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4385" yWindow="-15" windowWidth="14430" windowHeight="12045" tabRatio="895" firstSheet="14" activeTab="16"/>
  </bookViews>
  <sheets>
    <sheet name="ΚΑΤΑΝΑΛΩΣΗ &amp; ΕΚΠΟΜΠΕΣ ΡΥΠΩΝ" sheetId="99" r:id="rId1"/>
    <sheet name="ΕΚΤΥΠΩΣΗ ΧΑΡΑΚΤΗΡΙΣΤΙΚΩΝ" sheetId="57" r:id="rId2"/>
    <sheet name="ΑΝΑΛΥΤΙΚΟΣ ΠΙΝΑΚΑΣ" sheetId="55" r:id="rId3"/>
    <sheet name="ΣΥΝΟΛ ΠΙΝΑΚΑΣ" sheetId="25" r:id="rId4"/>
    <sheet name="FIAT PANDA VAN" sheetId="172" r:id="rId5"/>
    <sheet name="FIORINO" sheetId="157" r:id="rId6"/>
    <sheet name="FIORINO_E6 ΣΥΜΒ_ΑΣΥΜΒ ΚΩΔ. " sheetId="160" r:id="rId7"/>
    <sheet name="DOBLO CARGO L1" sheetId="174" r:id="rId8"/>
    <sheet name="DOBLO CARGO L2 (MAXI)" sheetId="175" r:id="rId9"/>
    <sheet name="DOBLO CARGO L2H2 (XL)" sheetId="176" r:id="rId10"/>
    <sheet name="DOBLO WORK UP" sheetId="177" r:id="rId11"/>
    <sheet name="ΣΥΜΒΑΤΟΙΑΣΥΜΒΑΤΟΙ DOBLO Ε6" sheetId="169" r:id="rId12"/>
    <sheet name="TALENTO VAN" sheetId="131" r:id="rId13"/>
    <sheet name="TALENTO COMBI" sheetId="132" r:id="rId14"/>
    <sheet name="ΣΥΜΒΑΤΟΙΑΣΥΜΒΑΤΟΙ TALENTO Ε6" sheetId="133" r:id="rId15"/>
    <sheet name="FULLBACK EXTENDED CAB" sheetId="136" r:id="rId16"/>
    <sheet name="FULLBACK DOUBLE CAB" sheetId="135" r:id="rId17"/>
    <sheet name="FURGONE_30_3000mm_H1" sheetId="138" r:id="rId18"/>
    <sheet name="FURGONE_30_3450mm_H1" sheetId="139" r:id="rId19"/>
    <sheet name="FURGONE_33_3000mm_H1" sheetId="141" r:id="rId20"/>
    <sheet name="FURGONE_35_3450mm_H1" sheetId="142" r:id="rId21"/>
    <sheet name="FURGONE_33_3450mm_H2" sheetId="143" r:id="rId22"/>
    <sheet name="FURGONE_35_3450mm_H2" sheetId="144" r:id="rId23"/>
    <sheet name="FURGONE_35_4035mm_H2" sheetId="145" r:id="rId24"/>
    <sheet name="FURGONE_35_4035mm_H3" sheetId="146" r:id="rId25"/>
    <sheet name="FURGONE_35_4035mm_XL" sheetId="171" r:id="rId26"/>
    <sheet name="CABINATO_33_3450mm" sheetId="147" r:id="rId27"/>
    <sheet name="CABINATO_35_3450mm" sheetId="148" r:id="rId28"/>
    <sheet name="CABINATO_35_3800mm" sheetId="149" r:id="rId29"/>
    <sheet name="CABINATO_35_4035mm" sheetId="150" r:id="rId30"/>
    <sheet name="CABINATO_35_4035mmXL" sheetId="151" r:id="rId31"/>
    <sheet name="D_CABINATO_35_4035mm" sheetId="152" r:id="rId32"/>
    <sheet name="DUCATO COMBI 3450mm E6" sheetId="127" r:id="rId33"/>
    <sheet name="DUCATO PANORAMA 3450mm E6" sheetId="128" r:id="rId34"/>
    <sheet name="Συνδεδεμένοι Κωδικοί" sheetId="153" r:id="rId35"/>
    <sheet name="Aσύμβατοι κωδικοί" sheetId="154" r:id="rId36"/>
    <sheet name="DUCATO MINIBUS" sheetId="173" r:id="rId37"/>
  </sheets>
  <externalReferences>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s>
  <definedNames>
    <definedName name="\m" localSheetId="7">#REF!</definedName>
    <definedName name="\m" localSheetId="8">#REF!</definedName>
    <definedName name="\m" localSheetId="9">#REF!</definedName>
    <definedName name="\m" localSheetId="10">#REF!</definedName>
    <definedName name="\m" localSheetId="36">#REF!</definedName>
    <definedName name="\m" localSheetId="4">#REF!</definedName>
    <definedName name="\m" localSheetId="5">#REF!</definedName>
    <definedName name="\m" localSheetId="6">#REF!</definedName>
    <definedName name="\m" localSheetId="16">#REF!</definedName>
    <definedName name="\m" localSheetId="15">#REF!</definedName>
    <definedName name="\m" localSheetId="25">#REF!</definedName>
    <definedName name="\m" localSheetId="13">#REF!</definedName>
    <definedName name="\m" localSheetId="12">#REF!</definedName>
    <definedName name="\m" localSheetId="11">#REF!</definedName>
    <definedName name="\m" localSheetId="14">#REF!</definedName>
    <definedName name="\m">#REF!</definedName>
    <definedName name="\Y" localSheetId="7">#REF!</definedName>
    <definedName name="\Y" localSheetId="8">#REF!</definedName>
    <definedName name="\Y" localSheetId="9">#REF!</definedName>
    <definedName name="\Y" localSheetId="10">#REF!</definedName>
    <definedName name="\Y" localSheetId="36">#REF!</definedName>
    <definedName name="\Y" localSheetId="4">#REF!</definedName>
    <definedName name="\Y" localSheetId="5">#REF!</definedName>
    <definedName name="\Y" localSheetId="6">#REF!</definedName>
    <definedName name="\Y" localSheetId="16">#REF!</definedName>
    <definedName name="\Y" localSheetId="15">#REF!</definedName>
    <definedName name="\Y" localSheetId="25">#REF!</definedName>
    <definedName name="\Y" localSheetId="13">#REF!</definedName>
    <definedName name="\Y" localSheetId="12">#REF!</definedName>
    <definedName name="\Y" localSheetId="11">#REF!</definedName>
    <definedName name="\Y" localSheetId="14">#REF!</definedName>
    <definedName name="\Y">#REF!</definedName>
    <definedName name="_" localSheetId="7">#REF!</definedName>
    <definedName name="_" localSheetId="8">#REF!</definedName>
    <definedName name="_" localSheetId="9">#REF!</definedName>
    <definedName name="_" localSheetId="10">#REF!</definedName>
    <definedName name="_" localSheetId="36">#REF!</definedName>
    <definedName name="_" localSheetId="4">#REF!</definedName>
    <definedName name="_" localSheetId="5">#REF!</definedName>
    <definedName name="_" localSheetId="6">#REF!</definedName>
    <definedName name="_" localSheetId="16">#REF!</definedName>
    <definedName name="_" localSheetId="15">#REF!</definedName>
    <definedName name="_" localSheetId="25">#REF!</definedName>
    <definedName name="_" localSheetId="13">#REF!</definedName>
    <definedName name="_" localSheetId="12">#REF!</definedName>
    <definedName name="_" localSheetId="11">#REF!</definedName>
    <definedName name="_" localSheetId="14">#REF!</definedName>
    <definedName name="_">#REF!</definedName>
    <definedName name="___mds_first_cell___" localSheetId="7">#REF!</definedName>
    <definedName name="___mds_first_cell___" localSheetId="8">#REF!</definedName>
    <definedName name="___mds_first_cell___" localSheetId="9">#REF!</definedName>
    <definedName name="___mds_first_cell___" localSheetId="10">#REF!</definedName>
    <definedName name="___mds_first_cell___" localSheetId="36">#REF!</definedName>
    <definedName name="___mds_first_cell___" localSheetId="4">#REF!</definedName>
    <definedName name="___mds_first_cell___" localSheetId="5">#REF!</definedName>
    <definedName name="___mds_first_cell___" localSheetId="6">#REF!</definedName>
    <definedName name="___mds_first_cell___" localSheetId="16">#REF!</definedName>
    <definedName name="___mds_first_cell___" localSheetId="15">#REF!</definedName>
    <definedName name="___mds_first_cell___" localSheetId="25">#REF!</definedName>
    <definedName name="___mds_first_cell___" localSheetId="13">#REF!</definedName>
    <definedName name="___mds_first_cell___" localSheetId="12">#REF!</definedName>
    <definedName name="___mds_first_cell___" localSheetId="11">#REF!</definedName>
    <definedName name="___mds_first_cell___" localSheetId="14">#REF!</definedName>
    <definedName name="___mds_first_cell___">#REF!</definedName>
    <definedName name="___mds_view_data___" localSheetId="7">#REF!</definedName>
    <definedName name="___mds_view_data___" localSheetId="8">#REF!</definedName>
    <definedName name="___mds_view_data___" localSheetId="9">#REF!</definedName>
    <definedName name="___mds_view_data___" localSheetId="10">#REF!</definedName>
    <definedName name="___mds_view_data___" localSheetId="36">#REF!</definedName>
    <definedName name="___mds_view_data___" localSheetId="4">#REF!</definedName>
    <definedName name="___mds_view_data___" localSheetId="5">#REF!</definedName>
    <definedName name="___mds_view_data___" localSheetId="6">#REF!</definedName>
    <definedName name="___mds_view_data___" localSheetId="16">#REF!</definedName>
    <definedName name="___mds_view_data___" localSheetId="15">#REF!</definedName>
    <definedName name="___mds_view_data___" localSheetId="25">#REF!</definedName>
    <definedName name="___mds_view_data___" localSheetId="13">#REF!</definedName>
    <definedName name="___mds_view_data___" localSheetId="12">#REF!</definedName>
    <definedName name="___mds_view_data___" localSheetId="11">#REF!</definedName>
    <definedName name="___mds_view_data___" localSheetId="14">#REF!</definedName>
    <definedName name="___mds_view_data___">#REF!</definedName>
    <definedName name="___mdstype___">3</definedName>
    <definedName name="_01" localSheetId="7">#REF!</definedName>
    <definedName name="_01" localSheetId="8">#REF!</definedName>
    <definedName name="_01" localSheetId="9">#REF!</definedName>
    <definedName name="_01" localSheetId="10">#REF!</definedName>
    <definedName name="_01" localSheetId="36">#REF!</definedName>
    <definedName name="_01" localSheetId="4">#REF!</definedName>
    <definedName name="_01" localSheetId="5">#REF!</definedName>
    <definedName name="_01" localSheetId="6">#REF!</definedName>
    <definedName name="_01" localSheetId="16">#REF!</definedName>
    <definedName name="_01" localSheetId="15">#REF!</definedName>
    <definedName name="_01" localSheetId="25">#REF!</definedName>
    <definedName name="_01" localSheetId="13">#REF!</definedName>
    <definedName name="_01" localSheetId="12">#REF!</definedName>
    <definedName name="_01" localSheetId="11">#REF!</definedName>
    <definedName name="_01" localSheetId="14">#REF!</definedName>
    <definedName name="_01">#REF!</definedName>
    <definedName name="_04" localSheetId="7">#REF!</definedName>
    <definedName name="_04" localSheetId="8">#REF!</definedName>
    <definedName name="_04" localSheetId="9">#REF!</definedName>
    <definedName name="_04" localSheetId="10">#REF!</definedName>
    <definedName name="_04" localSheetId="36">#REF!</definedName>
    <definedName name="_04" localSheetId="4">#REF!</definedName>
    <definedName name="_04" localSheetId="5">#REF!</definedName>
    <definedName name="_04" localSheetId="6">#REF!</definedName>
    <definedName name="_04" localSheetId="16">#REF!</definedName>
    <definedName name="_04" localSheetId="15">#REF!</definedName>
    <definedName name="_04" localSheetId="25">#REF!</definedName>
    <definedName name="_04" localSheetId="13">#REF!</definedName>
    <definedName name="_04" localSheetId="12">#REF!</definedName>
    <definedName name="_04" localSheetId="11">#REF!</definedName>
    <definedName name="_04" localSheetId="14">#REF!</definedName>
    <definedName name="_04">#REF!</definedName>
    <definedName name="_1">"Ovale 1"</definedName>
    <definedName name="_1_0MBL" localSheetId="7">#REF!</definedName>
    <definedName name="_1_0MBL" localSheetId="8">#REF!</definedName>
    <definedName name="_1_0MBL" localSheetId="9">#REF!</definedName>
    <definedName name="_1_0MBL" localSheetId="10">#REF!</definedName>
    <definedName name="_1_0MBL" localSheetId="36">#REF!</definedName>
    <definedName name="_1_0MBL" localSheetId="4">#REF!</definedName>
    <definedName name="_1_0MBL" localSheetId="5">#REF!</definedName>
    <definedName name="_1_0MBL" localSheetId="6">#REF!</definedName>
    <definedName name="_1_0MBL" localSheetId="16">#REF!</definedName>
    <definedName name="_1_0MBL" localSheetId="15">#REF!</definedName>
    <definedName name="_1_0MBL" localSheetId="25">#REF!</definedName>
    <definedName name="_1_0MBL" localSheetId="13">#REF!</definedName>
    <definedName name="_1_0MBL" localSheetId="12">#REF!</definedName>
    <definedName name="_1_0MBL" localSheetId="11">#REF!</definedName>
    <definedName name="_1_0MBL" localSheetId="14">#REF!</definedName>
    <definedName name="_1_0MBL">#REF!</definedName>
    <definedName name="_2" localSheetId="7">#REF!</definedName>
    <definedName name="_2" localSheetId="8">#REF!</definedName>
    <definedName name="_2" localSheetId="9">#REF!</definedName>
    <definedName name="_2" localSheetId="10">#REF!</definedName>
    <definedName name="_2" localSheetId="36">#REF!</definedName>
    <definedName name="_2" localSheetId="4">#REF!</definedName>
    <definedName name="_2" localSheetId="5">#REF!</definedName>
    <definedName name="_2" localSheetId="6">#REF!</definedName>
    <definedName name="_2" localSheetId="16">#REF!</definedName>
    <definedName name="_2" localSheetId="15">#REF!</definedName>
    <definedName name="_2" localSheetId="25">#REF!</definedName>
    <definedName name="_2" localSheetId="13">#REF!</definedName>
    <definedName name="_2" localSheetId="12">#REF!</definedName>
    <definedName name="_2" localSheetId="11">#REF!</definedName>
    <definedName name="_2" localSheetId="14">#REF!</definedName>
    <definedName name="_2">#REF!</definedName>
    <definedName name="_2_0MBL" localSheetId="7">#REF!</definedName>
    <definedName name="_2_0MBL" localSheetId="8">#REF!</definedName>
    <definedName name="_2_0MBL" localSheetId="9">#REF!</definedName>
    <definedName name="_2_0MBL" localSheetId="10">#REF!</definedName>
    <definedName name="_2_0MBL" localSheetId="36">#REF!</definedName>
    <definedName name="_2_0MBL" localSheetId="4">#REF!</definedName>
    <definedName name="_2_0MBL" localSheetId="5">#REF!</definedName>
    <definedName name="_2_0MBL" localSheetId="6">#REF!</definedName>
    <definedName name="_2_0MBL" localSheetId="16">#REF!</definedName>
    <definedName name="_2_0MBL" localSheetId="15">#REF!</definedName>
    <definedName name="_2_0MBL" localSheetId="25">#REF!</definedName>
    <definedName name="_2_0MBL" localSheetId="13">#REF!</definedName>
    <definedName name="_2_0MBL" localSheetId="12">#REF!</definedName>
    <definedName name="_2_0MBL" localSheetId="11">#REF!</definedName>
    <definedName name="_2_0MBL" localSheetId="14">#REF!</definedName>
    <definedName name="_2_0MBL">#REF!</definedName>
    <definedName name="_2201" localSheetId="7">#REF!</definedName>
    <definedName name="_2201" localSheetId="8">#REF!</definedName>
    <definedName name="_2201" localSheetId="9">#REF!</definedName>
    <definedName name="_2201" localSheetId="10">#REF!</definedName>
    <definedName name="_2201" localSheetId="36">#REF!</definedName>
    <definedName name="_2201" localSheetId="4">#REF!</definedName>
    <definedName name="_2201" localSheetId="5">#REF!</definedName>
    <definedName name="_2201" localSheetId="6">#REF!</definedName>
    <definedName name="_2201" localSheetId="16">#REF!</definedName>
    <definedName name="_2201" localSheetId="15">#REF!</definedName>
    <definedName name="_2201" localSheetId="25">#REF!</definedName>
    <definedName name="_2201" localSheetId="13">#REF!</definedName>
    <definedName name="_2201" localSheetId="12">#REF!</definedName>
    <definedName name="_2201" localSheetId="11">#REF!</definedName>
    <definedName name="_2201" localSheetId="14">#REF!</definedName>
    <definedName name="_2201">#REF!</definedName>
    <definedName name="_2202" localSheetId="7">#REF!</definedName>
    <definedName name="_2202" localSheetId="8">#REF!</definedName>
    <definedName name="_2202" localSheetId="9">#REF!</definedName>
    <definedName name="_2202" localSheetId="10">#REF!</definedName>
    <definedName name="_2202" localSheetId="36">#REF!</definedName>
    <definedName name="_2202" localSheetId="4">#REF!</definedName>
    <definedName name="_2202" localSheetId="5">#REF!</definedName>
    <definedName name="_2202" localSheetId="6">#REF!</definedName>
    <definedName name="_2202" localSheetId="16">#REF!</definedName>
    <definedName name="_2202" localSheetId="15">#REF!</definedName>
    <definedName name="_2202" localSheetId="25">#REF!</definedName>
    <definedName name="_2202" localSheetId="13">#REF!</definedName>
    <definedName name="_2202" localSheetId="12">#REF!</definedName>
    <definedName name="_2202" localSheetId="11">#REF!</definedName>
    <definedName name="_2202" localSheetId="14">#REF!</definedName>
    <definedName name="_2202">#REF!</definedName>
    <definedName name="_2203" localSheetId="7">#REF!</definedName>
    <definedName name="_2203" localSheetId="8">#REF!</definedName>
    <definedName name="_2203" localSheetId="9">#REF!</definedName>
    <definedName name="_2203" localSheetId="10">#REF!</definedName>
    <definedName name="_2203" localSheetId="36">#REF!</definedName>
    <definedName name="_2203" localSheetId="4">#REF!</definedName>
    <definedName name="_2203" localSheetId="5">#REF!</definedName>
    <definedName name="_2203" localSheetId="6">#REF!</definedName>
    <definedName name="_2203" localSheetId="16">#REF!</definedName>
    <definedName name="_2203" localSheetId="15">#REF!</definedName>
    <definedName name="_2203" localSheetId="25">#REF!</definedName>
    <definedName name="_2203" localSheetId="13">#REF!</definedName>
    <definedName name="_2203" localSheetId="12">#REF!</definedName>
    <definedName name="_2203" localSheetId="11">#REF!</definedName>
    <definedName name="_2203" localSheetId="14">#REF!</definedName>
    <definedName name="_2203">#REF!</definedName>
    <definedName name="_2204" localSheetId="7">#REF!</definedName>
    <definedName name="_2204" localSheetId="8">#REF!</definedName>
    <definedName name="_2204" localSheetId="9">#REF!</definedName>
    <definedName name="_2204" localSheetId="10">#REF!</definedName>
    <definedName name="_2204" localSheetId="36">#REF!</definedName>
    <definedName name="_2204" localSheetId="4">#REF!</definedName>
    <definedName name="_2204" localSheetId="5">#REF!</definedName>
    <definedName name="_2204" localSheetId="6">#REF!</definedName>
    <definedName name="_2204" localSheetId="16">#REF!</definedName>
    <definedName name="_2204" localSheetId="15">#REF!</definedName>
    <definedName name="_2204" localSheetId="25">#REF!</definedName>
    <definedName name="_2204" localSheetId="13">#REF!</definedName>
    <definedName name="_2204" localSheetId="12">#REF!</definedName>
    <definedName name="_2204" localSheetId="11">#REF!</definedName>
    <definedName name="_2204" localSheetId="14">#REF!</definedName>
    <definedName name="_2204">#REF!</definedName>
    <definedName name="_2205" localSheetId="7">#REF!</definedName>
    <definedName name="_2205" localSheetId="8">#REF!</definedName>
    <definedName name="_2205" localSheetId="9">#REF!</definedName>
    <definedName name="_2205" localSheetId="10">#REF!</definedName>
    <definedName name="_2205" localSheetId="36">#REF!</definedName>
    <definedName name="_2205" localSheetId="4">#REF!</definedName>
    <definedName name="_2205" localSheetId="5">#REF!</definedName>
    <definedName name="_2205" localSheetId="6">#REF!</definedName>
    <definedName name="_2205" localSheetId="16">#REF!</definedName>
    <definedName name="_2205" localSheetId="15">#REF!</definedName>
    <definedName name="_2205" localSheetId="25">#REF!</definedName>
    <definedName name="_2205" localSheetId="13">#REF!</definedName>
    <definedName name="_2205" localSheetId="12">#REF!</definedName>
    <definedName name="_2205" localSheetId="11">#REF!</definedName>
    <definedName name="_2205" localSheetId="14">#REF!</definedName>
    <definedName name="_2205">#REF!</definedName>
    <definedName name="_2206" localSheetId="7">#REF!</definedName>
    <definedName name="_2206" localSheetId="8">#REF!</definedName>
    <definedName name="_2206" localSheetId="9">#REF!</definedName>
    <definedName name="_2206" localSheetId="10">#REF!</definedName>
    <definedName name="_2206" localSheetId="36">#REF!</definedName>
    <definedName name="_2206" localSheetId="4">#REF!</definedName>
    <definedName name="_2206" localSheetId="5">#REF!</definedName>
    <definedName name="_2206" localSheetId="6">#REF!</definedName>
    <definedName name="_2206" localSheetId="16">#REF!</definedName>
    <definedName name="_2206" localSheetId="15">#REF!</definedName>
    <definedName name="_2206" localSheetId="25">#REF!</definedName>
    <definedName name="_2206" localSheetId="13">#REF!</definedName>
    <definedName name="_2206" localSheetId="12">#REF!</definedName>
    <definedName name="_2206" localSheetId="11">#REF!</definedName>
    <definedName name="_2206" localSheetId="14">#REF!</definedName>
    <definedName name="_2206">#REF!</definedName>
    <definedName name="_2305" localSheetId="7">#REF!</definedName>
    <definedName name="_2305" localSheetId="8">#REF!</definedName>
    <definedName name="_2305" localSheetId="9">#REF!</definedName>
    <definedName name="_2305" localSheetId="10">#REF!</definedName>
    <definedName name="_2305" localSheetId="36">#REF!</definedName>
    <definedName name="_2305" localSheetId="4">#REF!</definedName>
    <definedName name="_2305" localSheetId="5">#REF!</definedName>
    <definedName name="_2305" localSheetId="6">#REF!</definedName>
    <definedName name="_2305" localSheetId="16">#REF!</definedName>
    <definedName name="_2305" localSheetId="15">#REF!</definedName>
    <definedName name="_2305" localSheetId="25">#REF!</definedName>
    <definedName name="_2305" localSheetId="13">#REF!</definedName>
    <definedName name="_2305" localSheetId="12">#REF!</definedName>
    <definedName name="_2305" localSheetId="11">#REF!</definedName>
    <definedName name="_2305" localSheetId="14">#REF!</definedName>
    <definedName name="_2305">#REF!</definedName>
    <definedName name="_2402" localSheetId="7">#REF!</definedName>
    <definedName name="_2402" localSheetId="8">#REF!</definedName>
    <definedName name="_2402" localSheetId="9">#REF!</definedName>
    <definedName name="_2402" localSheetId="10">#REF!</definedName>
    <definedName name="_2402" localSheetId="36">#REF!</definedName>
    <definedName name="_2402" localSheetId="4">#REF!</definedName>
    <definedName name="_2402" localSheetId="5">#REF!</definedName>
    <definedName name="_2402" localSheetId="6">#REF!</definedName>
    <definedName name="_2402" localSheetId="16">#REF!</definedName>
    <definedName name="_2402" localSheetId="15">#REF!</definedName>
    <definedName name="_2402" localSheetId="25">#REF!</definedName>
    <definedName name="_2402" localSheetId="13">#REF!</definedName>
    <definedName name="_2402" localSheetId="12">#REF!</definedName>
    <definedName name="_2402" localSheetId="11">#REF!</definedName>
    <definedName name="_2402" localSheetId="14">#REF!</definedName>
    <definedName name="_2402">#REF!</definedName>
    <definedName name="_2501" localSheetId="7">#REF!</definedName>
    <definedName name="_2501" localSheetId="8">#REF!</definedName>
    <definedName name="_2501" localSheetId="9">#REF!</definedName>
    <definedName name="_2501" localSheetId="10">#REF!</definedName>
    <definedName name="_2501" localSheetId="36">#REF!</definedName>
    <definedName name="_2501" localSheetId="4">#REF!</definedName>
    <definedName name="_2501" localSheetId="5">#REF!</definedName>
    <definedName name="_2501" localSheetId="6">#REF!</definedName>
    <definedName name="_2501" localSheetId="16">#REF!</definedName>
    <definedName name="_2501" localSheetId="15">#REF!</definedName>
    <definedName name="_2501" localSheetId="25">#REF!</definedName>
    <definedName name="_2501" localSheetId="13">#REF!</definedName>
    <definedName name="_2501" localSheetId="12">#REF!</definedName>
    <definedName name="_2501" localSheetId="11">#REF!</definedName>
    <definedName name="_2501" localSheetId="14">#REF!</definedName>
    <definedName name="_2501">#REF!</definedName>
    <definedName name="_3_0th" localSheetId="7">#REF!</definedName>
    <definedName name="_3_0th" localSheetId="8">#REF!</definedName>
    <definedName name="_3_0th" localSheetId="9">#REF!</definedName>
    <definedName name="_3_0th" localSheetId="10">#REF!</definedName>
    <definedName name="_3_0th" localSheetId="36">#REF!</definedName>
    <definedName name="_3_0th" localSheetId="4">#REF!</definedName>
    <definedName name="_3_0th" localSheetId="5">#REF!</definedName>
    <definedName name="_3_0th" localSheetId="6">#REF!</definedName>
    <definedName name="_3_0th" localSheetId="16">#REF!</definedName>
    <definedName name="_3_0th" localSheetId="15">#REF!</definedName>
    <definedName name="_3_0th" localSheetId="25">#REF!</definedName>
    <definedName name="_3_0th" localSheetId="13">#REF!</definedName>
    <definedName name="_3_0th" localSheetId="12">#REF!</definedName>
    <definedName name="_3_0th" localSheetId="11">#REF!</definedName>
    <definedName name="_3_0th" localSheetId="14">#REF!</definedName>
    <definedName name="_3_0th">#REF!</definedName>
    <definedName name="_3001" localSheetId="7">#REF!</definedName>
    <definedName name="_3001" localSheetId="8">#REF!</definedName>
    <definedName name="_3001" localSheetId="9">#REF!</definedName>
    <definedName name="_3001" localSheetId="10">#REF!</definedName>
    <definedName name="_3001" localSheetId="36">#REF!</definedName>
    <definedName name="_3001" localSheetId="4">#REF!</definedName>
    <definedName name="_3001" localSheetId="5">#REF!</definedName>
    <definedName name="_3001" localSheetId="6">#REF!</definedName>
    <definedName name="_3001" localSheetId="16">#REF!</definedName>
    <definedName name="_3001" localSheetId="15">#REF!</definedName>
    <definedName name="_3001" localSheetId="25">#REF!</definedName>
    <definedName name="_3001" localSheetId="13">#REF!</definedName>
    <definedName name="_3001" localSheetId="12">#REF!</definedName>
    <definedName name="_3001" localSheetId="11">#REF!</definedName>
    <definedName name="_3001" localSheetId="14">#REF!</definedName>
    <definedName name="_3001">#REF!</definedName>
    <definedName name="_3100" localSheetId="7">#REF!</definedName>
    <definedName name="_3100" localSheetId="8">#REF!</definedName>
    <definedName name="_3100" localSheetId="9">#REF!</definedName>
    <definedName name="_3100" localSheetId="10">#REF!</definedName>
    <definedName name="_3100" localSheetId="36">#REF!</definedName>
    <definedName name="_3100" localSheetId="4">#REF!</definedName>
    <definedName name="_3100" localSheetId="5">#REF!</definedName>
    <definedName name="_3100" localSheetId="6">#REF!</definedName>
    <definedName name="_3100" localSheetId="16">#REF!</definedName>
    <definedName name="_3100" localSheetId="15">#REF!</definedName>
    <definedName name="_3100" localSheetId="25">#REF!</definedName>
    <definedName name="_3100" localSheetId="13">#REF!</definedName>
    <definedName name="_3100" localSheetId="12">#REF!</definedName>
    <definedName name="_3100" localSheetId="11">#REF!</definedName>
    <definedName name="_3100" localSheetId="14">#REF!</definedName>
    <definedName name="_3100">#REF!</definedName>
    <definedName name="_3200" localSheetId="7">#REF!</definedName>
    <definedName name="_3200" localSheetId="8">#REF!</definedName>
    <definedName name="_3200" localSheetId="9">#REF!</definedName>
    <definedName name="_3200" localSheetId="10">#REF!</definedName>
    <definedName name="_3200" localSheetId="36">#REF!</definedName>
    <definedName name="_3200" localSheetId="4">#REF!</definedName>
    <definedName name="_3200" localSheetId="5">#REF!</definedName>
    <definedName name="_3200" localSheetId="6">#REF!</definedName>
    <definedName name="_3200" localSheetId="16">#REF!</definedName>
    <definedName name="_3200" localSheetId="15">#REF!</definedName>
    <definedName name="_3200" localSheetId="25">#REF!</definedName>
    <definedName name="_3200" localSheetId="13">#REF!</definedName>
    <definedName name="_3200" localSheetId="12">#REF!</definedName>
    <definedName name="_3200" localSheetId="11">#REF!</definedName>
    <definedName name="_3200" localSheetId="14">#REF!</definedName>
    <definedName name="_3200">#REF!</definedName>
    <definedName name="_4_0th" localSheetId="7">#REF!</definedName>
    <definedName name="_4_0th" localSheetId="8">#REF!</definedName>
    <definedName name="_4_0th" localSheetId="9">#REF!</definedName>
    <definedName name="_4_0th" localSheetId="10">#REF!</definedName>
    <definedName name="_4_0th" localSheetId="36">#REF!</definedName>
    <definedName name="_4_0th" localSheetId="4">#REF!</definedName>
    <definedName name="_4_0th" localSheetId="5">#REF!</definedName>
    <definedName name="_4_0th" localSheetId="6">#REF!</definedName>
    <definedName name="_4_0th" localSheetId="16">#REF!</definedName>
    <definedName name="_4_0th" localSheetId="15">#REF!</definedName>
    <definedName name="_4_0th" localSheetId="25">#REF!</definedName>
    <definedName name="_4_0th" localSheetId="13">#REF!</definedName>
    <definedName name="_4_0th" localSheetId="12">#REF!</definedName>
    <definedName name="_4_0th" localSheetId="11">#REF!</definedName>
    <definedName name="_4_0th" localSheetId="14">#REF!</definedName>
    <definedName name="_4_0th">#REF!</definedName>
    <definedName name="_4001" localSheetId="7">#REF!</definedName>
    <definedName name="_4001" localSheetId="8">#REF!</definedName>
    <definedName name="_4001" localSheetId="9">#REF!</definedName>
    <definedName name="_4001" localSheetId="10">#REF!</definedName>
    <definedName name="_4001" localSheetId="36">#REF!</definedName>
    <definedName name="_4001" localSheetId="4">#REF!</definedName>
    <definedName name="_4001" localSheetId="5">#REF!</definedName>
    <definedName name="_4001" localSheetId="6">#REF!</definedName>
    <definedName name="_4001" localSheetId="16">#REF!</definedName>
    <definedName name="_4001" localSheetId="15">#REF!</definedName>
    <definedName name="_4001" localSheetId="25">#REF!</definedName>
    <definedName name="_4001" localSheetId="13">#REF!</definedName>
    <definedName name="_4001" localSheetId="12">#REF!</definedName>
    <definedName name="_4001" localSheetId="11">#REF!</definedName>
    <definedName name="_4001" localSheetId="14">#REF!</definedName>
    <definedName name="_4001">#REF!</definedName>
    <definedName name="_4100" localSheetId="7">#REF!</definedName>
    <definedName name="_4100" localSheetId="8">#REF!</definedName>
    <definedName name="_4100" localSheetId="9">#REF!</definedName>
    <definedName name="_4100" localSheetId="10">#REF!</definedName>
    <definedName name="_4100" localSheetId="36">#REF!</definedName>
    <definedName name="_4100" localSheetId="4">#REF!</definedName>
    <definedName name="_4100" localSheetId="5">#REF!</definedName>
    <definedName name="_4100" localSheetId="6">#REF!</definedName>
    <definedName name="_4100" localSheetId="16">#REF!</definedName>
    <definedName name="_4100" localSheetId="15">#REF!</definedName>
    <definedName name="_4100" localSheetId="25">#REF!</definedName>
    <definedName name="_4100" localSheetId="13">#REF!</definedName>
    <definedName name="_4100" localSheetId="12">#REF!</definedName>
    <definedName name="_4100" localSheetId="11">#REF!</definedName>
    <definedName name="_4100" localSheetId="14">#REF!</definedName>
    <definedName name="_4100">#REF!</definedName>
    <definedName name="_4200" localSheetId="7">#REF!</definedName>
    <definedName name="_4200" localSheetId="8">#REF!</definedName>
    <definedName name="_4200" localSheetId="9">#REF!</definedName>
    <definedName name="_4200" localSheetId="10">#REF!</definedName>
    <definedName name="_4200" localSheetId="36">#REF!</definedName>
    <definedName name="_4200" localSheetId="4">#REF!</definedName>
    <definedName name="_4200" localSheetId="5">#REF!</definedName>
    <definedName name="_4200" localSheetId="6">#REF!</definedName>
    <definedName name="_4200" localSheetId="16">#REF!</definedName>
    <definedName name="_4200" localSheetId="15">#REF!</definedName>
    <definedName name="_4200" localSheetId="25">#REF!</definedName>
    <definedName name="_4200" localSheetId="13">#REF!</definedName>
    <definedName name="_4200" localSheetId="12">#REF!</definedName>
    <definedName name="_4200" localSheetId="11">#REF!</definedName>
    <definedName name="_4200" localSheetId="14">#REF!</definedName>
    <definedName name="_4200">#REF!</definedName>
    <definedName name="_5001" localSheetId="7">#REF!</definedName>
    <definedName name="_5001" localSheetId="8">#REF!</definedName>
    <definedName name="_5001" localSheetId="9">#REF!</definedName>
    <definedName name="_5001" localSheetId="10">#REF!</definedName>
    <definedName name="_5001" localSheetId="36">#REF!</definedName>
    <definedName name="_5001" localSheetId="4">#REF!</definedName>
    <definedName name="_5001" localSheetId="5">#REF!</definedName>
    <definedName name="_5001" localSheetId="6">#REF!</definedName>
    <definedName name="_5001" localSheetId="16">#REF!</definedName>
    <definedName name="_5001" localSheetId="15">#REF!</definedName>
    <definedName name="_5001" localSheetId="25">#REF!</definedName>
    <definedName name="_5001" localSheetId="13">#REF!</definedName>
    <definedName name="_5001" localSheetId="12">#REF!</definedName>
    <definedName name="_5001" localSheetId="11">#REF!</definedName>
    <definedName name="_5001" localSheetId="14">#REF!</definedName>
    <definedName name="_5001">#REF!</definedName>
    <definedName name="_5010" localSheetId="7">#REF!</definedName>
    <definedName name="_5010" localSheetId="8">#REF!</definedName>
    <definedName name="_5010" localSheetId="9">#REF!</definedName>
    <definedName name="_5010" localSheetId="10">#REF!</definedName>
    <definedName name="_5010" localSheetId="36">#REF!</definedName>
    <definedName name="_5010" localSheetId="4">#REF!</definedName>
    <definedName name="_5010" localSheetId="5">#REF!</definedName>
    <definedName name="_5010" localSheetId="6">#REF!</definedName>
    <definedName name="_5010" localSheetId="16">#REF!</definedName>
    <definedName name="_5010" localSheetId="15">#REF!</definedName>
    <definedName name="_5010" localSheetId="25">#REF!</definedName>
    <definedName name="_5010" localSheetId="13">#REF!</definedName>
    <definedName name="_5010" localSheetId="12">#REF!</definedName>
    <definedName name="_5010" localSheetId="11">#REF!</definedName>
    <definedName name="_5010" localSheetId="14">#REF!</definedName>
    <definedName name="_5010">#REF!</definedName>
    <definedName name="_5201" localSheetId="7">#REF!</definedName>
    <definedName name="_5201" localSheetId="8">#REF!</definedName>
    <definedName name="_5201" localSheetId="9">#REF!</definedName>
    <definedName name="_5201" localSheetId="10">#REF!</definedName>
    <definedName name="_5201" localSheetId="36">#REF!</definedName>
    <definedName name="_5201" localSheetId="4">#REF!</definedName>
    <definedName name="_5201" localSheetId="5">#REF!</definedName>
    <definedName name="_5201" localSheetId="6">#REF!</definedName>
    <definedName name="_5201" localSheetId="16">#REF!</definedName>
    <definedName name="_5201" localSheetId="15">#REF!</definedName>
    <definedName name="_5201" localSheetId="25">#REF!</definedName>
    <definedName name="_5201" localSheetId="13">#REF!</definedName>
    <definedName name="_5201" localSheetId="12">#REF!</definedName>
    <definedName name="_5201" localSheetId="11">#REF!</definedName>
    <definedName name="_5201" localSheetId="14">#REF!</definedName>
    <definedName name="_5201">#REF!</definedName>
    <definedName name="_5202" localSheetId="7">#REF!</definedName>
    <definedName name="_5202" localSheetId="8">#REF!</definedName>
    <definedName name="_5202" localSheetId="9">#REF!</definedName>
    <definedName name="_5202" localSheetId="10">#REF!</definedName>
    <definedName name="_5202" localSheetId="36">#REF!</definedName>
    <definedName name="_5202" localSheetId="4">#REF!</definedName>
    <definedName name="_5202" localSheetId="5">#REF!</definedName>
    <definedName name="_5202" localSheetId="6">#REF!</definedName>
    <definedName name="_5202" localSheetId="16">#REF!</definedName>
    <definedName name="_5202" localSheetId="15">#REF!</definedName>
    <definedName name="_5202" localSheetId="25">#REF!</definedName>
    <definedName name="_5202" localSheetId="13">#REF!</definedName>
    <definedName name="_5202" localSheetId="12">#REF!</definedName>
    <definedName name="_5202" localSheetId="11">#REF!</definedName>
    <definedName name="_5202" localSheetId="14">#REF!</definedName>
    <definedName name="_5202">#REF!</definedName>
    <definedName name="_5301" localSheetId="7">#REF!</definedName>
    <definedName name="_5301" localSheetId="8">#REF!</definedName>
    <definedName name="_5301" localSheetId="9">#REF!</definedName>
    <definedName name="_5301" localSheetId="10">#REF!</definedName>
    <definedName name="_5301" localSheetId="36">#REF!</definedName>
    <definedName name="_5301" localSheetId="4">#REF!</definedName>
    <definedName name="_5301" localSheetId="5">#REF!</definedName>
    <definedName name="_5301" localSheetId="6">#REF!</definedName>
    <definedName name="_5301" localSheetId="16">#REF!</definedName>
    <definedName name="_5301" localSheetId="15">#REF!</definedName>
    <definedName name="_5301" localSheetId="25">#REF!</definedName>
    <definedName name="_5301" localSheetId="13">#REF!</definedName>
    <definedName name="_5301" localSheetId="12">#REF!</definedName>
    <definedName name="_5301" localSheetId="11">#REF!</definedName>
    <definedName name="_5301" localSheetId="14">#REF!</definedName>
    <definedName name="_5301">#REF!</definedName>
    <definedName name="_5401" localSheetId="7">#REF!</definedName>
    <definedName name="_5401" localSheetId="8">#REF!</definedName>
    <definedName name="_5401" localSheetId="9">#REF!</definedName>
    <definedName name="_5401" localSheetId="10">#REF!</definedName>
    <definedName name="_5401" localSheetId="36">#REF!</definedName>
    <definedName name="_5401" localSheetId="4">#REF!</definedName>
    <definedName name="_5401" localSheetId="5">#REF!</definedName>
    <definedName name="_5401" localSheetId="6">#REF!</definedName>
    <definedName name="_5401" localSheetId="16">#REF!</definedName>
    <definedName name="_5401" localSheetId="15">#REF!</definedName>
    <definedName name="_5401" localSheetId="25">#REF!</definedName>
    <definedName name="_5401" localSheetId="13">#REF!</definedName>
    <definedName name="_5401" localSheetId="12">#REF!</definedName>
    <definedName name="_5401" localSheetId="11">#REF!</definedName>
    <definedName name="_5401" localSheetId="14">#REF!</definedName>
    <definedName name="_5401">#REF!</definedName>
    <definedName name="_5501" localSheetId="7">#REF!</definedName>
    <definedName name="_5501" localSheetId="8">#REF!</definedName>
    <definedName name="_5501" localSheetId="9">#REF!</definedName>
    <definedName name="_5501" localSheetId="10">#REF!</definedName>
    <definedName name="_5501" localSheetId="36">#REF!</definedName>
    <definedName name="_5501" localSheetId="4">#REF!</definedName>
    <definedName name="_5501" localSheetId="5">#REF!</definedName>
    <definedName name="_5501" localSheetId="6">#REF!</definedName>
    <definedName name="_5501" localSheetId="16">#REF!</definedName>
    <definedName name="_5501" localSheetId="15">#REF!</definedName>
    <definedName name="_5501" localSheetId="25">#REF!</definedName>
    <definedName name="_5501" localSheetId="13">#REF!</definedName>
    <definedName name="_5501" localSheetId="12">#REF!</definedName>
    <definedName name="_5501" localSheetId="11">#REF!</definedName>
    <definedName name="_5501" localSheetId="14">#REF!</definedName>
    <definedName name="_5501">#REF!</definedName>
    <definedName name="_5601" localSheetId="7">#REF!</definedName>
    <definedName name="_5601" localSheetId="8">#REF!</definedName>
    <definedName name="_5601" localSheetId="9">#REF!</definedName>
    <definedName name="_5601" localSheetId="10">#REF!</definedName>
    <definedName name="_5601" localSheetId="36">#REF!</definedName>
    <definedName name="_5601" localSheetId="4">#REF!</definedName>
    <definedName name="_5601" localSheetId="5">#REF!</definedName>
    <definedName name="_5601" localSheetId="6">#REF!</definedName>
    <definedName name="_5601" localSheetId="16">#REF!</definedName>
    <definedName name="_5601" localSheetId="15">#REF!</definedName>
    <definedName name="_5601" localSheetId="25">#REF!</definedName>
    <definedName name="_5601" localSheetId="13">#REF!</definedName>
    <definedName name="_5601" localSheetId="12">#REF!</definedName>
    <definedName name="_5601" localSheetId="11">#REF!</definedName>
    <definedName name="_5601" localSheetId="14">#REF!</definedName>
    <definedName name="_5601">#REF!</definedName>
    <definedName name="_5602" localSheetId="7">#REF!</definedName>
    <definedName name="_5602" localSheetId="8">#REF!</definedName>
    <definedName name="_5602" localSheetId="9">#REF!</definedName>
    <definedName name="_5602" localSheetId="10">#REF!</definedName>
    <definedName name="_5602" localSheetId="36">#REF!</definedName>
    <definedName name="_5602" localSheetId="4">#REF!</definedName>
    <definedName name="_5602" localSheetId="5">#REF!</definedName>
    <definedName name="_5602" localSheetId="6">#REF!</definedName>
    <definedName name="_5602" localSheetId="16">#REF!</definedName>
    <definedName name="_5602" localSheetId="15">#REF!</definedName>
    <definedName name="_5602" localSheetId="25">#REF!</definedName>
    <definedName name="_5602" localSheetId="13">#REF!</definedName>
    <definedName name="_5602" localSheetId="12">#REF!</definedName>
    <definedName name="_5602" localSheetId="11">#REF!</definedName>
    <definedName name="_5602" localSheetId="14">#REF!</definedName>
    <definedName name="_5602">#REF!</definedName>
    <definedName name="_5603" localSheetId="7">#REF!</definedName>
    <definedName name="_5603" localSheetId="8">#REF!</definedName>
    <definedName name="_5603" localSheetId="9">#REF!</definedName>
    <definedName name="_5603" localSheetId="10">#REF!</definedName>
    <definedName name="_5603" localSheetId="36">#REF!</definedName>
    <definedName name="_5603" localSheetId="4">#REF!</definedName>
    <definedName name="_5603" localSheetId="5">#REF!</definedName>
    <definedName name="_5603" localSheetId="6">#REF!</definedName>
    <definedName name="_5603" localSheetId="16">#REF!</definedName>
    <definedName name="_5603" localSheetId="15">#REF!</definedName>
    <definedName name="_5603" localSheetId="25">#REF!</definedName>
    <definedName name="_5603" localSheetId="13">#REF!</definedName>
    <definedName name="_5603" localSheetId="12">#REF!</definedName>
    <definedName name="_5603" localSheetId="11">#REF!</definedName>
    <definedName name="_5603" localSheetId="14">#REF!</definedName>
    <definedName name="_5603">#REF!</definedName>
    <definedName name="_5Όνομα_πίνακα">"Dummy"</definedName>
    <definedName name="_81" localSheetId="7">#REF!</definedName>
    <definedName name="_81" localSheetId="8">#REF!</definedName>
    <definedName name="_81" localSheetId="9">#REF!</definedName>
    <definedName name="_81" localSheetId="10">#REF!</definedName>
    <definedName name="_81" localSheetId="36">#REF!</definedName>
    <definedName name="_81" localSheetId="4">#REF!</definedName>
    <definedName name="_81" localSheetId="5">#REF!</definedName>
    <definedName name="_81" localSheetId="6">#REF!</definedName>
    <definedName name="_81" localSheetId="16">#REF!</definedName>
    <definedName name="_81" localSheetId="15">#REF!</definedName>
    <definedName name="_81" localSheetId="25">#REF!</definedName>
    <definedName name="_81" localSheetId="13">#REF!</definedName>
    <definedName name="_81" localSheetId="12">#REF!</definedName>
    <definedName name="_81" localSheetId="11">#REF!</definedName>
    <definedName name="_81" localSheetId="14">#REF!</definedName>
    <definedName name="_81">#REF!</definedName>
    <definedName name="_8101" localSheetId="7">#REF!</definedName>
    <definedName name="_8101" localSheetId="8">#REF!</definedName>
    <definedName name="_8101" localSheetId="9">#REF!</definedName>
    <definedName name="_8101" localSheetId="10">#REF!</definedName>
    <definedName name="_8101" localSheetId="36">#REF!</definedName>
    <definedName name="_8101" localSheetId="4">#REF!</definedName>
    <definedName name="_8101" localSheetId="5">#REF!</definedName>
    <definedName name="_8101" localSheetId="6">#REF!</definedName>
    <definedName name="_8101" localSheetId="16">#REF!</definedName>
    <definedName name="_8101" localSheetId="15">#REF!</definedName>
    <definedName name="_8101" localSheetId="25">#REF!</definedName>
    <definedName name="_8101" localSheetId="13">#REF!</definedName>
    <definedName name="_8101" localSheetId="12">#REF!</definedName>
    <definedName name="_8101" localSheetId="11">#REF!</definedName>
    <definedName name="_8101" localSheetId="14">#REF!</definedName>
    <definedName name="_8101">#REF!</definedName>
    <definedName name="_8201" localSheetId="7">#REF!</definedName>
    <definedName name="_8201" localSheetId="8">#REF!</definedName>
    <definedName name="_8201" localSheetId="9">#REF!</definedName>
    <definedName name="_8201" localSheetId="10">#REF!</definedName>
    <definedName name="_8201" localSheetId="36">#REF!</definedName>
    <definedName name="_8201" localSheetId="4">#REF!</definedName>
    <definedName name="_8201" localSheetId="5">#REF!</definedName>
    <definedName name="_8201" localSheetId="6">#REF!</definedName>
    <definedName name="_8201" localSheetId="16">#REF!</definedName>
    <definedName name="_8201" localSheetId="15">#REF!</definedName>
    <definedName name="_8201" localSheetId="25">#REF!</definedName>
    <definedName name="_8201" localSheetId="13">#REF!</definedName>
    <definedName name="_8201" localSheetId="12">#REF!</definedName>
    <definedName name="_8201" localSheetId="11">#REF!</definedName>
    <definedName name="_8201" localSheetId="14">#REF!</definedName>
    <definedName name="_8201">#REF!</definedName>
    <definedName name="_8203" localSheetId="7">#REF!</definedName>
    <definedName name="_8203" localSheetId="8">#REF!</definedName>
    <definedName name="_8203" localSheetId="9">#REF!</definedName>
    <definedName name="_8203" localSheetId="10">#REF!</definedName>
    <definedName name="_8203" localSheetId="36">#REF!</definedName>
    <definedName name="_8203" localSheetId="4">#REF!</definedName>
    <definedName name="_8203" localSheetId="5">#REF!</definedName>
    <definedName name="_8203" localSheetId="6">#REF!</definedName>
    <definedName name="_8203" localSheetId="16">#REF!</definedName>
    <definedName name="_8203" localSheetId="15">#REF!</definedName>
    <definedName name="_8203" localSheetId="25">#REF!</definedName>
    <definedName name="_8203" localSheetId="13">#REF!</definedName>
    <definedName name="_8203" localSheetId="12">#REF!</definedName>
    <definedName name="_8203" localSheetId="11">#REF!</definedName>
    <definedName name="_8203" localSheetId="14">#REF!</definedName>
    <definedName name="_8203">#REF!</definedName>
    <definedName name="_88_210" localSheetId="7">#REF!</definedName>
    <definedName name="_88_210" localSheetId="8">#REF!</definedName>
    <definedName name="_88_210" localSheetId="9">#REF!</definedName>
    <definedName name="_88_210" localSheetId="10">#REF!</definedName>
    <definedName name="_88_210" localSheetId="36">#REF!</definedName>
    <definedName name="_88_210" localSheetId="4">#REF!</definedName>
    <definedName name="_88_210" localSheetId="5">#REF!</definedName>
    <definedName name="_88_210" localSheetId="6">#REF!</definedName>
    <definedName name="_88_210" localSheetId="16">#REF!</definedName>
    <definedName name="_88_210" localSheetId="15">#REF!</definedName>
    <definedName name="_88_210" localSheetId="25">#REF!</definedName>
    <definedName name="_88_210" localSheetId="13">#REF!</definedName>
    <definedName name="_88_210" localSheetId="12">#REF!</definedName>
    <definedName name="_88_210" localSheetId="11">#REF!</definedName>
    <definedName name="_88_210" localSheetId="14">#REF!</definedName>
    <definedName name="_88_210">#REF!</definedName>
    <definedName name="_a" localSheetId="36" hidden="1">{"'OBT_6M_30_6'!$S$1:$AE$53"}</definedName>
    <definedName name="_a" localSheetId="4" hidden="1">{"'OBT_6M_30_6'!$S$1:$AE$53"}</definedName>
    <definedName name="_a" localSheetId="6" hidden="1">{"'OBT_6M_30_6'!$S$1:$AE$53"}</definedName>
    <definedName name="_a" localSheetId="16" hidden="1">{"'OBT_6M_30_6'!$S$1:$AE$53"}</definedName>
    <definedName name="_a" localSheetId="15" hidden="1">{"'OBT_6M_30_6'!$S$1:$AE$53"}</definedName>
    <definedName name="_a" localSheetId="13" hidden="1">{"'OBT_6M_30_6'!$S$1:$AE$53"}</definedName>
    <definedName name="_a" localSheetId="12" hidden="1">{"'OBT_6M_30_6'!$S$1:$AE$53"}</definedName>
    <definedName name="_a" localSheetId="11" hidden="1">{"'OBT_6M_30_6'!$S$1:$AE$53"}</definedName>
    <definedName name="_a" localSheetId="14" hidden="1">{"'OBT_6M_30_6'!$S$1:$AE$53"}</definedName>
    <definedName name="_a" hidden="1">{"'OBT_6M_30_6'!$S$1:$AE$53"}</definedName>
    <definedName name="_agg1">[1]Copertina!$A$2</definedName>
    <definedName name="_agg2">[1]Copertina!$A$3</definedName>
    <definedName name="_AGG3">[2]Copertina!$A$17</definedName>
    <definedName name="_aZ" localSheetId="7">_a1Z,_a2Z</definedName>
    <definedName name="_aZ" localSheetId="8">_a1Z,_a2Z</definedName>
    <definedName name="_aZ" localSheetId="9">_a1Z,_a2Z</definedName>
    <definedName name="_aZ" localSheetId="10">_a1Z,_a2Z</definedName>
    <definedName name="_aZ" localSheetId="36">_a1Z,_a2Z</definedName>
    <definedName name="_aZ" localSheetId="4">_a1Z,_a2Z</definedName>
    <definedName name="_aZ" localSheetId="5">_a1Z,_a2Z</definedName>
    <definedName name="_aZ" localSheetId="6">_a1Z,_a2Z</definedName>
    <definedName name="_aZ" localSheetId="16">_a1Z,_a2Z</definedName>
    <definedName name="_aZ" localSheetId="15">_a1Z,_a2Z</definedName>
    <definedName name="_aZ" localSheetId="25">_a1Z,_a2Z</definedName>
    <definedName name="_aZ" localSheetId="13">_a1Z,_a2Z</definedName>
    <definedName name="_aZ" localSheetId="12">_a1Z,_a2Z</definedName>
    <definedName name="_aZ" localSheetId="11">_a1Z,_a2Z</definedName>
    <definedName name="_aZ" localSheetId="14">_a1Z,_a2Z</definedName>
    <definedName name="_aZ">_a1Z,_a2Z</definedName>
    <definedName name="_bO" localSheetId="7">_b1O</definedName>
    <definedName name="_bO" localSheetId="8">_b1O</definedName>
    <definedName name="_bO" localSheetId="9">_b1O</definedName>
    <definedName name="_bO" localSheetId="10">_b1O</definedName>
    <definedName name="_bO" localSheetId="36">_b1O</definedName>
    <definedName name="_bO" localSheetId="4">_b1O</definedName>
    <definedName name="_bO" localSheetId="5">_b1O</definedName>
    <definedName name="_bO" localSheetId="6">_b1O</definedName>
    <definedName name="_bO" localSheetId="16">_b1O</definedName>
    <definedName name="_bO" localSheetId="15">_b1O</definedName>
    <definedName name="_bO" localSheetId="25">_b1O</definedName>
    <definedName name="_bO" localSheetId="13">_b1O</definedName>
    <definedName name="_bO" localSheetId="12">_b1O</definedName>
    <definedName name="_bO" localSheetId="11">_b1O</definedName>
    <definedName name="_bO" localSheetId="14">_b1O</definedName>
    <definedName name="_bO">_b1O</definedName>
    <definedName name="_bZ" localSheetId="7">_b1Z</definedName>
    <definedName name="_bZ" localSheetId="8">_b1Z</definedName>
    <definedName name="_bZ" localSheetId="9">_b1Z</definedName>
    <definedName name="_bZ" localSheetId="10">_b1Z</definedName>
    <definedName name="_bZ" localSheetId="36">_b1Z</definedName>
    <definedName name="_bZ" localSheetId="4">_b1Z</definedName>
    <definedName name="_bZ" localSheetId="5">_b1Z</definedName>
    <definedName name="_bZ" localSheetId="6">_b1Z</definedName>
    <definedName name="_bZ" localSheetId="16">_b1Z</definedName>
    <definedName name="_bZ" localSheetId="15">_b1Z</definedName>
    <definedName name="_bZ" localSheetId="25">_b1Z</definedName>
    <definedName name="_bZ" localSheetId="13">_b1Z</definedName>
    <definedName name="_bZ" localSheetId="12">_b1Z</definedName>
    <definedName name="_bZ" localSheetId="11">_b1Z</definedName>
    <definedName name="_bZ" localSheetId="14">_b1Z</definedName>
    <definedName name="_bZ">_b1Z</definedName>
    <definedName name="_CKD1" localSheetId="7">#REF!</definedName>
    <definedName name="_CKD1" localSheetId="8">#REF!</definedName>
    <definedName name="_CKD1" localSheetId="9">#REF!</definedName>
    <definedName name="_CKD1" localSheetId="10">#REF!</definedName>
    <definedName name="_CKD1" localSheetId="36">#REF!</definedName>
    <definedName name="_CKD1" localSheetId="4">#REF!</definedName>
    <definedName name="_CKD1" localSheetId="5">#REF!</definedName>
    <definedName name="_CKD1" localSheetId="6">#REF!</definedName>
    <definedName name="_CKD1" localSheetId="16">#REF!</definedName>
    <definedName name="_CKD1" localSheetId="15">#REF!</definedName>
    <definedName name="_CKD1" localSheetId="25">#REF!</definedName>
    <definedName name="_CKD1" localSheetId="13">#REF!</definedName>
    <definedName name="_CKD1" localSheetId="12">#REF!</definedName>
    <definedName name="_CKD1" localSheetId="11">#REF!</definedName>
    <definedName name="_CKD1" localSheetId="14">#REF!</definedName>
    <definedName name="_CKD1">#REF!</definedName>
    <definedName name="_CKD2" localSheetId="7">#REF!</definedName>
    <definedName name="_CKD2" localSheetId="8">#REF!</definedName>
    <definedName name="_CKD2" localSheetId="9">#REF!</definedName>
    <definedName name="_CKD2" localSheetId="10">#REF!</definedName>
    <definedName name="_CKD2" localSheetId="36">#REF!</definedName>
    <definedName name="_CKD2" localSheetId="4">#REF!</definedName>
    <definedName name="_CKD2" localSheetId="5">#REF!</definedName>
    <definedName name="_CKD2" localSheetId="6">#REF!</definedName>
    <definedName name="_CKD2" localSheetId="16">#REF!</definedName>
    <definedName name="_CKD2" localSheetId="15">#REF!</definedName>
    <definedName name="_CKD2" localSheetId="25">#REF!</definedName>
    <definedName name="_CKD2" localSheetId="13">#REF!</definedName>
    <definedName name="_CKD2" localSheetId="12">#REF!</definedName>
    <definedName name="_CKD2" localSheetId="11">#REF!</definedName>
    <definedName name="_CKD2" localSheetId="14">#REF!</definedName>
    <definedName name="_CKD2">#REF!</definedName>
    <definedName name="_com" localSheetId="36" hidden="1">{"'OBT_6M_30_6'!$S$1:$AE$53"}</definedName>
    <definedName name="_com" localSheetId="4" hidden="1">{"'OBT_6M_30_6'!$S$1:$AE$53"}</definedName>
    <definedName name="_com" localSheetId="6" hidden="1">{"'OBT_6M_30_6'!$S$1:$AE$53"}</definedName>
    <definedName name="_com" localSheetId="16" hidden="1">{"'OBT_6M_30_6'!$S$1:$AE$53"}</definedName>
    <definedName name="_com" localSheetId="15" hidden="1">{"'OBT_6M_30_6'!$S$1:$AE$53"}</definedName>
    <definedName name="_com" localSheetId="13" hidden="1">{"'OBT_6M_30_6'!$S$1:$AE$53"}</definedName>
    <definedName name="_com" localSheetId="12" hidden="1">{"'OBT_6M_30_6'!$S$1:$AE$53"}</definedName>
    <definedName name="_com" localSheetId="11" hidden="1">{"'OBT_6M_30_6'!$S$1:$AE$53"}</definedName>
    <definedName name="_com" localSheetId="14" hidden="1">{"'OBT_6M_30_6'!$S$1:$AE$53"}</definedName>
    <definedName name="_com" hidden="1">{"'OBT_6M_30_6'!$S$1:$AE$53"}</definedName>
    <definedName name="_E081" localSheetId="7">#REF!</definedName>
    <definedName name="_E081" localSheetId="8">#REF!</definedName>
    <definedName name="_E081" localSheetId="9">#REF!</definedName>
    <definedName name="_E081" localSheetId="10">#REF!</definedName>
    <definedName name="_E081" localSheetId="36">#REF!</definedName>
    <definedName name="_E081" localSheetId="4">#REF!</definedName>
    <definedName name="_E081" localSheetId="5">#REF!</definedName>
    <definedName name="_E081" localSheetId="6">#REF!</definedName>
    <definedName name="_E081" localSheetId="16">#REF!</definedName>
    <definedName name="_E081" localSheetId="15">#REF!</definedName>
    <definedName name="_E081" localSheetId="25">#REF!</definedName>
    <definedName name="_E081" localSheetId="13">#REF!</definedName>
    <definedName name="_E081" localSheetId="12">#REF!</definedName>
    <definedName name="_E081" localSheetId="11">#REF!</definedName>
    <definedName name="_E081" localSheetId="14">#REF!</definedName>
    <definedName name="_E081">#REF!</definedName>
    <definedName name="_E101" localSheetId="7">#REF!</definedName>
    <definedName name="_E101" localSheetId="8">#REF!</definedName>
    <definedName name="_E101" localSheetId="9">#REF!</definedName>
    <definedName name="_E101" localSheetId="10">#REF!</definedName>
    <definedName name="_E101" localSheetId="36">#REF!</definedName>
    <definedName name="_E101" localSheetId="4">#REF!</definedName>
    <definedName name="_E101" localSheetId="5">#REF!</definedName>
    <definedName name="_E101" localSheetId="6">#REF!</definedName>
    <definedName name="_E101" localSheetId="16">#REF!</definedName>
    <definedName name="_E101" localSheetId="15">#REF!</definedName>
    <definedName name="_E101" localSheetId="25">#REF!</definedName>
    <definedName name="_E101" localSheetId="13">#REF!</definedName>
    <definedName name="_E101" localSheetId="12">#REF!</definedName>
    <definedName name="_E101" localSheetId="11">#REF!</definedName>
    <definedName name="_E101" localSheetId="14">#REF!</definedName>
    <definedName name="_E101">#REF!</definedName>
    <definedName name="_E104" localSheetId="7">#REF!</definedName>
    <definedName name="_E104" localSheetId="8">#REF!</definedName>
    <definedName name="_E104" localSheetId="9">#REF!</definedName>
    <definedName name="_E104" localSheetId="10">#REF!</definedName>
    <definedName name="_E104" localSheetId="36">#REF!</definedName>
    <definedName name="_E104" localSheetId="4">#REF!</definedName>
    <definedName name="_E104" localSheetId="5">#REF!</definedName>
    <definedName name="_E104" localSheetId="6">#REF!</definedName>
    <definedName name="_E104" localSheetId="16">#REF!</definedName>
    <definedName name="_E104" localSheetId="15">#REF!</definedName>
    <definedName name="_E104" localSheetId="25">#REF!</definedName>
    <definedName name="_E104" localSheetId="13">#REF!</definedName>
    <definedName name="_E104" localSheetId="12">#REF!</definedName>
    <definedName name="_E104" localSheetId="11">#REF!</definedName>
    <definedName name="_E104" localSheetId="14">#REF!</definedName>
    <definedName name="_E104">#REF!</definedName>
    <definedName name="_fg1" localSheetId="7">#REF!</definedName>
    <definedName name="_fg1" localSheetId="8">#REF!</definedName>
    <definedName name="_fg1" localSheetId="9">#REF!</definedName>
    <definedName name="_fg1" localSheetId="10">#REF!</definedName>
    <definedName name="_fg1" localSheetId="36">#REF!</definedName>
    <definedName name="_fg1" localSheetId="4">#REF!</definedName>
    <definedName name="_fg1" localSheetId="5">#REF!</definedName>
    <definedName name="_fg1" localSheetId="6">#REF!</definedName>
    <definedName name="_fg1" localSheetId="16">#REF!</definedName>
    <definedName name="_fg1" localSheetId="15">#REF!</definedName>
    <definedName name="_fg1" localSheetId="25">#REF!</definedName>
    <definedName name="_fg1" localSheetId="13">#REF!</definedName>
    <definedName name="_fg1" localSheetId="12">#REF!</definedName>
    <definedName name="_fg1" localSheetId="11">#REF!</definedName>
    <definedName name="_fg1" localSheetId="14">#REF!</definedName>
    <definedName name="_fg1">#REF!</definedName>
    <definedName name="_fg2" localSheetId="7">[3]Riepilogo!#REF!</definedName>
    <definedName name="_fg2" localSheetId="8">[3]Riepilogo!#REF!</definedName>
    <definedName name="_fg2" localSheetId="9">[3]Riepilogo!#REF!</definedName>
    <definedName name="_fg2" localSheetId="10">[3]Riepilogo!#REF!</definedName>
    <definedName name="_fg2" localSheetId="36">[3]Riepilogo!#REF!</definedName>
    <definedName name="_fg2" localSheetId="4">[3]Riepilogo!#REF!</definedName>
    <definedName name="_fg2" localSheetId="5">[3]Riepilogo!#REF!</definedName>
    <definedName name="_fg2" localSheetId="6">[3]Riepilogo!#REF!</definedName>
    <definedName name="_fg2" localSheetId="16">[3]Riepilogo!#REF!</definedName>
    <definedName name="_fg2" localSheetId="15">[3]Riepilogo!#REF!</definedName>
    <definedName name="_fg2" localSheetId="25">[3]Riepilogo!#REF!</definedName>
    <definedName name="_fg2" localSheetId="13">[3]Riepilogo!#REF!</definedName>
    <definedName name="_fg2" localSheetId="12">[3]Riepilogo!#REF!</definedName>
    <definedName name="_fg2" localSheetId="11">[3]Riepilogo!#REF!</definedName>
    <definedName name="_fg2" localSheetId="14">[3]Riepilogo!#REF!</definedName>
    <definedName name="_fg2">[3]Riepilogo!#REF!</definedName>
    <definedName name="_fg3" localSheetId="7">[3]Riepilogo!#REF!</definedName>
    <definedName name="_fg3" localSheetId="8">[3]Riepilogo!#REF!</definedName>
    <definedName name="_fg3" localSheetId="9">[3]Riepilogo!#REF!</definedName>
    <definedName name="_fg3" localSheetId="10">[3]Riepilogo!#REF!</definedName>
    <definedName name="_fg3" localSheetId="36">[3]Riepilogo!#REF!</definedName>
    <definedName name="_fg3" localSheetId="4">[3]Riepilogo!#REF!</definedName>
    <definedName name="_fg3" localSheetId="5">[3]Riepilogo!#REF!</definedName>
    <definedName name="_fg3" localSheetId="6">[3]Riepilogo!#REF!</definedName>
    <definedName name="_fg3" localSheetId="16">[3]Riepilogo!#REF!</definedName>
    <definedName name="_fg3" localSheetId="15">[3]Riepilogo!#REF!</definedName>
    <definedName name="_fg3" localSheetId="25">[3]Riepilogo!#REF!</definedName>
    <definedName name="_fg3" localSheetId="13">[3]Riepilogo!#REF!</definedName>
    <definedName name="_fg3" localSheetId="12">[3]Riepilogo!#REF!</definedName>
    <definedName name="_fg3" localSheetId="11">[3]Riepilogo!#REF!</definedName>
    <definedName name="_fg3" localSheetId="14">[3]Riepilogo!#REF!</definedName>
    <definedName name="_fg3">[3]Riepilogo!#REF!</definedName>
    <definedName name="_fg4" localSheetId="7">[3]Riepilogo!#REF!</definedName>
    <definedName name="_fg4" localSheetId="8">[3]Riepilogo!#REF!</definedName>
    <definedName name="_fg4" localSheetId="9">[3]Riepilogo!#REF!</definedName>
    <definedName name="_fg4" localSheetId="10">[3]Riepilogo!#REF!</definedName>
    <definedName name="_fg4" localSheetId="36">[3]Riepilogo!#REF!</definedName>
    <definedName name="_fg4" localSheetId="4">[3]Riepilogo!#REF!</definedName>
    <definedName name="_fg4" localSheetId="5">[3]Riepilogo!#REF!</definedName>
    <definedName name="_fg4" localSheetId="6">[3]Riepilogo!#REF!</definedName>
    <definedName name="_fg4" localSheetId="16">[3]Riepilogo!#REF!</definedName>
    <definedName name="_fg4" localSheetId="15">[3]Riepilogo!#REF!</definedName>
    <definedName name="_fg4" localSheetId="25">[3]Riepilogo!#REF!</definedName>
    <definedName name="_fg4" localSheetId="13">[3]Riepilogo!#REF!</definedName>
    <definedName name="_fg4" localSheetId="12">[3]Riepilogo!#REF!</definedName>
    <definedName name="_fg4" localSheetId="11">[3]Riepilogo!#REF!</definedName>
    <definedName name="_fg4" localSheetId="14">[3]Riepilogo!#REF!</definedName>
    <definedName name="_fg4">[3]Riepilogo!#REF!</definedName>
    <definedName name="_fg5" localSheetId="7">[3]Riepilogo!#REF!</definedName>
    <definedName name="_fg5" localSheetId="8">[3]Riepilogo!#REF!</definedName>
    <definedName name="_fg5" localSheetId="9">[3]Riepilogo!#REF!</definedName>
    <definedName name="_fg5" localSheetId="10">[3]Riepilogo!#REF!</definedName>
    <definedName name="_fg5" localSheetId="36">[3]Riepilogo!#REF!</definedName>
    <definedName name="_fg5" localSheetId="4">[3]Riepilogo!#REF!</definedName>
    <definedName name="_fg5" localSheetId="5">[3]Riepilogo!#REF!</definedName>
    <definedName name="_fg5" localSheetId="6">[3]Riepilogo!#REF!</definedName>
    <definedName name="_fg5" localSheetId="16">[3]Riepilogo!#REF!</definedName>
    <definedName name="_fg5" localSheetId="15">[3]Riepilogo!#REF!</definedName>
    <definedName name="_fg5" localSheetId="25">[3]Riepilogo!#REF!</definedName>
    <definedName name="_fg5" localSheetId="13">[3]Riepilogo!#REF!</definedName>
    <definedName name="_fg5" localSheetId="12">[3]Riepilogo!#REF!</definedName>
    <definedName name="_fg5" localSheetId="11">[3]Riepilogo!#REF!</definedName>
    <definedName name="_fg5" localSheetId="14">[3]Riepilogo!#REF!</definedName>
    <definedName name="_fg5">[3]Riepilogo!#REF!</definedName>
    <definedName name="_fg6" localSheetId="7">[3]Riepilogo!#REF!</definedName>
    <definedName name="_fg6" localSheetId="8">[3]Riepilogo!#REF!</definedName>
    <definedName name="_fg6" localSheetId="9">[3]Riepilogo!#REF!</definedName>
    <definedName name="_fg6" localSheetId="10">[3]Riepilogo!#REF!</definedName>
    <definedName name="_fg6" localSheetId="36">[3]Riepilogo!#REF!</definedName>
    <definedName name="_fg6" localSheetId="4">[3]Riepilogo!#REF!</definedName>
    <definedName name="_fg6" localSheetId="5">[3]Riepilogo!#REF!</definedName>
    <definedName name="_fg6" localSheetId="6">[3]Riepilogo!#REF!</definedName>
    <definedName name="_fg6" localSheetId="16">[3]Riepilogo!#REF!</definedName>
    <definedName name="_fg6" localSheetId="15">[3]Riepilogo!#REF!</definedName>
    <definedName name="_fg6" localSheetId="25">[3]Riepilogo!#REF!</definedName>
    <definedName name="_fg6" localSheetId="13">[3]Riepilogo!#REF!</definedName>
    <definedName name="_fg6" localSheetId="12">[3]Riepilogo!#REF!</definedName>
    <definedName name="_fg6" localSheetId="11">[3]Riepilogo!#REF!</definedName>
    <definedName name="_fg6" localSheetId="14">[3]Riepilogo!#REF!</definedName>
    <definedName name="_fg6">[3]Riepilogo!#REF!</definedName>
    <definedName name="_xlnm._FilterDatabase" localSheetId="36" hidden="1">'DUCATO MINIBUS'!$D$9:$E$94</definedName>
    <definedName name="_xlnm._FilterDatabase" localSheetId="6" hidden="1">'FIORINO_E6 ΣΥΜΒ_ΑΣΥΜΒ ΚΩΔ. '!#REF!</definedName>
    <definedName name="_xlnm._FilterDatabase" localSheetId="2" hidden="1">'ΑΝΑΛΥΤΙΚΟΣ ΠΙΝΑΚΑΣ'!$A$2:$AJ$2</definedName>
    <definedName name="_xlnm._FilterDatabase" localSheetId="11" hidden="1">'ΣΥΜΒΑΤΟΙΑΣΥΜΒΑΤΟΙ DOBLO Ε6'!#REF!</definedName>
    <definedName name="_xlnm._FilterDatabase" localSheetId="14" hidden="1">'ΣΥΜΒΑΤΟΙΑΣΥΜΒΑΤΟΙ TALENTO Ε6'!#REF!</definedName>
    <definedName name="_Key1" localSheetId="7" hidden="1">[4]chapisteria!#REF!</definedName>
    <definedName name="_Key1" localSheetId="8" hidden="1">[4]chapisteria!#REF!</definedName>
    <definedName name="_Key1" localSheetId="9" hidden="1">[4]chapisteria!#REF!</definedName>
    <definedName name="_Key1" localSheetId="10" hidden="1">[4]chapisteria!#REF!</definedName>
    <definedName name="_Key1" localSheetId="36" hidden="1">[4]chapisteria!#REF!</definedName>
    <definedName name="_Key1" localSheetId="4" hidden="1">[4]chapisteria!#REF!</definedName>
    <definedName name="_Key1" localSheetId="5" hidden="1">[4]chapisteria!#REF!</definedName>
    <definedName name="_Key1" localSheetId="6" hidden="1">[4]chapisteria!#REF!</definedName>
    <definedName name="_Key1" localSheetId="16" hidden="1">[4]chapisteria!#REF!</definedName>
    <definedName name="_Key1" localSheetId="15" hidden="1">[4]chapisteria!#REF!</definedName>
    <definedName name="_Key1" localSheetId="25" hidden="1">[4]chapisteria!#REF!</definedName>
    <definedName name="_Key1" localSheetId="13" hidden="1">[4]chapisteria!#REF!</definedName>
    <definedName name="_Key1" localSheetId="12" hidden="1">[4]chapisteria!#REF!</definedName>
    <definedName name="_Key1" localSheetId="11" hidden="1">[4]chapisteria!#REF!</definedName>
    <definedName name="_Key1" localSheetId="14" hidden="1">[4]chapisteria!#REF!</definedName>
    <definedName name="_Key1" hidden="1">[4]chapisteria!#REF!</definedName>
    <definedName name="_KR11" localSheetId="7">[5]Foglio1!#REF!</definedName>
    <definedName name="_KR11" localSheetId="8">[5]Foglio1!#REF!</definedName>
    <definedName name="_KR11" localSheetId="9">[5]Foglio1!#REF!</definedName>
    <definedName name="_KR11" localSheetId="10">[5]Foglio1!#REF!</definedName>
    <definedName name="_KR11" localSheetId="36">[5]Foglio1!#REF!</definedName>
    <definedName name="_KR11" localSheetId="4">[5]Foglio1!#REF!</definedName>
    <definedName name="_KR11" localSheetId="5">[5]Foglio1!#REF!</definedName>
    <definedName name="_KR11" localSheetId="6">[5]Foglio1!#REF!</definedName>
    <definedName name="_KR11" localSheetId="16">[5]Foglio1!#REF!</definedName>
    <definedName name="_KR11" localSheetId="15">[5]Foglio1!#REF!</definedName>
    <definedName name="_KR11" localSheetId="25">[5]Foglio1!#REF!</definedName>
    <definedName name="_KR11" localSheetId="13">[5]Foglio1!#REF!</definedName>
    <definedName name="_KR11" localSheetId="12">[5]Foglio1!#REF!</definedName>
    <definedName name="_KR11" localSheetId="11">[5]Foglio1!#REF!</definedName>
    <definedName name="_KR11" localSheetId="14">[5]Foglio1!#REF!</definedName>
    <definedName name="_KR11">[5]Foglio1!#REF!</definedName>
    <definedName name="_KR12" localSheetId="7">[5]Foglio1!#REF!</definedName>
    <definedName name="_KR12" localSheetId="8">[5]Foglio1!#REF!</definedName>
    <definedName name="_KR12" localSheetId="9">[5]Foglio1!#REF!</definedName>
    <definedName name="_KR12" localSheetId="10">[5]Foglio1!#REF!</definedName>
    <definedName name="_KR12" localSheetId="36">[5]Foglio1!#REF!</definedName>
    <definedName name="_KR12" localSheetId="4">[5]Foglio1!#REF!</definedName>
    <definedName name="_KR12" localSheetId="5">[5]Foglio1!#REF!</definedName>
    <definedName name="_KR12" localSheetId="6">[5]Foglio1!#REF!</definedName>
    <definedName name="_KR12" localSheetId="16">[5]Foglio1!#REF!</definedName>
    <definedName name="_KR12" localSheetId="15">[5]Foglio1!#REF!</definedName>
    <definedName name="_KR12" localSheetId="25">[5]Foglio1!#REF!</definedName>
    <definedName name="_KR12" localSheetId="13">[5]Foglio1!#REF!</definedName>
    <definedName name="_KR12" localSheetId="12">[5]Foglio1!#REF!</definedName>
    <definedName name="_KR12" localSheetId="11">[5]Foglio1!#REF!</definedName>
    <definedName name="_KR12" localSheetId="14">[5]Foglio1!#REF!</definedName>
    <definedName name="_KR12">[5]Foglio1!#REF!</definedName>
    <definedName name="_KR13" localSheetId="7">[5]Foglio1!#REF!</definedName>
    <definedName name="_KR13" localSheetId="8">[5]Foglio1!#REF!</definedName>
    <definedName name="_KR13" localSheetId="9">[5]Foglio1!#REF!</definedName>
    <definedName name="_KR13" localSheetId="10">[5]Foglio1!#REF!</definedName>
    <definedName name="_KR13" localSheetId="36">[5]Foglio1!#REF!</definedName>
    <definedName name="_KR13" localSheetId="4">[5]Foglio1!#REF!</definedName>
    <definedName name="_KR13" localSheetId="5">[5]Foglio1!#REF!</definedName>
    <definedName name="_KR13" localSheetId="6">[5]Foglio1!#REF!</definedName>
    <definedName name="_KR13" localSheetId="16">[5]Foglio1!#REF!</definedName>
    <definedName name="_KR13" localSheetId="15">[5]Foglio1!#REF!</definedName>
    <definedName name="_KR13" localSheetId="25">[5]Foglio1!#REF!</definedName>
    <definedName name="_KR13" localSheetId="13">[5]Foglio1!#REF!</definedName>
    <definedName name="_KR13" localSheetId="12">[5]Foglio1!#REF!</definedName>
    <definedName name="_KR13" localSheetId="11">[5]Foglio1!#REF!</definedName>
    <definedName name="_KR13" localSheetId="14">[5]Foglio1!#REF!</definedName>
    <definedName name="_KR13">[5]Foglio1!#REF!</definedName>
    <definedName name="_KR14" localSheetId="7">[5]Foglio1!#REF!</definedName>
    <definedName name="_KR14" localSheetId="8">[5]Foglio1!#REF!</definedName>
    <definedName name="_KR14" localSheetId="9">[5]Foglio1!#REF!</definedName>
    <definedName name="_KR14" localSheetId="10">[5]Foglio1!#REF!</definedName>
    <definedName name="_KR14" localSheetId="36">[5]Foglio1!#REF!</definedName>
    <definedName name="_KR14" localSheetId="4">[5]Foglio1!#REF!</definedName>
    <definedName name="_KR14" localSheetId="5">[5]Foglio1!#REF!</definedName>
    <definedName name="_KR14" localSheetId="6">[5]Foglio1!#REF!</definedName>
    <definedName name="_KR14" localSheetId="16">[5]Foglio1!#REF!</definedName>
    <definedName name="_KR14" localSheetId="15">[5]Foglio1!#REF!</definedName>
    <definedName name="_KR14" localSheetId="25">[5]Foglio1!#REF!</definedName>
    <definedName name="_KR14" localSheetId="13">[5]Foglio1!#REF!</definedName>
    <definedName name="_KR14" localSheetId="12">[5]Foglio1!#REF!</definedName>
    <definedName name="_KR14" localSheetId="11">[5]Foglio1!#REF!</definedName>
    <definedName name="_KR14" localSheetId="14">[5]Foglio1!#REF!</definedName>
    <definedName name="_KR14">[5]Foglio1!#REF!</definedName>
    <definedName name="_KR15" localSheetId="7">[5]Foglio1!#REF!</definedName>
    <definedName name="_KR15" localSheetId="8">[5]Foglio1!#REF!</definedName>
    <definedName name="_KR15" localSheetId="9">[5]Foglio1!#REF!</definedName>
    <definedName name="_KR15" localSheetId="10">[5]Foglio1!#REF!</definedName>
    <definedName name="_KR15" localSheetId="36">[5]Foglio1!#REF!</definedName>
    <definedName name="_KR15" localSheetId="4">[5]Foglio1!#REF!</definedName>
    <definedName name="_KR15" localSheetId="5">[5]Foglio1!#REF!</definedName>
    <definedName name="_KR15" localSheetId="6">[5]Foglio1!#REF!</definedName>
    <definedName name="_KR15" localSheetId="16">[5]Foglio1!#REF!</definedName>
    <definedName name="_KR15" localSheetId="15">[5]Foglio1!#REF!</definedName>
    <definedName name="_KR15" localSheetId="25">[5]Foglio1!#REF!</definedName>
    <definedName name="_KR15" localSheetId="13">[5]Foglio1!#REF!</definedName>
    <definedName name="_KR15" localSheetId="12">[5]Foglio1!#REF!</definedName>
    <definedName name="_KR15" localSheetId="11">[5]Foglio1!#REF!</definedName>
    <definedName name="_KR15" localSheetId="14">[5]Foglio1!#REF!</definedName>
    <definedName name="_KR15">[5]Foglio1!#REF!</definedName>
    <definedName name="_KR16" localSheetId="7">[5]Foglio1!#REF!</definedName>
    <definedName name="_KR16" localSheetId="8">[5]Foglio1!#REF!</definedName>
    <definedName name="_KR16" localSheetId="9">[5]Foglio1!#REF!</definedName>
    <definedName name="_KR16" localSheetId="10">[5]Foglio1!#REF!</definedName>
    <definedName name="_KR16" localSheetId="36">[5]Foglio1!#REF!</definedName>
    <definedName name="_KR16" localSheetId="4">[5]Foglio1!#REF!</definedName>
    <definedName name="_KR16" localSheetId="5">[5]Foglio1!#REF!</definedName>
    <definedName name="_KR16" localSheetId="6">[5]Foglio1!#REF!</definedName>
    <definedName name="_KR16" localSheetId="16">[5]Foglio1!#REF!</definedName>
    <definedName name="_KR16" localSheetId="15">[5]Foglio1!#REF!</definedName>
    <definedName name="_KR16" localSheetId="25">[5]Foglio1!#REF!</definedName>
    <definedName name="_KR16" localSheetId="13">[5]Foglio1!#REF!</definedName>
    <definedName name="_KR16" localSheetId="12">[5]Foglio1!#REF!</definedName>
    <definedName name="_KR16" localSheetId="11">[5]Foglio1!#REF!</definedName>
    <definedName name="_KR16" localSheetId="14">[5]Foglio1!#REF!</definedName>
    <definedName name="_KR16">[5]Foglio1!#REF!</definedName>
    <definedName name="_KR17" localSheetId="7">[5]Foglio1!#REF!</definedName>
    <definedName name="_KR17" localSheetId="8">[5]Foglio1!#REF!</definedName>
    <definedName name="_KR17" localSheetId="9">[5]Foglio1!#REF!</definedName>
    <definedName name="_KR17" localSheetId="10">[5]Foglio1!#REF!</definedName>
    <definedName name="_KR17" localSheetId="36">[5]Foglio1!#REF!</definedName>
    <definedName name="_KR17" localSheetId="4">[5]Foglio1!#REF!</definedName>
    <definedName name="_KR17" localSheetId="5">[5]Foglio1!#REF!</definedName>
    <definedName name="_KR17" localSheetId="6">[5]Foglio1!#REF!</definedName>
    <definedName name="_KR17" localSheetId="16">[5]Foglio1!#REF!</definedName>
    <definedName name="_KR17" localSheetId="15">[5]Foglio1!#REF!</definedName>
    <definedName name="_KR17" localSheetId="25">[5]Foglio1!#REF!</definedName>
    <definedName name="_KR17" localSheetId="13">[5]Foglio1!#REF!</definedName>
    <definedName name="_KR17" localSheetId="12">[5]Foglio1!#REF!</definedName>
    <definedName name="_KR17" localSheetId="11">[5]Foglio1!#REF!</definedName>
    <definedName name="_KR17" localSheetId="14">[5]Foglio1!#REF!</definedName>
    <definedName name="_KR17">[5]Foglio1!#REF!</definedName>
    <definedName name="_KR18" localSheetId="7">[5]Foglio1!#REF!</definedName>
    <definedName name="_KR18" localSheetId="8">[5]Foglio1!#REF!</definedName>
    <definedName name="_KR18" localSheetId="9">[5]Foglio1!#REF!</definedName>
    <definedName name="_KR18" localSheetId="10">[5]Foglio1!#REF!</definedName>
    <definedName name="_KR18" localSheetId="36">[5]Foglio1!#REF!</definedName>
    <definedName name="_KR18" localSheetId="4">[5]Foglio1!#REF!</definedName>
    <definedName name="_KR18" localSheetId="5">[5]Foglio1!#REF!</definedName>
    <definedName name="_KR18" localSheetId="6">[5]Foglio1!#REF!</definedName>
    <definedName name="_KR18" localSheetId="16">[5]Foglio1!#REF!</definedName>
    <definedName name="_KR18" localSheetId="15">[5]Foglio1!#REF!</definedName>
    <definedName name="_KR18" localSheetId="25">[5]Foglio1!#REF!</definedName>
    <definedName name="_KR18" localSheetId="13">[5]Foglio1!#REF!</definedName>
    <definedName name="_KR18" localSheetId="12">[5]Foglio1!#REF!</definedName>
    <definedName name="_KR18" localSheetId="11">[5]Foglio1!#REF!</definedName>
    <definedName name="_KR18" localSheetId="14">[5]Foglio1!#REF!</definedName>
    <definedName name="_KR18">[5]Foglio1!#REF!</definedName>
    <definedName name="_KR19" localSheetId="7">[5]Foglio1!#REF!</definedName>
    <definedName name="_KR19" localSheetId="8">[5]Foglio1!#REF!</definedName>
    <definedName name="_KR19" localSheetId="9">[5]Foglio1!#REF!</definedName>
    <definedName name="_KR19" localSheetId="10">[5]Foglio1!#REF!</definedName>
    <definedName name="_KR19" localSheetId="36">[5]Foglio1!#REF!</definedName>
    <definedName name="_KR19" localSheetId="4">[5]Foglio1!#REF!</definedName>
    <definedName name="_KR19" localSheetId="5">[5]Foglio1!#REF!</definedName>
    <definedName name="_KR19" localSheetId="6">[5]Foglio1!#REF!</definedName>
    <definedName name="_KR19" localSheetId="16">[5]Foglio1!#REF!</definedName>
    <definedName name="_KR19" localSheetId="15">[5]Foglio1!#REF!</definedName>
    <definedName name="_KR19" localSheetId="25">[5]Foglio1!#REF!</definedName>
    <definedName name="_KR19" localSheetId="13">[5]Foglio1!#REF!</definedName>
    <definedName name="_KR19" localSheetId="12">[5]Foglio1!#REF!</definedName>
    <definedName name="_KR19" localSheetId="11">[5]Foglio1!#REF!</definedName>
    <definedName name="_KR19" localSheetId="14">[5]Foglio1!#REF!</definedName>
    <definedName name="_KR19">[5]Foglio1!#REF!</definedName>
    <definedName name="_KRF10" localSheetId="7">[5]Foglio1!#REF!</definedName>
    <definedName name="_KRF10" localSheetId="8">[5]Foglio1!#REF!</definedName>
    <definedName name="_KRF10" localSheetId="9">[5]Foglio1!#REF!</definedName>
    <definedName name="_KRF10" localSheetId="10">[5]Foglio1!#REF!</definedName>
    <definedName name="_KRF10" localSheetId="36">[5]Foglio1!#REF!</definedName>
    <definedName name="_KRF10" localSheetId="4">[5]Foglio1!#REF!</definedName>
    <definedName name="_KRF10" localSheetId="5">[5]Foglio1!#REF!</definedName>
    <definedName name="_KRF10" localSheetId="6">[5]Foglio1!#REF!</definedName>
    <definedName name="_KRF10" localSheetId="16">[5]Foglio1!#REF!</definedName>
    <definedName name="_KRF10" localSheetId="15">[5]Foglio1!#REF!</definedName>
    <definedName name="_KRF10" localSheetId="25">[5]Foglio1!#REF!</definedName>
    <definedName name="_KRF10" localSheetId="13">[5]Foglio1!#REF!</definedName>
    <definedName name="_KRF10" localSheetId="12">[5]Foglio1!#REF!</definedName>
    <definedName name="_KRF10" localSheetId="11">[5]Foglio1!#REF!</definedName>
    <definedName name="_KRF10" localSheetId="14">[5]Foglio1!#REF!</definedName>
    <definedName name="_KRF10">[5]Foglio1!#REF!</definedName>
    <definedName name="_KRF6" localSheetId="7">[5]Foglio1!#REF!</definedName>
    <definedName name="_KRF6" localSheetId="8">[5]Foglio1!#REF!</definedName>
    <definedName name="_KRF6" localSheetId="9">[5]Foglio1!#REF!</definedName>
    <definedName name="_KRF6" localSheetId="10">[5]Foglio1!#REF!</definedName>
    <definedName name="_KRF6" localSheetId="36">[5]Foglio1!#REF!</definedName>
    <definedName name="_KRF6" localSheetId="4">[5]Foglio1!#REF!</definedName>
    <definedName name="_KRF6" localSheetId="5">[5]Foglio1!#REF!</definedName>
    <definedName name="_KRF6" localSheetId="6">[5]Foglio1!#REF!</definedName>
    <definedName name="_KRF6" localSheetId="16">[5]Foglio1!#REF!</definedName>
    <definedName name="_KRF6" localSheetId="15">[5]Foglio1!#REF!</definedName>
    <definedName name="_KRF6" localSheetId="25">[5]Foglio1!#REF!</definedName>
    <definedName name="_KRF6" localSheetId="13">[5]Foglio1!#REF!</definedName>
    <definedName name="_KRF6" localSheetId="12">[5]Foglio1!#REF!</definedName>
    <definedName name="_KRF6" localSheetId="11">[5]Foglio1!#REF!</definedName>
    <definedName name="_KRF6" localSheetId="14">[5]Foglio1!#REF!</definedName>
    <definedName name="_KRF6">[5]Foglio1!#REF!</definedName>
    <definedName name="_KRF7" localSheetId="7">[5]Foglio1!#REF!</definedName>
    <definedName name="_KRF7" localSheetId="8">[5]Foglio1!#REF!</definedName>
    <definedName name="_KRF7" localSheetId="9">[5]Foglio1!#REF!</definedName>
    <definedName name="_KRF7" localSheetId="10">[5]Foglio1!#REF!</definedName>
    <definedName name="_KRF7" localSheetId="36">[5]Foglio1!#REF!</definedName>
    <definedName name="_KRF7" localSheetId="4">[5]Foglio1!#REF!</definedName>
    <definedName name="_KRF7" localSheetId="5">[5]Foglio1!#REF!</definedName>
    <definedName name="_KRF7" localSheetId="6">[5]Foglio1!#REF!</definedName>
    <definedName name="_KRF7" localSheetId="16">[5]Foglio1!#REF!</definedName>
    <definedName name="_KRF7" localSheetId="15">[5]Foglio1!#REF!</definedName>
    <definedName name="_KRF7" localSheetId="25">[5]Foglio1!#REF!</definedName>
    <definedName name="_KRF7" localSheetId="13">[5]Foglio1!#REF!</definedName>
    <definedName name="_KRF7" localSheetId="12">[5]Foglio1!#REF!</definedName>
    <definedName name="_KRF7" localSheetId="11">[5]Foglio1!#REF!</definedName>
    <definedName name="_KRF7" localSheetId="14">[5]Foglio1!#REF!</definedName>
    <definedName name="_KRF7">[5]Foglio1!#REF!</definedName>
    <definedName name="_KRF8" localSheetId="7">[5]Foglio1!#REF!</definedName>
    <definedName name="_KRF8" localSheetId="8">[5]Foglio1!#REF!</definedName>
    <definedName name="_KRF8" localSheetId="9">[5]Foglio1!#REF!</definedName>
    <definedName name="_KRF8" localSheetId="10">[5]Foglio1!#REF!</definedName>
    <definedName name="_KRF8" localSheetId="36">[5]Foglio1!#REF!</definedName>
    <definedName name="_KRF8" localSheetId="4">[5]Foglio1!#REF!</definedName>
    <definedName name="_KRF8" localSheetId="5">[5]Foglio1!#REF!</definedName>
    <definedName name="_KRF8" localSheetId="6">[5]Foglio1!#REF!</definedName>
    <definedName name="_KRF8" localSheetId="16">[5]Foglio1!#REF!</definedName>
    <definedName name="_KRF8" localSheetId="15">[5]Foglio1!#REF!</definedName>
    <definedName name="_KRF8" localSheetId="25">[5]Foglio1!#REF!</definedName>
    <definedName name="_KRF8" localSheetId="13">[5]Foglio1!#REF!</definedName>
    <definedName name="_KRF8" localSheetId="12">[5]Foglio1!#REF!</definedName>
    <definedName name="_KRF8" localSheetId="11">[5]Foglio1!#REF!</definedName>
    <definedName name="_KRF8" localSheetId="14">[5]Foglio1!#REF!</definedName>
    <definedName name="_KRF8">[5]Foglio1!#REF!</definedName>
    <definedName name="_KRF9" localSheetId="7">[5]Foglio1!#REF!</definedName>
    <definedName name="_KRF9" localSheetId="8">[5]Foglio1!#REF!</definedName>
    <definedName name="_KRF9" localSheetId="9">[5]Foglio1!#REF!</definedName>
    <definedName name="_KRF9" localSheetId="10">[5]Foglio1!#REF!</definedName>
    <definedName name="_KRF9" localSheetId="36">[5]Foglio1!#REF!</definedName>
    <definedName name="_KRF9" localSheetId="4">[5]Foglio1!#REF!</definedName>
    <definedName name="_KRF9" localSheetId="5">[5]Foglio1!#REF!</definedName>
    <definedName name="_KRF9" localSheetId="6">[5]Foglio1!#REF!</definedName>
    <definedName name="_KRF9" localSheetId="16">[5]Foglio1!#REF!</definedName>
    <definedName name="_KRF9" localSheetId="15">[5]Foglio1!#REF!</definedName>
    <definedName name="_KRF9" localSheetId="25">[5]Foglio1!#REF!</definedName>
    <definedName name="_KRF9" localSheetId="13">[5]Foglio1!#REF!</definedName>
    <definedName name="_KRF9" localSheetId="12">[5]Foglio1!#REF!</definedName>
    <definedName name="_KRF9" localSheetId="11">[5]Foglio1!#REF!</definedName>
    <definedName name="_KRF9" localSheetId="14">[5]Foglio1!#REF!</definedName>
    <definedName name="_KRF9">[5]Foglio1!#REF!</definedName>
    <definedName name="_LS3" localSheetId="7">#REF!</definedName>
    <definedName name="_LS3" localSheetId="8">#REF!</definedName>
    <definedName name="_LS3" localSheetId="9">#REF!</definedName>
    <definedName name="_LS3" localSheetId="10">#REF!</definedName>
    <definedName name="_LS3" localSheetId="36">#REF!</definedName>
    <definedName name="_LS3" localSheetId="4">#REF!</definedName>
    <definedName name="_LS3" localSheetId="5">#REF!</definedName>
    <definedName name="_LS3" localSheetId="6">#REF!</definedName>
    <definedName name="_LS3" localSheetId="16">#REF!</definedName>
    <definedName name="_LS3" localSheetId="15">#REF!</definedName>
    <definedName name="_LS3" localSheetId="25">#REF!</definedName>
    <definedName name="_LS3" localSheetId="13">#REF!</definedName>
    <definedName name="_LS3" localSheetId="12">#REF!</definedName>
    <definedName name="_LS3" localSheetId="11">#REF!</definedName>
    <definedName name="_LS3" localSheetId="14">#REF!</definedName>
    <definedName name="_LS3">#REF!</definedName>
    <definedName name="_ME1" localSheetId="7">#REF!</definedName>
    <definedName name="_ME1" localSheetId="8">#REF!</definedName>
    <definedName name="_ME1" localSheetId="9">#REF!</definedName>
    <definedName name="_ME1" localSheetId="10">#REF!</definedName>
    <definedName name="_ME1" localSheetId="36">#REF!</definedName>
    <definedName name="_ME1" localSheetId="4">#REF!</definedName>
    <definedName name="_ME1" localSheetId="5">#REF!</definedName>
    <definedName name="_ME1" localSheetId="6">#REF!</definedName>
    <definedName name="_ME1" localSheetId="16">#REF!</definedName>
    <definedName name="_ME1" localSheetId="15">#REF!</definedName>
    <definedName name="_ME1" localSheetId="25">#REF!</definedName>
    <definedName name="_ME1" localSheetId="13">#REF!</definedName>
    <definedName name="_ME1" localSheetId="12">#REF!</definedName>
    <definedName name="_ME1" localSheetId="11">#REF!</definedName>
    <definedName name="_ME1" localSheetId="14">#REF!</definedName>
    <definedName name="_ME1">#REF!</definedName>
    <definedName name="_ME2" localSheetId="7">#REF!</definedName>
    <definedName name="_ME2" localSheetId="8">#REF!</definedName>
    <definedName name="_ME2" localSheetId="9">#REF!</definedName>
    <definedName name="_ME2" localSheetId="10">#REF!</definedName>
    <definedName name="_ME2" localSheetId="36">#REF!</definedName>
    <definedName name="_ME2" localSheetId="4">#REF!</definedName>
    <definedName name="_ME2" localSheetId="5">#REF!</definedName>
    <definedName name="_ME2" localSheetId="6">#REF!</definedName>
    <definedName name="_ME2" localSheetId="16">#REF!</definedName>
    <definedName name="_ME2" localSheetId="15">#REF!</definedName>
    <definedName name="_ME2" localSheetId="25">#REF!</definedName>
    <definedName name="_ME2" localSheetId="13">#REF!</definedName>
    <definedName name="_ME2" localSheetId="12">#REF!</definedName>
    <definedName name="_ME2" localSheetId="11">#REF!</definedName>
    <definedName name="_ME2" localSheetId="14">#REF!</definedName>
    <definedName name="_ME2">#REF!</definedName>
    <definedName name="_ME3" localSheetId="7">#REF!</definedName>
    <definedName name="_ME3" localSheetId="8">#REF!</definedName>
    <definedName name="_ME3" localSheetId="9">#REF!</definedName>
    <definedName name="_ME3" localSheetId="10">#REF!</definedName>
    <definedName name="_ME3" localSheetId="36">#REF!</definedName>
    <definedName name="_ME3" localSheetId="4">#REF!</definedName>
    <definedName name="_ME3" localSheetId="5">#REF!</definedName>
    <definedName name="_ME3" localSheetId="6">#REF!</definedName>
    <definedName name="_ME3" localSheetId="16">#REF!</definedName>
    <definedName name="_ME3" localSheetId="15">#REF!</definedName>
    <definedName name="_ME3" localSheetId="25">#REF!</definedName>
    <definedName name="_ME3" localSheetId="13">#REF!</definedName>
    <definedName name="_ME3" localSheetId="12">#REF!</definedName>
    <definedName name="_ME3" localSheetId="11">#REF!</definedName>
    <definedName name="_ME3" localSheetId="14">#REF!</definedName>
    <definedName name="_ME3">#REF!</definedName>
    <definedName name="_ME4" localSheetId="7">#REF!</definedName>
    <definedName name="_ME4" localSheetId="8">#REF!</definedName>
    <definedName name="_ME4" localSheetId="9">#REF!</definedName>
    <definedName name="_ME4" localSheetId="10">#REF!</definedName>
    <definedName name="_ME4" localSheetId="36">#REF!</definedName>
    <definedName name="_ME4" localSheetId="4">#REF!</definedName>
    <definedName name="_ME4" localSheetId="5">#REF!</definedName>
    <definedName name="_ME4" localSheetId="6">#REF!</definedName>
    <definedName name="_ME4" localSheetId="16">#REF!</definedName>
    <definedName name="_ME4" localSheetId="15">#REF!</definedName>
    <definedName name="_ME4" localSheetId="25">#REF!</definedName>
    <definedName name="_ME4" localSheetId="13">#REF!</definedName>
    <definedName name="_ME4" localSheetId="12">#REF!</definedName>
    <definedName name="_ME4" localSheetId="11">#REF!</definedName>
    <definedName name="_ME4" localSheetId="14">#REF!</definedName>
    <definedName name="_ME4">#REF!</definedName>
    <definedName name="_ME5" localSheetId="7">#REF!</definedName>
    <definedName name="_ME5" localSheetId="8">#REF!</definedName>
    <definedName name="_ME5" localSheetId="9">#REF!</definedName>
    <definedName name="_ME5" localSheetId="10">#REF!</definedName>
    <definedName name="_ME5" localSheetId="36">#REF!</definedName>
    <definedName name="_ME5" localSheetId="4">#REF!</definedName>
    <definedName name="_ME5" localSheetId="5">#REF!</definedName>
    <definedName name="_ME5" localSheetId="6">#REF!</definedName>
    <definedName name="_ME5" localSheetId="16">#REF!</definedName>
    <definedName name="_ME5" localSheetId="15">#REF!</definedName>
    <definedName name="_ME5" localSheetId="25">#REF!</definedName>
    <definedName name="_ME5" localSheetId="13">#REF!</definedName>
    <definedName name="_ME5" localSheetId="12">#REF!</definedName>
    <definedName name="_ME5" localSheetId="11">#REF!</definedName>
    <definedName name="_ME5" localSheetId="14">#REF!</definedName>
    <definedName name="_ME5">#REF!</definedName>
    <definedName name="_ME6" localSheetId="7">#REF!</definedName>
    <definedName name="_ME6" localSheetId="8">#REF!</definedName>
    <definedName name="_ME6" localSheetId="9">#REF!</definedName>
    <definedName name="_ME6" localSheetId="10">#REF!</definedName>
    <definedName name="_ME6" localSheetId="36">#REF!</definedName>
    <definedName name="_ME6" localSheetId="4">#REF!</definedName>
    <definedName name="_ME6" localSheetId="5">#REF!</definedName>
    <definedName name="_ME6" localSheetId="6">#REF!</definedName>
    <definedName name="_ME6" localSheetId="16">#REF!</definedName>
    <definedName name="_ME6" localSheetId="15">#REF!</definedName>
    <definedName name="_ME6" localSheetId="25">#REF!</definedName>
    <definedName name="_ME6" localSheetId="13">#REF!</definedName>
    <definedName name="_ME6" localSheetId="12">#REF!</definedName>
    <definedName name="_ME6" localSheetId="11">#REF!</definedName>
    <definedName name="_ME6" localSheetId="14">#REF!</definedName>
    <definedName name="_ME6">#REF!</definedName>
    <definedName name="_ME7" localSheetId="7">#REF!</definedName>
    <definedName name="_ME7" localSheetId="8">#REF!</definedName>
    <definedName name="_ME7" localSheetId="9">#REF!</definedName>
    <definedName name="_ME7" localSheetId="10">#REF!</definedName>
    <definedName name="_ME7" localSheetId="36">#REF!</definedName>
    <definedName name="_ME7" localSheetId="4">#REF!</definedName>
    <definedName name="_ME7" localSheetId="5">#REF!</definedName>
    <definedName name="_ME7" localSheetId="6">#REF!</definedName>
    <definedName name="_ME7" localSheetId="16">#REF!</definedName>
    <definedName name="_ME7" localSheetId="15">#REF!</definedName>
    <definedName name="_ME7" localSheetId="25">#REF!</definedName>
    <definedName name="_ME7" localSheetId="13">#REF!</definedName>
    <definedName name="_ME7" localSheetId="12">#REF!</definedName>
    <definedName name="_ME7" localSheetId="11">#REF!</definedName>
    <definedName name="_ME7" localSheetId="14">#REF!</definedName>
    <definedName name="_ME7">#REF!</definedName>
    <definedName name="_ME8" localSheetId="7">#REF!</definedName>
    <definedName name="_ME8" localSheetId="8">#REF!</definedName>
    <definedName name="_ME8" localSheetId="9">#REF!</definedName>
    <definedName name="_ME8" localSheetId="10">#REF!</definedName>
    <definedName name="_ME8" localSheetId="36">#REF!</definedName>
    <definedName name="_ME8" localSheetId="4">#REF!</definedName>
    <definedName name="_ME8" localSheetId="5">#REF!</definedName>
    <definedName name="_ME8" localSheetId="6">#REF!</definedName>
    <definedName name="_ME8" localSheetId="16">#REF!</definedName>
    <definedName name="_ME8" localSheetId="15">#REF!</definedName>
    <definedName name="_ME8" localSheetId="25">#REF!</definedName>
    <definedName name="_ME8" localSheetId="13">#REF!</definedName>
    <definedName name="_ME8" localSheetId="12">#REF!</definedName>
    <definedName name="_ME8" localSheetId="11">#REF!</definedName>
    <definedName name="_ME8" localSheetId="14">#REF!</definedName>
    <definedName name="_ME8">#REF!</definedName>
    <definedName name="_MIL0170" localSheetId="7">#REF!</definedName>
    <definedName name="_MIL0170" localSheetId="8">#REF!</definedName>
    <definedName name="_MIL0170" localSheetId="9">#REF!</definedName>
    <definedName name="_MIL0170" localSheetId="10">#REF!</definedName>
    <definedName name="_MIL0170" localSheetId="36">#REF!</definedName>
    <definedName name="_MIL0170" localSheetId="4">#REF!</definedName>
    <definedName name="_MIL0170" localSheetId="5">#REF!</definedName>
    <definedName name="_MIL0170" localSheetId="6">#REF!</definedName>
    <definedName name="_MIL0170" localSheetId="16">#REF!</definedName>
    <definedName name="_MIL0170" localSheetId="15">#REF!</definedName>
    <definedName name="_MIL0170" localSheetId="25">#REF!</definedName>
    <definedName name="_MIL0170" localSheetId="13">#REF!</definedName>
    <definedName name="_MIL0170" localSheetId="12">#REF!</definedName>
    <definedName name="_MIL0170" localSheetId="11">#REF!</definedName>
    <definedName name="_MIL0170" localSheetId="14">#REF!</definedName>
    <definedName name="_MIL0170">#REF!</definedName>
    <definedName name="_MIL2050" localSheetId="7">#REF!</definedName>
    <definedName name="_MIL2050" localSheetId="8">#REF!</definedName>
    <definedName name="_MIL2050" localSheetId="9">#REF!</definedName>
    <definedName name="_MIL2050" localSheetId="10">#REF!</definedName>
    <definedName name="_MIL2050" localSheetId="36">#REF!</definedName>
    <definedName name="_MIL2050" localSheetId="4">#REF!</definedName>
    <definedName name="_MIL2050" localSheetId="5">#REF!</definedName>
    <definedName name="_MIL2050" localSheetId="6">#REF!</definedName>
    <definedName name="_MIL2050" localSheetId="16">#REF!</definedName>
    <definedName name="_MIL2050" localSheetId="15">#REF!</definedName>
    <definedName name="_MIL2050" localSheetId="25">#REF!</definedName>
    <definedName name="_MIL2050" localSheetId="13">#REF!</definedName>
    <definedName name="_MIL2050" localSheetId="12">#REF!</definedName>
    <definedName name="_MIL2050" localSheetId="11">#REF!</definedName>
    <definedName name="_MIL2050" localSheetId="14">#REF!</definedName>
    <definedName name="_MIL2050">#REF!</definedName>
    <definedName name="_MIL318081" localSheetId="7">#REF!</definedName>
    <definedName name="_MIL318081" localSheetId="8">#REF!</definedName>
    <definedName name="_MIL318081" localSheetId="9">#REF!</definedName>
    <definedName name="_MIL318081" localSheetId="10">#REF!</definedName>
    <definedName name="_MIL318081" localSheetId="36">#REF!</definedName>
    <definedName name="_MIL318081" localSheetId="4">#REF!</definedName>
    <definedName name="_MIL318081" localSheetId="5">#REF!</definedName>
    <definedName name="_MIL318081" localSheetId="6">#REF!</definedName>
    <definedName name="_MIL318081" localSheetId="16">#REF!</definedName>
    <definedName name="_MIL318081" localSheetId="15">#REF!</definedName>
    <definedName name="_MIL318081" localSheetId="25">#REF!</definedName>
    <definedName name="_MIL318081" localSheetId="13">#REF!</definedName>
    <definedName name="_MIL318081" localSheetId="12">#REF!</definedName>
    <definedName name="_MIL318081" localSheetId="11">#REF!</definedName>
    <definedName name="_MIL318081" localSheetId="14">#REF!</definedName>
    <definedName name="_MIL318081">#REF!</definedName>
    <definedName name="_MIL4010" localSheetId="7">#REF!</definedName>
    <definedName name="_MIL4010" localSheetId="8">#REF!</definedName>
    <definedName name="_MIL4010" localSheetId="9">#REF!</definedName>
    <definedName name="_MIL4010" localSheetId="10">#REF!</definedName>
    <definedName name="_MIL4010" localSheetId="36">#REF!</definedName>
    <definedName name="_MIL4010" localSheetId="4">#REF!</definedName>
    <definedName name="_MIL4010" localSheetId="5">#REF!</definedName>
    <definedName name="_MIL4010" localSheetId="6">#REF!</definedName>
    <definedName name="_MIL4010" localSheetId="16">#REF!</definedName>
    <definedName name="_MIL4010" localSheetId="15">#REF!</definedName>
    <definedName name="_MIL4010" localSheetId="25">#REF!</definedName>
    <definedName name="_MIL4010" localSheetId="13">#REF!</definedName>
    <definedName name="_MIL4010" localSheetId="12">#REF!</definedName>
    <definedName name="_MIL4010" localSheetId="11">#REF!</definedName>
    <definedName name="_MIL4010" localSheetId="14">#REF!</definedName>
    <definedName name="_MIL4010">#REF!</definedName>
    <definedName name="_MIL60" localSheetId="7">#REF!</definedName>
    <definedName name="_MIL60" localSheetId="8">#REF!</definedName>
    <definedName name="_MIL60" localSheetId="9">#REF!</definedName>
    <definedName name="_MIL60" localSheetId="10">#REF!</definedName>
    <definedName name="_MIL60" localSheetId="36">#REF!</definedName>
    <definedName name="_MIL60" localSheetId="4">#REF!</definedName>
    <definedName name="_MIL60" localSheetId="5">#REF!</definedName>
    <definedName name="_MIL60" localSheetId="6">#REF!</definedName>
    <definedName name="_MIL60" localSheetId="16">#REF!</definedName>
    <definedName name="_MIL60" localSheetId="15">#REF!</definedName>
    <definedName name="_MIL60" localSheetId="25">#REF!</definedName>
    <definedName name="_MIL60" localSheetId="13">#REF!</definedName>
    <definedName name="_MIL60" localSheetId="12">#REF!</definedName>
    <definedName name="_MIL60" localSheetId="11">#REF!</definedName>
    <definedName name="_MIL60" localSheetId="14">#REF!</definedName>
    <definedName name="_MIL60">#REF!</definedName>
    <definedName name="_MIL6065" localSheetId="7">#REF!</definedName>
    <definedName name="_MIL6065" localSheetId="8">#REF!</definedName>
    <definedName name="_MIL6065" localSheetId="9">#REF!</definedName>
    <definedName name="_MIL6065" localSheetId="10">#REF!</definedName>
    <definedName name="_MIL6065" localSheetId="36">#REF!</definedName>
    <definedName name="_MIL6065" localSheetId="4">#REF!</definedName>
    <definedName name="_MIL6065" localSheetId="5">#REF!</definedName>
    <definedName name="_MIL6065" localSheetId="6">#REF!</definedName>
    <definedName name="_MIL6065" localSheetId="16">#REF!</definedName>
    <definedName name="_MIL6065" localSheetId="15">#REF!</definedName>
    <definedName name="_MIL6065" localSheetId="25">#REF!</definedName>
    <definedName name="_MIL6065" localSheetId="13">#REF!</definedName>
    <definedName name="_MIL6065" localSheetId="12">#REF!</definedName>
    <definedName name="_MIL6065" localSheetId="11">#REF!</definedName>
    <definedName name="_MIL6065" localSheetId="14">#REF!</definedName>
    <definedName name="_MIL6065">#REF!</definedName>
    <definedName name="_MIL65" localSheetId="7">#REF!</definedName>
    <definedName name="_MIL65" localSheetId="8">#REF!</definedName>
    <definedName name="_MIL65" localSheetId="9">#REF!</definedName>
    <definedName name="_MIL65" localSheetId="10">#REF!</definedName>
    <definedName name="_MIL65" localSheetId="36">#REF!</definedName>
    <definedName name="_MIL65" localSheetId="4">#REF!</definedName>
    <definedName name="_MIL65" localSheetId="5">#REF!</definedName>
    <definedName name="_MIL65" localSheetId="6">#REF!</definedName>
    <definedName name="_MIL65" localSheetId="16">#REF!</definedName>
    <definedName name="_MIL65" localSheetId="15">#REF!</definedName>
    <definedName name="_MIL65" localSheetId="25">#REF!</definedName>
    <definedName name="_MIL65" localSheetId="13">#REF!</definedName>
    <definedName name="_MIL65" localSheetId="12">#REF!</definedName>
    <definedName name="_MIL65" localSheetId="11">#REF!</definedName>
    <definedName name="_MIL65" localSheetId="14">#REF!</definedName>
    <definedName name="_MIL65">#REF!</definedName>
    <definedName name="_MIL90" localSheetId="7">#REF!</definedName>
    <definedName name="_MIL90" localSheetId="8">#REF!</definedName>
    <definedName name="_MIL90" localSheetId="9">#REF!</definedName>
    <definedName name="_MIL90" localSheetId="10">#REF!</definedName>
    <definedName name="_MIL90" localSheetId="36">#REF!</definedName>
    <definedName name="_MIL90" localSheetId="4">#REF!</definedName>
    <definedName name="_MIL90" localSheetId="5">#REF!</definedName>
    <definedName name="_MIL90" localSheetId="6">#REF!</definedName>
    <definedName name="_MIL90" localSheetId="16">#REF!</definedName>
    <definedName name="_MIL90" localSheetId="15">#REF!</definedName>
    <definedName name="_MIL90" localSheetId="25">#REF!</definedName>
    <definedName name="_MIL90" localSheetId="13">#REF!</definedName>
    <definedName name="_MIL90" localSheetId="12">#REF!</definedName>
    <definedName name="_MIL90" localSheetId="11">#REF!</definedName>
    <definedName name="_MIL90" localSheetId="14">#REF!</definedName>
    <definedName name="_MIL90">#REF!</definedName>
    <definedName name="_mmm1" localSheetId="36">'DUCATO MINIBUS'!_mmm1</definedName>
    <definedName name="_mmm1" localSheetId="4">'FIAT PANDA VAN'!_mmm1</definedName>
    <definedName name="_mmm1" localSheetId="6">'FIORINO_E6 ΣΥΜΒ_ΑΣΥΜΒ ΚΩΔ. '!_mmm1</definedName>
    <definedName name="_mmm1" localSheetId="16">'FULLBACK DOUBLE CAB'!_mmm1</definedName>
    <definedName name="_mmm1" localSheetId="15">'FULLBACK EXTENDED CAB'!_mmm1</definedName>
    <definedName name="_mmm1" localSheetId="13">'TALENTO COMBI'!_mmm1</definedName>
    <definedName name="_mmm1" localSheetId="12">'TALENTO VAN'!_mmm1</definedName>
    <definedName name="_mmm1" localSheetId="11">'ΣΥΜΒΑΤΟΙΑΣΥΜΒΑΤΟΙ DOBLO Ε6'!_mmm1</definedName>
    <definedName name="_mmm1" localSheetId="14">'ΣΥΜΒΑΤΟΙΑΣΥΜΒΑΤΟΙ TALENTO Ε6'!_mmm1</definedName>
    <definedName name="_mmm1">[0]!_mmm1</definedName>
    <definedName name="_MTB1" localSheetId="7">#REF!</definedName>
    <definedName name="_MTB1" localSheetId="8">#REF!</definedName>
    <definedName name="_MTB1" localSheetId="9">#REF!</definedName>
    <definedName name="_MTB1" localSheetId="10">#REF!</definedName>
    <definedName name="_MTB1" localSheetId="36">#REF!</definedName>
    <definedName name="_MTB1" localSheetId="4">#REF!</definedName>
    <definedName name="_MTB1" localSheetId="5">#REF!</definedName>
    <definedName name="_MTB1" localSheetId="6">#REF!</definedName>
    <definedName name="_MTB1" localSheetId="16">#REF!</definedName>
    <definedName name="_MTB1" localSheetId="15">#REF!</definedName>
    <definedName name="_MTB1" localSheetId="25">#REF!</definedName>
    <definedName name="_MTB1" localSheetId="13">#REF!</definedName>
    <definedName name="_MTB1" localSheetId="12">#REF!</definedName>
    <definedName name="_MTB1" localSheetId="11">#REF!</definedName>
    <definedName name="_MTB1" localSheetId="14">#REF!</definedName>
    <definedName name="_MTB1">#REF!</definedName>
    <definedName name="_NL90" localSheetId="7">#REF!</definedName>
    <definedName name="_NL90" localSheetId="8">#REF!</definedName>
    <definedName name="_NL90" localSheetId="9">#REF!</definedName>
    <definedName name="_NL90" localSheetId="10">#REF!</definedName>
    <definedName name="_NL90" localSheetId="36">#REF!</definedName>
    <definedName name="_NL90" localSheetId="4">#REF!</definedName>
    <definedName name="_NL90" localSheetId="5">#REF!</definedName>
    <definedName name="_NL90" localSheetId="6">#REF!</definedName>
    <definedName name="_NL90" localSheetId="16">#REF!</definedName>
    <definedName name="_NL90" localSheetId="15">#REF!</definedName>
    <definedName name="_NL90" localSheetId="25">#REF!</definedName>
    <definedName name="_NL90" localSheetId="13">#REF!</definedName>
    <definedName name="_NL90" localSheetId="12">#REF!</definedName>
    <definedName name="_NL90" localSheetId="11">#REF!</definedName>
    <definedName name="_NL90" localSheetId="14">#REF!</definedName>
    <definedName name="_NL90">#REF!</definedName>
    <definedName name="_NL91" localSheetId="7">#REF!</definedName>
    <definedName name="_NL91" localSheetId="8">#REF!</definedName>
    <definedName name="_NL91" localSheetId="9">#REF!</definedName>
    <definedName name="_NL91" localSheetId="10">#REF!</definedName>
    <definedName name="_NL91" localSheetId="36">#REF!</definedName>
    <definedName name="_NL91" localSheetId="4">#REF!</definedName>
    <definedName name="_NL91" localSheetId="5">#REF!</definedName>
    <definedName name="_NL91" localSheetId="6">#REF!</definedName>
    <definedName name="_NL91" localSheetId="16">#REF!</definedName>
    <definedName name="_NL91" localSheetId="15">#REF!</definedName>
    <definedName name="_NL91" localSheetId="25">#REF!</definedName>
    <definedName name="_NL91" localSheetId="13">#REF!</definedName>
    <definedName name="_NL91" localSheetId="12">#REF!</definedName>
    <definedName name="_NL91" localSheetId="11">#REF!</definedName>
    <definedName name="_NL91" localSheetId="14">#REF!</definedName>
    <definedName name="_NL91">#REF!</definedName>
    <definedName name="_Order1" hidden="1">255</definedName>
    <definedName name="_PAG1" localSheetId="7">#REF!</definedName>
    <definedName name="_PAG1" localSheetId="8">#REF!</definedName>
    <definedName name="_PAG1" localSheetId="9">#REF!</definedName>
    <definedName name="_PAG1" localSheetId="10">#REF!</definedName>
    <definedName name="_PAG1" localSheetId="36">#REF!</definedName>
    <definedName name="_PAG1" localSheetId="4">#REF!</definedName>
    <definedName name="_PAG1" localSheetId="5">#REF!</definedName>
    <definedName name="_PAG1" localSheetId="6">#REF!</definedName>
    <definedName name="_PAG1" localSheetId="16">#REF!</definedName>
    <definedName name="_PAG1" localSheetId="15">#REF!</definedName>
    <definedName name="_PAG1" localSheetId="25">#REF!</definedName>
    <definedName name="_PAG1" localSheetId="13">#REF!</definedName>
    <definedName name="_PAG1" localSheetId="12">#REF!</definedName>
    <definedName name="_PAG1" localSheetId="11">#REF!</definedName>
    <definedName name="_PAG1" localSheetId="14">#REF!</definedName>
    <definedName name="_PAG1">#REF!</definedName>
    <definedName name="_PAG2" localSheetId="7">#REF!</definedName>
    <definedName name="_PAG2" localSheetId="8">#REF!</definedName>
    <definedName name="_PAG2" localSheetId="9">#REF!</definedName>
    <definedName name="_PAG2" localSheetId="10">#REF!</definedName>
    <definedName name="_PAG2" localSheetId="36">#REF!</definedName>
    <definedName name="_PAG2" localSheetId="4">#REF!</definedName>
    <definedName name="_PAG2" localSheetId="5">#REF!</definedName>
    <definedName name="_PAG2" localSheetId="6">#REF!</definedName>
    <definedName name="_PAG2" localSheetId="16">#REF!</definedName>
    <definedName name="_PAG2" localSheetId="15">#REF!</definedName>
    <definedName name="_PAG2" localSheetId="25">#REF!</definedName>
    <definedName name="_PAG2" localSheetId="13">#REF!</definedName>
    <definedName name="_PAG2" localSheetId="12">#REF!</definedName>
    <definedName name="_PAG2" localSheetId="11">#REF!</definedName>
    <definedName name="_PAG2" localSheetId="14">#REF!</definedName>
    <definedName name="_PAG2">#REF!</definedName>
    <definedName name="_PC2" localSheetId="7">#REF!</definedName>
    <definedName name="_PC2" localSheetId="8">#REF!</definedName>
    <definedName name="_PC2" localSheetId="9">#REF!</definedName>
    <definedName name="_PC2" localSheetId="10">#REF!</definedName>
    <definedName name="_PC2" localSheetId="36">#REF!</definedName>
    <definedName name="_PC2" localSheetId="4">#REF!</definedName>
    <definedName name="_PC2" localSheetId="5">#REF!</definedName>
    <definedName name="_PC2" localSheetId="6">#REF!</definedName>
    <definedName name="_PC2" localSheetId="16">#REF!</definedName>
    <definedName name="_PC2" localSheetId="15">#REF!</definedName>
    <definedName name="_PC2" localSheetId="25">#REF!</definedName>
    <definedName name="_PC2" localSheetId="13">#REF!</definedName>
    <definedName name="_PC2" localSheetId="12">#REF!</definedName>
    <definedName name="_PC2" localSheetId="11">#REF!</definedName>
    <definedName name="_PC2" localSheetId="14">#REF!</definedName>
    <definedName name="_PC2">#REF!</definedName>
    <definedName name="_PO7">[6]MAREA!$B$2</definedName>
    <definedName name="_SCH_17901_17909" localSheetId="7">#REF!</definedName>
    <definedName name="_SCH_17901_17909" localSheetId="8">#REF!</definedName>
    <definedName name="_SCH_17901_17909" localSheetId="9">#REF!</definedName>
    <definedName name="_SCH_17901_17909" localSheetId="10">#REF!</definedName>
    <definedName name="_SCH_17901_17909" localSheetId="36">#REF!</definedName>
    <definedName name="_SCH_17901_17909" localSheetId="4">#REF!</definedName>
    <definedName name="_SCH_17901_17909" localSheetId="5">#REF!</definedName>
    <definedName name="_SCH_17901_17909" localSheetId="6">#REF!</definedName>
    <definedName name="_SCH_17901_17909" localSheetId="16">#REF!</definedName>
    <definedName name="_SCH_17901_17909" localSheetId="15">#REF!</definedName>
    <definedName name="_SCH_17901_17909" localSheetId="25">#REF!</definedName>
    <definedName name="_SCH_17901_17909" localSheetId="13">#REF!</definedName>
    <definedName name="_SCH_17901_17909" localSheetId="12">#REF!</definedName>
    <definedName name="_SCH_17901_17909" localSheetId="11">#REF!</definedName>
    <definedName name="_SCH_17901_17909" localSheetId="14">#REF!</definedName>
    <definedName name="_SCH_17901_17909">#REF!</definedName>
    <definedName name="_SCH_17901_17912" localSheetId="7">#REF!</definedName>
    <definedName name="_SCH_17901_17912" localSheetId="8">#REF!</definedName>
    <definedName name="_SCH_17901_17912" localSheetId="9">#REF!</definedName>
    <definedName name="_SCH_17901_17912" localSheetId="10">#REF!</definedName>
    <definedName name="_SCH_17901_17912" localSheetId="36">#REF!</definedName>
    <definedName name="_SCH_17901_17912" localSheetId="4">#REF!</definedName>
    <definedName name="_SCH_17901_17912" localSheetId="5">#REF!</definedName>
    <definedName name="_SCH_17901_17912" localSheetId="6">#REF!</definedName>
    <definedName name="_SCH_17901_17912" localSheetId="16">#REF!</definedName>
    <definedName name="_SCH_17901_17912" localSheetId="15">#REF!</definedName>
    <definedName name="_SCH_17901_17912" localSheetId="25">#REF!</definedName>
    <definedName name="_SCH_17901_17912" localSheetId="13">#REF!</definedName>
    <definedName name="_SCH_17901_17912" localSheetId="12">#REF!</definedName>
    <definedName name="_SCH_17901_17912" localSheetId="11">#REF!</definedName>
    <definedName name="_SCH_17901_17912" localSheetId="14">#REF!</definedName>
    <definedName name="_SCH_17901_17912">#REF!</definedName>
    <definedName name="_SCH_18001_18001" localSheetId="7">#REF!</definedName>
    <definedName name="_SCH_18001_18001" localSheetId="8">#REF!</definedName>
    <definedName name="_SCH_18001_18001" localSheetId="9">#REF!</definedName>
    <definedName name="_SCH_18001_18001" localSheetId="10">#REF!</definedName>
    <definedName name="_SCH_18001_18001" localSheetId="36">#REF!</definedName>
    <definedName name="_SCH_18001_18001" localSheetId="4">#REF!</definedName>
    <definedName name="_SCH_18001_18001" localSheetId="5">#REF!</definedName>
    <definedName name="_SCH_18001_18001" localSheetId="6">#REF!</definedName>
    <definedName name="_SCH_18001_18001" localSheetId="16">#REF!</definedName>
    <definedName name="_SCH_18001_18001" localSheetId="15">#REF!</definedName>
    <definedName name="_SCH_18001_18001" localSheetId="25">#REF!</definedName>
    <definedName name="_SCH_18001_18001" localSheetId="13">#REF!</definedName>
    <definedName name="_SCH_18001_18001" localSheetId="12">#REF!</definedName>
    <definedName name="_SCH_18001_18001" localSheetId="11">#REF!</definedName>
    <definedName name="_SCH_18001_18001" localSheetId="14">#REF!</definedName>
    <definedName name="_SCH_18001_18001">#REF!</definedName>
    <definedName name="_SCH_18001_18007" localSheetId="7">#REF!</definedName>
    <definedName name="_SCH_18001_18007" localSheetId="8">#REF!</definedName>
    <definedName name="_SCH_18001_18007" localSheetId="9">#REF!</definedName>
    <definedName name="_SCH_18001_18007" localSheetId="10">#REF!</definedName>
    <definedName name="_SCH_18001_18007" localSheetId="36">#REF!</definedName>
    <definedName name="_SCH_18001_18007" localSheetId="4">#REF!</definedName>
    <definedName name="_SCH_18001_18007" localSheetId="5">#REF!</definedName>
    <definedName name="_SCH_18001_18007" localSheetId="6">#REF!</definedName>
    <definedName name="_SCH_18001_18007" localSheetId="16">#REF!</definedName>
    <definedName name="_SCH_18001_18007" localSheetId="15">#REF!</definedName>
    <definedName name="_SCH_18001_18007" localSheetId="25">#REF!</definedName>
    <definedName name="_SCH_18001_18007" localSheetId="13">#REF!</definedName>
    <definedName name="_SCH_18001_18007" localSheetId="12">#REF!</definedName>
    <definedName name="_SCH_18001_18007" localSheetId="11">#REF!</definedName>
    <definedName name="_SCH_18001_18007" localSheetId="14">#REF!</definedName>
    <definedName name="_SCH_18001_18007">#REF!</definedName>
    <definedName name="_SCH_18001_18010" localSheetId="7">#REF!</definedName>
    <definedName name="_SCH_18001_18010" localSheetId="8">#REF!</definedName>
    <definedName name="_SCH_18001_18010" localSheetId="9">#REF!</definedName>
    <definedName name="_SCH_18001_18010" localSheetId="10">#REF!</definedName>
    <definedName name="_SCH_18001_18010" localSheetId="36">#REF!</definedName>
    <definedName name="_SCH_18001_18010" localSheetId="4">#REF!</definedName>
    <definedName name="_SCH_18001_18010" localSheetId="5">#REF!</definedName>
    <definedName name="_SCH_18001_18010" localSheetId="6">#REF!</definedName>
    <definedName name="_SCH_18001_18010" localSheetId="16">#REF!</definedName>
    <definedName name="_SCH_18001_18010" localSheetId="15">#REF!</definedName>
    <definedName name="_SCH_18001_18010" localSheetId="25">#REF!</definedName>
    <definedName name="_SCH_18001_18010" localSheetId="13">#REF!</definedName>
    <definedName name="_SCH_18001_18010" localSheetId="12">#REF!</definedName>
    <definedName name="_SCH_18001_18010" localSheetId="11">#REF!</definedName>
    <definedName name="_SCH_18001_18010" localSheetId="14">#REF!</definedName>
    <definedName name="_SCH_18001_18010">#REF!</definedName>
    <definedName name="_SCH_18401_18401" localSheetId="7">#REF!</definedName>
    <definedName name="_SCH_18401_18401" localSheetId="8">#REF!</definedName>
    <definedName name="_SCH_18401_18401" localSheetId="9">#REF!</definedName>
    <definedName name="_SCH_18401_18401" localSheetId="10">#REF!</definedName>
    <definedName name="_SCH_18401_18401" localSheetId="36">#REF!</definedName>
    <definedName name="_SCH_18401_18401" localSheetId="4">#REF!</definedName>
    <definedName name="_SCH_18401_18401" localSheetId="5">#REF!</definedName>
    <definedName name="_SCH_18401_18401" localSheetId="6">#REF!</definedName>
    <definedName name="_SCH_18401_18401" localSheetId="16">#REF!</definedName>
    <definedName name="_SCH_18401_18401" localSheetId="15">#REF!</definedName>
    <definedName name="_SCH_18401_18401" localSheetId="25">#REF!</definedName>
    <definedName name="_SCH_18401_18401" localSheetId="13">#REF!</definedName>
    <definedName name="_SCH_18401_18401" localSheetId="12">#REF!</definedName>
    <definedName name="_SCH_18401_18401" localSheetId="11">#REF!</definedName>
    <definedName name="_SCH_18401_18401" localSheetId="14">#REF!</definedName>
    <definedName name="_SCH_18401_18401">#REF!</definedName>
    <definedName name="_SCH_18401_18406" localSheetId="7">#REF!</definedName>
    <definedName name="_SCH_18401_18406" localSheetId="8">#REF!</definedName>
    <definedName name="_SCH_18401_18406" localSheetId="9">#REF!</definedName>
    <definedName name="_SCH_18401_18406" localSheetId="10">#REF!</definedName>
    <definedName name="_SCH_18401_18406" localSheetId="36">#REF!</definedName>
    <definedName name="_SCH_18401_18406" localSheetId="4">#REF!</definedName>
    <definedName name="_SCH_18401_18406" localSheetId="5">#REF!</definedName>
    <definedName name="_SCH_18401_18406" localSheetId="6">#REF!</definedName>
    <definedName name="_SCH_18401_18406" localSheetId="16">#REF!</definedName>
    <definedName name="_SCH_18401_18406" localSheetId="15">#REF!</definedName>
    <definedName name="_SCH_18401_18406" localSheetId="25">#REF!</definedName>
    <definedName name="_SCH_18401_18406" localSheetId="13">#REF!</definedName>
    <definedName name="_SCH_18401_18406" localSheetId="12">#REF!</definedName>
    <definedName name="_SCH_18401_18406" localSheetId="11">#REF!</definedName>
    <definedName name="_SCH_18401_18406" localSheetId="14">#REF!</definedName>
    <definedName name="_SCH_18401_18406">#REF!</definedName>
    <definedName name="_SCH_18401_18408" localSheetId="7">#REF!</definedName>
    <definedName name="_SCH_18401_18408" localSheetId="8">#REF!</definedName>
    <definedName name="_SCH_18401_18408" localSheetId="9">#REF!</definedName>
    <definedName name="_SCH_18401_18408" localSheetId="10">#REF!</definedName>
    <definedName name="_SCH_18401_18408" localSheetId="36">#REF!</definedName>
    <definedName name="_SCH_18401_18408" localSheetId="4">#REF!</definedName>
    <definedName name="_SCH_18401_18408" localSheetId="5">#REF!</definedName>
    <definedName name="_SCH_18401_18408" localSheetId="6">#REF!</definedName>
    <definedName name="_SCH_18401_18408" localSheetId="16">#REF!</definedName>
    <definedName name="_SCH_18401_18408" localSheetId="15">#REF!</definedName>
    <definedName name="_SCH_18401_18408" localSheetId="25">#REF!</definedName>
    <definedName name="_SCH_18401_18408" localSheetId="13">#REF!</definedName>
    <definedName name="_SCH_18401_18408" localSheetId="12">#REF!</definedName>
    <definedName name="_SCH_18401_18408" localSheetId="11">#REF!</definedName>
    <definedName name="_SCH_18401_18408" localSheetId="14">#REF!</definedName>
    <definedName name="_SCH_18401_18408">#REF!</definedName>
    <definedName name="_SCH_18501_18502" localSheetId="7">#REF!</definedName>
    <definedName name="_SCH_18501_18502" localSheetId="8">#REF!</definedName>
    <definedName name="_SCH_18501_18502" localSheetId="9">#REF!</definedName>
    <definedName name="_SCH_18501_18502" localSheetId="10">#REF!</definedName>
    <definedName name="_SCH_18501_18502" localSheetId="36">#REF!</definedName>
    <definedName name="_SCH_18501_18502" localSheetId="4">#REF!</definedName>
    <definedName name="_SCH_18501_18502" localSheetId="5">#REF!</definedName>
    <definedName name="_SCH_18501_18502" localSheetId="6">#REF!</definedName>
    <definedName name="_SCH_18501_18502" localSheetId="16">#REF!</definedName>
    <definedName name="_SCH_18501_18502" localSheetId="15">#REF!</definedName>
    <definedName name="_SCH_18501_18502" localSheetId="25">#REF!</definedName>
    <definedName name="_SCH_18501_18502" localSheetId="13">#REF!</definedName>
    <definedName name="_SCH_18501_18502" localSheetId="12">#REF!</definedName>
    <definedName name="_SCH_18501_18502" localSheetId="11">#REF!</definedName>
    <definedName name="_SCH_18501_18502" localSheetId="14">#REF!</definedName>
    <definedName name="_SCH_18501_18502">#REF!</definedName>
    <definedName name="_SCH_18501_18503" localSheetId="7">#REF!</definedName>
    <definedName name="_SCH_18501_18503" localSheetId="8">#REF!</definedName>
    <definedName name="_SCH_18501_18503" localSheetId="9">#REF!</definedName>
    <definedName name="_SCH_18501_18503" localSheetId="10">#REF!</definedName>
    <definedName name="_SCH_18501_18503" localSheetId="36">#REF!</definedName>
    <definedName name="_SCH_18501_18503" localSheetId="4">#REF!</definedName>
    <definedName name="_SCH_18501_18503" localSheetId="5">#REF!</definedName>
    <definedName name="_SCH_18501_18503" localSheetId="6">#REF!</definedName>
    <definedName name="_SCH_18501_18503" localSheetId="16">#REF!</definedName>
    <definedName name="_SCH_18501_18503" localSheetId="15">#REF!</definedName>
    <definedName name="_SCH_18501_18503" localSheetId="25">#REF!</definedName>
    <definedName name="_SCH_18501_18503" localSheetId="13">#REF!</definedName>
    <definedName name="_SCH_18501_18503" localSheetId="12">#REF!</definedName>
    <definedName name="_SCH_18501_18503" localSheetId="11">#REF!</definedName>
    <definedName name="_SCH_18501_18503" localSheetId="14">#REF!</definedName>
    <definedName name="_SCH_18501_18503">#REF!</definedName>
    <definedName name="_SCH_18701_18701" localSheetId="7">#REF!</definedName>
    <definedName name="_SCH_18701_18701" localSheetId="8">#REF!</definedName>
    <definedName name="_SCH_18701_18701" localSheetId="9">#REF!</definedName>
    <definedName name="_SCH_18701_18701" localSheetId="10">#REF!</definedName>
    <definedName name="_SCH_18701_18701" localSheetId="36">#REF!</definedName>
    <definedName name="_SCH_18701_18701" localSheetId="4">#REF!</definedName>
    <definedName name="_SCH_18701_18701" localSheetId="5">#REF!</definedName>
    <definedName name="_SCH_18701_18701" localSheetId="6">#REF!</definedName>
    <definedName name="_SCH_18701_18701" localSheetId="16">#REF!</definedName>
    <definedName name="_SCH_18701_18701" localSheetId="15">#REF!</definedName>
    <definedName name="_SCH_18701_18701" localSheetId="25">#REF!</definedName>
    <definedName name="_SCH_18701_18701" localSheetId="13">#REF!</definedName>
    <definedName name="_SCH_18701_18701" localSheetId="12">#REF!</definedName>
    <definedName name="_SCH_18701_18701" localSheetId="11">#REF!</definedName>
    <definedName name="_SCH_18701_18701" localSheetId="14">#REF!</definedName>
    <definedName name="_SCH_18701_18701">#REF!</definedName>
    <definedName name="_SCH_18701_18702" localSheetId="7">#REF!</definedName>
    <definedName name="_SCH_18701_18702" localSheetId="8">#REF!</definedName>
    <definedName name="_SCH_18701_18702" localSheetId="9">#REF!</definedName>
    <definedName name="_SCH_18701_18702" localSheetId="10">#REF!</definedName>
    <definedName name="_SCH_18701_18702" localSheetId="36">#REF!</definedName>
    <definedName name="_SCH_18701_18702" localSheetId="4">#REF!</definedName>
    <definedName name="_SCH_18701_18702" localSheetId="5">#REF!</definedName>
    <definedName name="_SCH_18701_18702" localSheetId="6">#REF!</definedName>
    <definedName name="_SCH_18701_18702" localSheetId="16">#REF!</definedName>
    <definedName name="_SCH_18701_18702" localSheetId="15">#REF!</definedName>
    <definedName name="_SCH_18701_18702" localSheetId="25">#REF!</definedName>
    <definedName name="_SCH_18701_18702" localSheetId="13">#REF!</definedName>
    <definedName name="_SCH_18701_18702" localSheetId="12">#REF!</definedName>
    <definedName name="_SCH_18701_18702" localSheetId="11">#REF!</definedName>
    <definedName name="_SCH_18701_18702" localSheetId="14">#REF!</definedName>
    <definedName name="_SCH_18701_18702">#REF!</definedName>
    <definedName name="_SCH_18701_18703" localSheetId="7">#REF!</definedName>
    <definedName name="_SCH_18701_18703" localSheetId="8">#REF!</definedName>
    <definedName name="_SCH_18701_18703" localSheetId="9">#REF!</definedName>
    <definedName name="_SCH_18701_18703" localSheetId="10">#REF!</definedName>
    <definedName name="_SCH_18701_18703" localSheetId="36">#REF!</definedName>
    <definedName name="_SCH_18701_18703" localSheetId="4">#REF!</definedName>
    <definedName name="_SCH_18701_18703" localSheetId="5">#REF!</definedName>
    <definedName name="_SCH_18701_18703" localSheetId="6">#REF!</definedName>
    <definedName name="_SCH_18701_18703" localSheetId="16">#REF!</definedName>
    <definedName name="_SCH_18701_18703" localSheetId="15">#REF!</definedName>
    <definedName name="_SCH_18701_18703" localSheetId="25">#REF!</definedName>
    <definedName name="_SCH_18701_18703" localSheetId="13">#REF!</definedName>
    <definedName name="_SCH_18701_18703" localSheetId="12">#REF!</definedName>
    <definedName name="_SCH_18701_18703" localSheetId="11">#REF!</definedName>
    <definedName name="_SCH_18701_18703" localSheetId="14">#REF!</definedName>
    <definedName name="_SCH_18701_18703">#REF!</definedName>
    <definedName name="_SCH_18701_18704" localSheetId="7">#REF!</definedName>
    <definedName name="_SCH_18701_18704" localSheetId="8">#REF!</definedName>
    <definedName name="_SCH_18701_18704" localSheetId="9">#REF!</definedName>
    <definedName name="_SCH_18701_18704" localSheetId="10">#REF!</definedName>
    <definedName name="_SCH_18701_18704" localSheetId="36">#REF!</definedName>
    <definedName name="_SCH_18701_18704" localSheetId="4">#REF!</definedName>
    <definedName name="_SCH_18701_18704" localSheetId="5">#REF!</definedName>
    <definedName name="_SCH_18701_18704" localSheetId="6">#REF!</definedName>
    <definedName name="_SCH_18701_18704" localSheetId="16">#REF!</definedName>
    <definedName name="_SCH_18701_18704" localSheetId="15">#REF!</definedName>
    <definedName name="_SCH_18701_18704" localSheetId="25">#REF!</definedName>
    <definedName name="_SCH_18701_18704" localSheetId="13">#REF!</definedName>
    <definedName name="_SCH_18701_18704" localSheetId="12">#REF!</definedName>
    <definedName name="_SCH_18701_18704" localSheetId="11">#REF!</definedName>
    <definedName name="_SCH_18701_18704" localSheetId="14">#REF!</definedName>
    <definedName name="_SCH_18701_18704">#REF!</definedName>
    <definedName name="_SCH_18801_18801" localSheetId="7">#REF!</definedName>
    <definedName name="_SCH_18801_18801" localSheetId="8">#REF!</definedName>
    <definedName name="_SCH_18801_18801" localSheetId="9">#REF!</definedName>
    <definedName name="_SCH_18801_18801" localSheetId="10">#REF!</definedName>
    <definedName name="_SCH_18801_18801" localSheetId="36">#REF!</definedName>
    <definedName name="_SCH_18801_18801" localSheetId="4">#REF!</definedName>
    <definedName name="_SCH_18801_18801" localSheetId="5">#REF!</definedName>
    <definedName name="_SCH_18801_18801" localSheetId="6">#REF!</definedName>
    <definedName name="_SCH_18801_18801" localSheetId="16">#REF!</definedName>
    <definedName name="_SCH_18801_18801" localSheetId="15">#REF!</definedName>
    <definedName name="_SCH_18801_18801" localSheetId="25">#REF!</definedName>
    <definedName name="_SCH_18801_18801" localSheetId="13">#REF!</definedName>
    <definedName name="_SCH_18801_18801" localSheetId="12">#REF!</definedName>
    <definedName name="_SCH_18801_18801" localSheetId="11">#REF!</definedName>
    <definedName name="_SCH_18801_18801" localSheetId="14">#REF!</definedName>
    <definedName name="_SCH_18801_18801">#REF!</definedName>
    <definedName name="_SCH_19601_19601" localSheetId="7">#REF!</definedName>
    <definedName name="_SCH_19601_19601" localSheetId="8">#REF!</definedName>
    <definedName name="_SCH_19601_19601" localSheetId="9">#REF!</definedName>
    <definedName name="_SCH_19601_19601" localSheetId="10">#REF!</definedName>
    <definedName name="_SCH_19601_19601" localSheetId="36">#REF!</definedName>
    <definedName name="_SCH_19601_19601" localSheetId="4">#REF!</definedName>
    <definedName name="_SCH_19601_19601" localSheetId="5">#REF!</definedName>
    <definedName name="_SCH_19601_19601" localSheetId="6">#REF!</definedName>
    <definedName name="_SCH_19601_19601" localSheetId="16">#REF!</definedName>
    <definedName name="_SCH_19601_19601" localSheetId="15">#REF!</definedName>
    <definedName name="_SCH_19601_19601" localSheetId="25">#REF!</definedName>
    <definedName name="_SCH_19601_19601" localSheetId="13">#REF!</definedName>
    <definedName name="_SCH_19601_19601" localSheetId="12">#REF!</definedName>
    <definedName name="_SCH_19601_19601" localSheetId="11">#REF!</definedName>
    <definedName name="_SCH_19601_19601" localSheetId="14">#REF!</definedName>
    <definedName name="_SCH_19601_19601">#REF!</definedName>
    <definedName name="_SCH_19601_19602" localSheetId="7">#REF!</definedName>
    <definedName name="_SCH_19601_19602" localSheetId="8">#REF!</definedName>
    <definedName name="_SCH_19601_19602" localSheetId="9">#REF!</definedName>
    <definedName name="_SCH_19601_19602" localSheetId="10">#REF!</definedName>
    <definedName name="_SCH_19601_19602" localSheetId="36">#REF!</definedName>
    <definedName name="_SCH_19601_19602" localSheetId="4">#REF!</definedName>
    <definedName name="_SCH_19601_19602" localSheetId="5">#REF!</definedName>
    <definedName name="_SCH_19601_19602" localSheetId="6">#REF!</definedName>
    <definedName name="_SCH_19601_19602" localSheetId="16">#REF!</definedName>
    <definedName name="_SCH_19601_19602" localSheetId="15">#REF!</definedName>
    <definedName name="_SCH_19601_19602" localSheetId="25">#REF!</definedName>
    <definedName name="_SCH_19601_19602" localSheetId="13">#REF!</definedName>
    <definedName name="_SCH_19601_19602" localSheetId="12">#REF!</definedName>
    <definedName name="_SCH_19601_19602" localSheetId="11">#REF!</definedName>
    <definedName name="_SCH_19601_19602" localSheetId="14">#REF!</definedName>
    <definedName name="_SCH_19601_19602">#REF!</definedName>
    <definedName name="_SCH_19801_19801" localSheetId="7">#REF!</definedName>
    <definedName name="_SCH_19801_19801" localSheetId="8">#REF!</definedName>
    <definedName name="_SCH_19801_19801" localSheetId="9">#REF!</definedName>
    <definedName name="_SCH_19801_19801" localSheetId="10">#REF!</definedName>
    <definedName name="_SCH_19801_19801" localSheetId="36">#REF!</definedName>
    <definedName name="_SCH_19801_19801" localSheetId="4">#REF!</definedName>
    <definedName name="_SCH_19801_19801" localSheetId="5">#REF!</definedName>
    <definedName name="_SCH_19801_19801" localSheetId="6">#REF!</definedName>
    <definedName name="_SCH_19801_19801" localSheetId="16">#REF!</definedName>
    <definedName name="_SCH_19801_19801" localSheetId="15">#REF!</definedName>
    <definedName name="_SCH_19801_19801" localSheetId="25">#REF!</definedName>
    <definedName name="_SCH_19801_19801" localSheetId="13">#REF!</definedName>
    <definedName name="_SCH_19801_19801" localSheetId="12">#REF!</definedName>
    <definedName name="_SCH_19801_19801" localSheetId="11">#REF!</definedName>
    <definedName name="_SCH_19801_19801" localSheetId="14">#REF!</definedName>
    <definedName name="_SCH_19801_19801">#REF!</definedName>
    <definedName name="_SCH_19801_19802" localSheetId="7">#REF!</definedName>
    <definedName name="_SCH_19801_19802" localSheetId="8">#REF!</definedName>
    <definedName name="_SCH_19801_19802" localSheetId="9">#REF!</definedName>
    <definedName name="_SCH_19801_19802" localSheetId="10">#REF!</definedName>
    <definedName name="_SCH_19801_19802" localSheetId="36">#REF!</definedName>
    <definedName name="_SCH_19801_19802" localSheetId="4">#REF!</definedName>
    <definedName name="_SCH_19801_19802" localSheetId="5">#REF!</definedName>
    <definedName name="_SCH_19801_19802" localSheetId="6">#REF!</definedName>
    <definedName name="_SCH_19801_19802" localSheetId="16">#REF!</definedName>
    <definedName name="_SCH_19801_19802" localSheetId="15">#REF!</definedName>
    <definedName name="_SCH_19801_19802" localSheetId="25">#REF!</definedName>
    <definedName name="_SCH_19801_19802" localSheetId="13">#REF!</definedName>
    <definedName name="_SCH_19801_19802" localSheetId="12">#REF!</definedName>
    <definedName name="_SCH_19801_19802" localSheetId="11">#REF!</definedName>
    <definedName name="_SCH_19801_19802" localSheetId="14">#REF!</definedName>
    <definedName name="_SCH_19801_19802">#REF!</definedName>
    <definedName name="_SCH_19801_19803" localSheetId="7">#REF!</definedName>
    <definedName name="_SCH_19801_19803" localSheetId="8">#REF!</definedName>
    <definedName name="_SCH_19801_19803" localSheetId="9">#REF!</definedName>
    <definedName name="_SCH_19801_19803" localSheetId="10">#REF!</definedName>
    <definedName name="_SCH_19801_19803" localSheetId="36">#REF!</definedName>
    <definedName name="_SCH_19801_19803" localSheetId="4">#REF!</definedName>
    <definedName name="_SCH_19801_19803" localSheetId="5">#REF!</definedName>
    <definedName name="_SCH_19801_19803" localSheetId="6">#REF!</definedName>
    <definedName name="_SCH_19801_19803" localSheetId="16">#REF!</definedName>
    <definedName name="_SCH_19801_19803" localSheetId="15">#REF!</definedName>
    <definedName name="_SCH_19801_19803" localSheetId="25">#REF!</definedName>
    <definedName name="_SCH_19801_19803" localSheetId="13">#REF!</definedName>
    <definedName name="_SCH_19801_19803" localSheetId="12">#REF!</definedName>
    <definedName name="_SCH_19801_19803" localSheetId="11">#REF!</definedName>
    <definedName name="_SCH_19801_19803" localSheetId="14">#REF!</definedName>
    <definedName name="_SCH_19801_19803">#REF!</definedName>
    <definedName name="_SCH_20201_20201" localSheetId="7">#REF!</definedName>
    <definedName name="_SCH_20201_20201" localSheetId="8">#REF!</definedName>
    <definedName name="_SCH_20201_20201" localSheetId="9">#REF!</definedName>
    <definedName name="_SCH_20201_20201" localSheetId="10">#REF!</definedName>
    <definedName name="_SCH_20201_20201" localSheetId="36">#REF!</definedName>
    <definedName name="_SCH_20201_20201" localSheetId="4">#REF!</definedName>
    <definedName name="_SCH_20201_20201" localSheetId="5">#REF!</definedName>
    <definedName name="_SCH_20201_20201" localSheetId="6">#REF!</definedName>
    <definedName name="_SCH_20201_20201" localSheetId="16">#REF!</definedName>
    <definedName name="_SCH_20201_20201" localSheetId="15">#REF!</definedName>
    <definedName name="_SCH_20201_20201" localSheetId="25">#REF!</definedName>
    <definedName name="_SCH_20201_20201" localSheetId="13">#REF!</definedName>
    <definedName name="_SCH_20201_20201" localSheetId="12">#REF!</definedName>
    <definedName name="_SCH_20201_20201" localSheetId="11">#REF!</definedName>
    <definedName name="_SCH_20201_20201" localSheetId="14">#REF!</definedName>
    <definedName name="_SCH_20201_20201">#REF!</definedName>
    <definedName name="_SCH_20201_20202" localSheetId="7">#REF!</definedName>
    <definedName name="_SCH_20201_20202" localSheetId="8">#REF!</definedName>
    <definedName name="_SCH_20201_20202" localSheetId="9">#REF!</definedName>
    <definedName name="_SCH_20201_20202" localSheetId="10">#REF!</definedName>
    <definedName name="_SCH_20201_20202" localSheetId="36">#REF!</definedName>
    <definedName name="_SCH_20201_20202" localSheetId="4">#REF!</definedName>
    <definedName name="_SCH_20201_20202" localSheetId="5">#REF!</definedName>
    <definedName name="_SCH_20201_20202" localSheetId="6">#REF!</definedName>
    <definedName name="_SCH_20201_20202" localSheetId="16">#REF!</definedName>
    <definedName name="_SCH_20201_20202" localSheetId="15">#REF!</definedName>
    <definedName name="_SCH_20201_20202" localSheetId="25">#REF!</definedName>
    <definedName name="_SCH_20201_20202" localSheetId="13">#REF!</definedName>
    <definedName name="_SCH_20201_20202" localSheetId="12">#REF!</definedName>
    <definedName name="_SCH_20201_20202" localSheetId="11">#REF!</definedName>
    <definedName name="_SCH_20201_20202" localSheetId="14">#REF!</definedName>
    <definedName name="_SCH_20201_20202">#REF!</definedName>
    <definedName name="_SCH_20301_20301" localSheetId="7">#REF!</definedName>
    <definedName name="_SCH_20301_20301" localSheetId="8">#REF!</definedName>
    <definedName name="_SCH_20301_20301" localSheetId="9">#REF!</definedName>
    <definedName name="_SCH_20301_20301" localSheetId="10">#REF!</definedName>
    <definedName name="_SCH_20301_20301" localSheetId="36">#REF!</definedName>
    <definedName name="_SCH_20301_20301" localSheetId="4">#REF!</definedName>
    <definedName name="_SCH_20301_20301" localSheetId="5">#REF!</definedName>
    <definedName name="_SCH_20301_20301" localSheetId="6">#REF!</definedName>
    <definedName name="_SCH_20301_20301" localSheetId="16">#REF!</definedName>
    <definedName name="_SCH_20301_20301" localSheetId="15">#REF!</definedName>
    <definedName name="_SCH_20301_20301" localSheetId="25">#REF!</definedName>
    <definedName name="_SCH_20301_20301" localSheetId="13">#REF!</definedName>
    <definedName name="_SCH_20301_20301" localSheetId="12">#REF!</definedName>
    <definedName name="_SCH_20301_20301" localSheetId="11">#REF!</definedName>
    <definedName name="_SCH_20301_20301" localSheetId="14">#REF!</definedName>
    <definedName name="_SCH_20301_20301">#REF!</definedName>
    <definedName name="_SCH_20301_20302" localSheetId="7">#REF!</definedName>
    <definedName name="_SCH_20301_20302" localSheetId="8">#REF!</definedName>
    <definedName name="_SCH_20301_20302" localSheetId="9">#REF!</definedName>
    <definedName name="_SCH_20301_20302" localSheetId="10">#REF!</definedName>
    <definedName name="_SCH_20301_20302" localSheetId="36">#REF!</definedName>
    <definedName name="_SCH_20301_20302" localSheetId="4">#REF!</definedName>
    <definedName name="_SCH_20301_20302" localSheetId="5">#REF!</definedName>
    <definedName name="_SCH_20301_20302" localSheetId="6">#REF!</definedName>
    <definedName name="_SCH_20301_20302" localSheetId="16">#REF!</definedName>
    <definedName name="_SCH_20301_20302" localSheetId="15">#REF!</definedName>
    <definedName name="_SCH_20301_20302" localSheetId="25">#REF!</definedName>
    <definedName name="_SCH_20301_20302" localSheetId="13">#REF!</definedName>
    <definedName name="_SCH_20301_20302" localSheetId="12">#REF!</definedName>
    <definedName name="_SCH_20301_20302" localSheetId="11">#REF!</definedName>
    <definedName name="_SCH_20301_20302" localSheetId="14">#REF!</definedName>
    <definedName name="_SCH_20301_20302">#REF!</definedName>
    <definedName name="_SCH_20301_20303" localSheetId="7">#REF!</definedName>
    <definedName name="_SCH_20301_20303" localSheetId="8">#REF!</definedName>
    <definedName name="_SCH_20301_20303" localSheetId="9">#REF!</definedName>
    <definedName name="_SCH_20301_20303" localSheetId="10">#REF!</definedName>
    <definedName name="_SCH_20301_20303" localSheetId="36">#REF!</definedName>
    <definedName name="_SCH_20301_20303" localSheetId="4">#REF!</definedName>
    <definedName name="_SCH_20301_20303" localSheetId="5">#REF!</definedName>
    <definedName name="_SCH_20301_20303" localSheetId="6">#REF!</definedName>
    <definedName name="_SCH_20301_20303" localSheetId="16">#REF!</definedName>
    <definedName name="_SCH_20301_20303" localSheetId="15">#REF!</definedName>
    <definedName name="_SCH_20301_20303" localSheetId="25">#REF!</definedName>
    <definedName name="_SCH_20301_20303" localSheetId="13">#REF!</definedName>
    <definedName name="_SCH_20301_20303" localSheetId="12">#REF!</definedName>
    <definedName name="_SCH_20301_20303" localSheetId="11">#REF!</definedName>
    <definedName name="_SCH_20301_20303" localSheetId="14">#REF!</definedName>
    <definedName name="_SCH_20301_20303">#REF!</definedName>
    <definedName name="_SCH_20401_20401" localSheetId="7">#REF!</definedName>
    <definedName name="_SCH_20401_20401" localSheetId="8">#REF!</definedName>
    <definedName name="_SCH_20401_20401" localSheetId="9">#REF!</definedName>
    <definedName name="_SCH_20401_20401" localSheetId="10">#REF!</definedName>
    <definedName name="_SCH_20401_20401" localSheetId="36">#REF!</definedName>
    <definedName name="_SCH_20401_20401" localSheetId="4">#REF!</definedName>
    <definedName name="_SCH_20401_20401" localSheetId="5">#REF!</definedName>
    <definedName name="_SCH_20401_20401" localSheetId="6">#REF!</definedName>
    <definedName name="_SCH_20401_20401" localSheetId="16">#REF!</definedName>
    <definedName name="_SCH_20401_20401" localSheetId="15">#REF!</definedName>
    <definedName name="_SCH_20401_20401" localSheetId="25">#REF!</definedName>
    <definedName name="_SCH_20401_20401" localSheetId="13">#REF!</definedName>
    <definedName name="_SCH_20401_20401" localSheetId="12">#REF!</definedName>
    <definedName name="_SCH_20401_20401" localSheetId="11">#REF!</definedName>
    <definedName name="_SCH_20401_20401" localSheetId="14">#REF!</definedName>
    <definedName name="_SCH_20401_20401">#REF!</definedName>
    <definedName name="_SCH_20601_20601" localSheetId="7">#REF!</definedName>
    <definedName name="_SCH_20601_20601" localSheetId="8">#REF!</definedName>
    <definedName name="_SCH_20601_20601" localSheetId="9">#REF!</definedName>
    <definedName name="_SCH_20601_20601" localSheetId="10">#REF!</definedName>
    <definedName name="_SCH_20601_20601" localSheetId="36">#REF!</definedName>
    <definedName name="_SCH_20601_20601" localSheetId="4">#REF!</definedName>
    <definedName name="_SCH_20601_20601" localSheetId="5">#REF!</definedName>
    <definedName name="_SCH_20601_20601" localSheetId="6">#REF!</definedName>
    <definedName name="_SCH_20601_20601" localSheetId="16">#REF!</definedName>
    <definedName name="_SCH_20601_20601" localSheetId="15">#REF!</definedName>
    <definedName name="_SCH_20601_20601" localSheetId="25">#REF!</definedName>
    <definedName name="_SCH_20601_20601" localSheetId="13">#REF!</definedName>
    <definedName name="_SCH_20601_20601" localSheetId="12">#REF!</definedName>
    <definedName name="_SCH_20601_20601" localSheetId="11">#REF!</definedName>
    <definedName name="_SCH_20601_20601" localSheetId="14">#REF!</definedName>
    <definedName name="_SCH_20601_20601">#REF!</definedName>
    <definedName name="_SCH_20601_20602" localSheetId="7">#REF!</definedName>
    <definedName name="_SCH_20601_20602" localSheetId="8">#REF!</definedName>
    <definedName name="_SCH_20601_20602" localSheetId="9">#REF!</definedName>
    <definedName name="_SCH_20601_20602" localSheetId="10">#REF!</definedName>
    <definedName name="_SCH_20601_20602" localSheetId="36">#REF!</definedName>
    <definedName name="_SCH_20601_20602" localSheetId="4">#REF!</definedName>
    <definedName name="_SCH_20601_20602" localSheetId="5">#REF!</definedName>
    <definedName name="_SCH_20601_20602" localSheetId="6">#REF!</definedName>
    <definedName name="_SCH_20601_20602" localSheetId="16">#REF!</definedName>
    <definedName name="_SCH_20601_20602" localSheetId="15">#REF!</definedName>
    <definedName name="_SCH_20601_20602" localSheetId="25">#REF!</definedName>
    <definedName name="_SCH_20601_20602" localSheetId="13">#REF!</definedName>
    <definedName name="_SCH_20601_20602" localSheetId="12">#REF!</definedName>
    <definedName name="_SCH_20601_20602" localSheetId="11">#REF!</definedName>
    <definedName name="_SCH_20601_20602" localSheetId="14">#REF!</definedName>
    <definedName name="_SCH_20601_20602">#REF!</definedName>
    <definedName name="_SCH_20601_20603" localSheetId="7">#REF!</definedName>
    <definedName name="_SCH_20601_20603" localSheetId="8">#REF!</definedName>
    <definedName name="_SCH_20601_20603" localSheetId="9">#REF!</definedName>
    <definedName name="_SCH_20601_20603" localSheetId="10">#REF!</definedName>
    <definedName name="_SCH_20601_20603" localSheetId="36">#REF!</definedName>
    <definedName name="_SCH_20601_20603" localSheetId="4">#REF!</definedName>
    <definedName name="_SCH_20601_20603" localSheetId="5">#REF!</definedName>
    <definedName name="_SCH_20601_20603" localSheetId="6">#REF!</definedName>
    <definedName name="_SCH_20601_20603" localSheetId="16">#REF!</definedName>
    <definedName name="_SCH_20601_20603" localSheetId="15">#REF!</definedName>
    <definedName name="_SCH_20601_20603" localSheetId="25">#REF!</definedName>
    <definedName name="_SCH_20601_20603" localSheetId="13">#REF!</definedName>
    <definedName name="_SCH_20601_20603" localSheetId="12">#REF!</definedName>
    <definedName name="_SCH_20601_20603" localSheetId="11">#REF!</definedName>
    <definedName name="_SCH_20601_20603" localSheetId="14">#REF!</definedName>
    <definedName name="_SCH_20601_20603">#REF!</definedName>
    <definedName name="_SCH_20601_20608" localSheetId="7">#REF!</definedName>
    <definedName name="_SCH_20601_20608" localSheetId="8">#REF!</definedName>
    <definedName name="_SCH_20601_20608" localSheetId="9">#REF!</definedName>
    <definedName name="_SCH_20601_20608" localSheetId="10">#REF!</definedName>
    <definedName name="_SCH_20601_20608" localSheetId="36">#REF!</definedName>
    <definedName name="_SCH_20601_20608" localSheetId="4">#REF!</definedName>
    <definedName name="_SCH_20601_20608" localSheetId="5">#REF!</definedName>
    <definedName name="_SCH_20601_20608" localSheetId="6">#REF!</definedName>
    <definedName name="_SCH_20601_20608" localSheetId="16">#REF!</definedName>
    <definedName name="_SCH_20601_20608" localSheetId="15">#REF!</definedName>
    <definedName name="_SCH_20601_20608" localSheetId="25">#REF!</definedName>
    <definedName name="_SCH_20601_20608" localSheetId="13">#REF!</definedName>
    <definedName name="_SCH_20601_20608" localSheetId="12">#REF!</definedName>
    <definedName name="_SCH_20601_20608" localSheetId="11">#REF!</definedName>
    <definedName name="_SCH_20601_20608" localSheetId="14">#REF!</definedName>
    <definedName name="_SCH_20601_20608">#REF!</definedName>
    <definedName name="_SCH_20601_20609" localSheetId="7">#REF!</definedName>
    <definedName name="_SCH_20601_20609" localSheetId="8">#REF!</definedName>
    <definedName name="_SCH_20601_20609" localSheetId="9">#REF!</definedName>
    <definedName name="_SCH_20601_20609" localSheetId="10">#REF!</definedName>
    <definedName name="_SCH_20601_20609" localSheetId="36">#REF!</definedName>
    <definedName name="_SCH_20601_20609" localSheetId="4">#REF!</definedName>
    <definedName name="_SCH_20601_20609" localSheetId="5">#REF!</definedName>
    <definedName name="_SCH_20601_20609" localSheetId="6">#REF!</definedName>
    <definedName name="_SCH_20601_20609" localSheetId="16">#REF!</definedName>
    <definedName name="_SCH_20601_20609" localSheetId="15">#REF!</definedName>
    <definedName name="_SCH_20601_20609" localSheetId="25">#REF!</definedName>
    <definedName name="_SCH_20601_20609" localSheetId="13">#REF!</definedName>
    <definedName name="_SCH_20601_20609" localSheetId="12">#REF!</definedName>
    <definedName name="_SCH_20601_20609" localSheetId="11">#REF!</definedName>
    <definedName name="_SCH_20601_20609" localSheetId="14">#REF!</definedName>
    <definedName name="_SCH_20601_20609">#REF!</definedName>
    <definedName name="_SCH_20801_20801" localSheetId="7">#REF!</definedName>
    <definedName name="_SCH_20801_20801" localSheetId="8">#REF!</definedName>
    <definedName name="_SCH_20801_20801" localSheetId="9">#REF!</definedName>
    <definedName name="_SCH_20801_20801" localSheetId="10">#REF!</definedName>
    <definedName name="_SCH_20801_20801" localSheetId="36">#REF!</definedName>
    <definedName name="_SCH_20801_20801" localSheetId="4">#REF!</definedName>
    <definedName name="_SCH_20801_20801" localSheetId="5">#REF!</definedName>
    <definedName name="_SCH_20801_20801" localSheetId="6">#REF!</definedName>
    <definedName name="_SCH_20801_20801" localSheetId="16">#REF!</definedName>
    <definedName name="_SCH_20801_20801" localSheetId="15">#REF!</definedName>
    <definedName name="_SCH_20801_20801" localSheetId="25">#REF!</definedName>
    <definedName name="_SCH_20801_20801" localSheetId="13">#REF!</definedName>
    <definedName name="_SCH_20801_20801" localSheetId="12">#REF!</definedName>
    <definedName name="_SCH_20801_20801" localSheetId="11">#REF!</definedName>
    <definedName name="_SCH_20801_20801" localSheetId="14">#REF!</definedName>
    <definedName name="_SCH_20801_20801">#REF!</definedName>
    <definedName name="_SCH_20801_20802" localSheetId="7">#REF!</definedName>
    <definedName name="_SCH_20801_20802" localSheetId="8">#REF!</definedName>
    <definedName name="_SCH_20801_20802" localSheetId="9">#REF!</definedName>
    <definedName name="_SCH_20801_20802" localSheetId="10">#REF!</definedName>
    <definedName name="_SCH_20801_20802" localSheetId="36">#REF!</definedName>
    <definedName name="_SCH_20801_20802" localSheetId="4">#REF!</definedName>
    <definedName name="_SCH_20801_20802" localSheetId="5">#REF!</definedName>
    <definedName name="_SCH_20801_20802" localSheetId="6">#REF!</definedName>
    <definedName name="_SCH_20801_20802" localSheetId="16">#REF!</definedName>
    <definedName name="_SCH_20801_20802" localSheetId="15">#REF!</definedName>
    <definedName name="_SCH_20801_20802" localSheetId="25">#REF!</definedName>
    <definedName name="_SCH_20801_20802" localSheetId="13">#REF!</definedName>
    <definedName name="_SCH_20801_20802" localSheetId="12">#REF!</definedName>
    <definedName name="_SCH_20801_20802" localSheetId="11">#REF!</definedName>
    <definedName name="_SCH_20801_20802" localSheetId="14">#REF!</definedName>
    <definedName name="_SCH_20801_20802">#REF!</definedName>
    <definedName name="_SCH_20801_20804" localSheetId="7">#REF!</definedName>
    <definedName name="_SCH_20801_20804" localSheetId="8">#REF!</definedName>
    <definedName name="_SCH_20801_20804" localSheetId="9">#REF!</definedName>
    <definedName name="_SCH_20801_20804" localSheetId="10">#REF!</definedName>
    <definedName name="_SCH_20801_20804" localSheetId="36">#REF!</definedName>
    <definedName name="_SCH_20801_20804" localSheetId="4">#REF!</definedName>
    <definedName name="_SCH_20801_20804" localSheetId="5">#REF!</definedName>
    <definedName name="_SCH_20801_20804" localSheetId="6">#REF!</definedName>
    <definedName name="_SCH_20801_20804" localSheetId="16">#REF!</definedName>
    <definedName name="_SCH_20801_20804" localSheetId="15">#REF!</definedName>
    <definedName name="_SCH_20801_20804" localSheetId="25">#REF!</definedName>
    <definedName name="_SCH_20801_20804" localSheetId="13">#REF!</definedName>
    <definedName name="_SCH_20801_20804" localSheetId="12">#REF!</definedName>
    <definedName name="_SCH_20801_20804" localSheetId="11">#REF!</definedName>
    <definedName name="_SCH_20801_20804" localSheetId="14">#REF!</definedName>
    <definedName name="_SCH_20801_20804">#REF!</definedName>
    <definedName name="_SCH_20801_20806" localSheetId="7">#REF!</definedName>
    <definedName name="_SCH_20801_20806" localSheetId="8">#REF!</definedName>
    <definedName name="_SCH_20801_20806" localSheetId="9">#REF!</definedName>
    <definedName name="_SCH_20801_20806" localSheetId="10">#REF!</definedName>
    <definedName name="_SCH_20801_20806" localSheetId="36">#REF!</definedName>
    <definedName name="_SCH_20801_20806" localSheetId="4">#REF!</definedName>
    <definedName name="_SCH_20801_20806" localSheetId="5">#REF!</definedName>
    <definedName name="_SCH_20801_20806" localSheetId="6">#REF!</definedName>
    <definedName name="_SCH_20801_20806" localSheetId="16">#REF!</definedName>
    <definedName name="_SCH_20801_20806" localSheetId="15">#REF!</definedName>
    <definedName name="_SCH_20801_20806" localSheetId="25">#REF!</definedName>
    <definedName name="_SCH_20801_20806" localSheetId="13">#REF!</definedName>
    <definedName name="_SCH_20801_20806" localSheetId="12">#REF!</definedName>
    <definedName name="_SCH_20801_20806" localSheetId="11">#REF!</definedName>
    <definedName name="_SCH_20801_20806" localSheetId="14">#REF!</definedName>
    <definedName name="_SCH_20801_20806">#REF!</definedName>
    <definedName name="_SCH_20801_20807" localSheetId="7">#REF!</definedName>
    <definedName name="_SCH_20801_20807" localSheetId="8">#REF!</definedName>
    <definedName name="_SCH_20801_20807" localSheetId="9">#REF!</definedName>
    <definedName name="_SCH_20801_20807" localSheetId="10">#REF!</definedName>
    <definedName name="_SCH_20801_20807" localSheetId="36">#REF!</definedName>
    <definedName name="_SCH_20801_20807" localSheetId="4">#REF!</definedName>
    <definedName name="_SCH_20801_20807" localSheetId="5">#REF!</definedName>
    <definedName name="_SCH_20801_20807" localSheetId="6">#REF!</definedName>
    <definedName name="_SCH_20801_20807" localSheetId="16">#REF!</definedName>
    <definedName name="_SCH_20801_20807" localSheetId="15">#REF!</definedName>
    <definedName name="_SCH_20801_20807" localSheetId="25">#REF!</definedName>
    <definedName name="_SCH_20801_20807" localSheetId="13">#REF!</definedName>
    <definedName name="_SCH_20801_20807" localSheetId="12">#REF!</definedName>
    <definedName name="_SCH_20801_20807" localSheetId="11">#REF!</definedName>
    <definedName name="_SCH_20801_20807" localSheetId="14">#REF!</definedName>
    <definedName name="_SCH_20801_20807">#REF!</definedName>
    <definedName name="_SCH_20801_20809" localSheetId="7">#REF!</definedName>
    <definedName name="_SCH_20801_20809" localSheetId="8">#REF!</definedName>
    <definedName name="_SCH_20801_20809" localSheetId="9">#REF!</definedName>
    <definedName name="_SCH_20801_20809" localSheetId="10">#REF!</definedName>
    <definedName name="_SCH_20801_20809" localSheetId="36">#REF!</definedName>
    <definedName name="_SCH_20801_20809" localSheetId="4">#REF!</definedName>
    <definedName name="_SCH_20801_20809" localSheetId="5">#REF!</definedName>
    <definedName name="_SCH_20801_20809" localSheetId="6">#REF!</definedName>
    <definedName name="_SCH_20801_20809" localSheetId="16">#REF!</definedName>
    <definedName name="_SCH_20801_20809" localSheetId="15">#REF!</definedName>
    <definedName name="_SCH_20801_20809" localSheetId="25">#REF!</definedName>
    <definedName name="_SCH_20801_20809" localSheetId="13">#REF!</definedName>
    <definedName name="_SCH_20801_20809" localSheetId="12">#REF!</definedName>
    <definedName name="_SCH_20801_20809" localSheetId="11">#REF!</definedName>
    <definedName name="_SCH_20801_20809" localSheetId="14">#REF!</definedName>
    <definedName name="_SCH_20801_20809">#REF!</definedName>
    <definedName name="_SCH_20801_20813" localSheetId="7">#REF!</definedName>
    <definedName name="_SCH_20801_20813" localSheetId="8">#REF!</definedName>
    <definedName name="_SCH_20801_20813" localSheetId="9">#REF!</definedName>
    <definedName name="_SCH_20801_20813" localSheetId="10">#REF!</definedName>
    <definedName name="_SCH_20801_20813" localSheetId="36">#REF!</definedName>
    <definedName name="_SCH_20801_20813" localSheetId="4">#REF!</definedName>
    <definedName name="_SCH_20801_20813" localSheetId="5">#REF!</definedName>
    <definedName name="_SCH_20801_20813" localSheetId="6">#REF!</definedName>
    <definedName name="_SCH_20801_20813" localSheetId="16">#REF!</definedName>
    <definedName name="_SCH_20801_20813" localSheetId="15">#REF!</definedName>
    <definedName name="_SCH_20801_20813" localSheetId="25">#REF!</definedName>
    <definedName name="_SCH_20801_20813" localSheetId="13">#REF!</definedName>
    <definedName name="_SCH_20801_20813" localSheetId="12">#REF!</definedName>
    <definedName name="_SCH_20801_20813" localSheetId="11">#REF!</definedName>
    <definedName name="_SCH_20801_20813" localSheetId="14">#REF!</definedName>
    <definedName name="_SCH_20801_20813">#REF!</definedName>
    <definedName name="_SCH_20901_20901" localSheetId="7">#REF!</definedName>
    <definedName name="_SCH_20901_20901" localSheetId="8">#REF!</definedName>
    <definedName name="_SCH_20901_20901" localSheetId="9">#REF!</definedName>
    <definedName name="_SCH_20901_20901" localSheetId="10">#REF!</definedName>
    <definedName name="_SCH_20901_20901" localSheetId="36">#REF!</definedName>
    <definedName name="_SCH_20901_20901" localSheetId="4">#REF!</definedName>
    <definedName name="_SCH_20901_20901" localSheetId="5">#REF!</definedName>
    <definedName name="_SCH_20901_20901" localSheetId="6">#REF!</definedName>
    <definedName name="_SCH_20901_20901" localSheetId="16">#REF!</definedName>
    <definedName name="_SCH_20901_20901" localSheetId="15">#REF!</definedName>
    <definedName name="_SCH_20901_20901" localSheetId="25">#REF!</definedName>
    <definedName name="_SCH_20901_20901" localSheetId="13">#REF!</definedName>
    <definedName name="_SCH_20901_20901" localSheetId="12">#REF!</definedName>
    <definedName name="_SCH_20901_20901" localSheetId="11">#REF!</definedName>
    <definedName name="_SCH_20901_20901" localSheetId="14">#REF!</definedName>
    <definedName name="_SCH_20901_20901">#REF!</definedName>
    <definedName name="_SCH_20901_20902" localSheetId="7">#REF!</definedName>
    <definedName name="_SCH_20901_20902" localSheetId="8">#REF!</definedName>
    <definedName name="_SCH_20901_20902" localSheetId="9">#REF!</definedName>
    <definedName name="_SCH_20901_20902" localSheetId="10">#REF!</definedName>
    <definedName name="_SCH_20901_20902" localSheetId="36">#REF!</definedName>
    <definedName name="_SCH_20901_20902" localSheetId="4">#REF!</definedName>
    <definedName name="_SCH_20901_20902" localSheetId="5">#REF!</definedName>
    <definedName name="_SCH_20901_20902" localSheetId="6">#REF!</definedName>
    <definedName name="_SCH_20901_20902" localSheetId="16">#REF!</definedName>
    <definedName name="_SCH_20901_20902" localSheetId="15">#REF!</definedName>
    <definedName name="_SCH_20901_20902" localSheetId="25">#REF!</definedName>
    <definedName name="_SCH_20901_20902" localSheetId="13">#REF!</definedName>
    <definedName name="_SCH_20901_20902" localSheetId="12">#REF!</definedName>
    <definedName name="_SCH_20901_20902" localSheetId="11">#REF!</definedName>
    <definedName name="_SCH_20901_20902" localSheetId="14">#REF!</definedName>
    <definedName name="_SCH_20901_20902">#REF!</definedName>
    <definedName name="_SCH_21001_21001" localSheetId="7">#REF!</definedName>
    <definedName name="_SCH_21001_21001" localSheetId="8">#REF!</definedName>
    <definedName name="_SCH_21001_21001" localSheetId="9">#REF!</definedName>
    <definedName name="_SCH_21001_21001" localSheetId="10">#REF!</definedName>
    <definedName name="_SCH_21001_21001" localSheetId="36">#REF!</definedName>
    <definedName name="_SCH_21001_21001" localSheetId="4">#REF!</definedName>
    <definedName name="_SCH_21001_21001" localSheetId="5">#REF!</definedName>
    <definedName name="_SCH_21001_21001" localSheetId="6">#REF!</definedName>
    <definedName name="_SCH_21001_21001" localSheetId="16">#REF!</definedName>
    <definedName name="_SCH_21001_21001" localSheetId="15">#REF!</definedName>
    <definedName name="_SCH_21001_21001" localSheetId="25">#REF!</definedName>
    <definedName name="_SCH_21001_21001" localSheetId="13">#REF!</definedName>
    <definedName name="_SCH_21001_21001" localSheetId="12">#REF!</definedName>
    <definedName name="_SCH_21001_21001" localSheetId="11">#REF!</definedName>
    <definedName name="_SCH_21001_21001" localSheetId="14">#REF!</definedName>
    <definedName name="_SCH_21001_21001">#REF!</definedName>
    <definedName name="_SCH_21001_21003" localSheetId="7">#REF!</definedName>
    <definedName name="_SCH_21001_21003" localSheetId="8">#REF!</definedName>
    <definedName name="_SCH_21001_21003" localSheetId="9">#REF!</definedName>
    <definedName name="_SCH_21001_21003" localSheetId="10">#REF!</definedName>
    <definedName name="_SCH_21001_21003" localSheetId="36">#REF!</definedName>
    <definedName name="_SCH_21001_21003" localSheetId="4">#REF!</definedName>
    <definedName name="_SCH_21001_21003" localSheetId="5">#REF!</definedName>
    <definedName name="_SCH_21001_21003" localSheetId="6">#REF!</definedName>
    <definedName name="_SCH_21001_21003" localSheetId="16">#REF!</definedName>
    <definedName name="_SCH_21001_21003" localSheetId="15">#REF!</definedName>
    <definedName name="_SCH_21001_21003" localSheetId="25">#REF!</definedName>
    <definedName name="_SCH_21001_21003" localSheetId="13">#REF!</definedName>
    <definedName name="_SCH_21001_21003" localSheetId="12">#REF!</definedName>
    <definedName name="_SCH_21001_21003" localSheetId="11">#REF!</definedName>
    <definedName name="_SCH_21001_21003" localSheetId="14">#REF!</definedName>
    <definedName name="_SCH_21001_21003">#REF!</definedName>
    <definedName name="_SCH_21001_21005" localSheetId="7">#REF!</definedName>
    <definedName name="_SCH_21001_21005" localSheetId="8">#REF!</definedName>
    <definedName name="_SCH_21001_21005" localSheetId="9">#REF!</definedName>
    <definedName name="_SCH_21001_21005" localSheetId="10">#REF!</definedName>
    <definedName name="_SCH_21001_21005" localSheetId="36">#REF!</definedName>
    <definedName name="_SCH_21001_21005" localSheetId="4">#REF!</definedName>
    <definedName name="_SCH_21001_21005" localSheetId="5">#REF!</definedName>
    <definedName name="_SCH_21001_21005" localSheetId="6">#REF!</definedName>
    <definedName name="_SCH_21001_21005" localSheetId="16">#REF!</definedName>
    <definedName name="_SCH_21001_21005" localSheetId="15">#REF!</definedName>
    <definedName name="_SCH_21001_21005" localSheetId="25">#REF!</definedName>
    <definedName name="_SCH_21001_21005" localSheetId="13">#REF!</definedName>
    <definedName name="_SCH_21001_21005" localSheetId="12">#REF!</definedName>
    <definedName name="_SCH_21001_21005" localSheetId="11">#REF!</definedName>
    <definedName name="_SCH_21001_21005" localSheetId="14">#REF!</definedName>
    <definedName name="_SCH_21001_21005">#REF!</definedName>
    <definedName name="_SCH_21101_21101" localSheetId="7">#REF!</definedName>
    <definedName name="_SCH_21101_21101" localSheetId="8">#REF!</definedName>
    <definedName name="_SCH_21101_21101" localSheetId="9">#REF!</definedName>
    <definedName name="_SCH_21101_21101" localSheetId="10">#REF!</definedName>
    <definedName name="_SCH_21101_21101" localSheetId="36">#REF!</definedName>
    <definedName name="_SCH_21101_21101" localSheetId="4">#REF!</definedName>
    <definedName name="_SCH_21101_21101" localSheetId="5">#REF!</definedName>
    <definedName name="_SCH_21101_21101" localSheetId="6">#REF!</definedName>
    <definedName name="_SCH_21101_21101" localSheetId="16">#REF!</definedName>
    <definedName name="_SCH_21101_21101" localSheetId="15">#REF!</definedName>
    <definedName name="_SCH_21101_21101" localSheetId="25">#REF!</definedName>
    <definedName name="_SCH_21101_21101" localSheetId="13">#REF!</definedName>
    <definedName name="_SCH_21101_21101" localSheetId="12">#REF!</definedName>
    <definedName name="_SCH_21101_21101" localSheetId="11">#REF!</definedName>
    <definedName name="_SCH_21101_21101" localSheetId="14">#REF!</definedName>
    <definedName name="_SCH_21101_21101">#REF!</definedName>
    <definedName name="_SCH_21201_21201" localSheetId="7">#REF!</definedName>
    <definedName name="_SCH_21201_21201" localSheetId="8">#REF!</definedName>
    <definedName name="_SCH_21201_21201" localSheetId="9">#REF!</definedName>
    <definedName name="_SCH_21201_21201" localSheetId="10">#REF!</definedName>
    <definedName name="_SCH_21201_21201" localSheetId="36">#REF!</definedName>
    <definedName name="_SCH_21201_21201" localSheetId="4">#REF!</definedName>
    <definedName name="_SCH_21201_21201" localSheetId="5">#REF!</definedName>
    <definedName name="_SCH_21201_21201" localSheetId="6">#REF!</definedName>
    <definedName name="_SCH_21201_21201" localSheetId="16">#REF!</definedName>
    <definedName name="_SCH_21201_21201" localSheetId="15">#REF!</definedName>
    <definedName name="_SCH_21201_21201" localSheetId="25">#REF!</definedName>
    <definedName name="_SCH_21201_21201" localSheetId="13">#REF!</definedName>
    <definedName name="_SCH_21201_21201" localSheetId="12">#REF!</definedName>
    <definedName name="_SCH_21201_21201" localSheetId="11">#REF!</definedName>
    <definedName name="_SCH_21201_21201" localSheetId="14">#REF!</definedName>
    <definedName name="_SCH_21201_21201">#REF!</definedName>
    <definedName name="_SCH_21301_21301" localSheetId="7">#REF!</definedName>
    <definedName name="_SCH_21301_21301" localSheetId="8">#REF!</definedName>
    <definedName name="_SCH_21301_21301" localSheetId="9">#REF!</definedName>
    <definedName name="_SCH_21301_21301" localSheetId="10">#REF!</definedName>
    <definedName name="_SCH_21301_21301" localSheetId="36">#REF!</definedName>
    <definedName name="_SCH_21301_21301" localSheetId="4">#REF!</definedName>
    <definedName name="_SCH_21301_21301" localSheetId="5">#REF!</definedName>
    <definedName name="_SCH_21301_21301" localSheetId="6">#REF!</definedName>
    <definedName name="_SCH_21301_21301" localSheetId="16">#REF!</definedName>
    <definedName name="_SCH_21301_21301" localSheetId="15">#REF!</definedName>
    <definedName name="_SCH_21301_21301" localSheetId="25">#REF!</definedName>
    <definedName name="_SCH_21301_21301" localSheetId="13">#REF!</definedName>
    <definedName name="_SCH_21301_21301" localSheetId="12">#REF!</definedName>
    <definedName name="_SCH_21301_21301" localSheetId="11">#REF!</definedName>
    <definedName name="_SCH_21301_21301" localSheetId="14">#REF!</definedName>
    <definedName name="_SCH_21301_21301">#REF!</definedName>
    <definedName name="_SCH_21501_21501" localSheetId="7">#REF!</definedName>
    <definedName name="_SCH_21501_21501" localSheetId="8">#REF!</definedName>
    <definedName name="_SCH_21501_21501" localSheetId="9">#REF!</definedName>
    <definedName name="_SCH_21501_21501" localSheetId="10">#REF!</definedName>
    <definedName name="_SCH_21501_21501" localSheetId="36">#REF!</definedName>
    <definedName name="_SCH_21501_21501" localSheetId="4">#REF!</definedName>
    <definedName name="_SCH_21501_21501" localSheetId="5">#REF!</definedName>
    <definedName name="_SCH_21501_21501" localSheetId="6">#REF!</definedName>
    <definedName name="_SCH_21501_21501" localSheetId="16">#REF!</definedName>
    <definedName name="_SCH_21501_21501" localSheetId="15">#REF!</definedName>
    <definedName name="_SCH_21501_21501" localSheetId="25">#REF!</definedName>
    <definedName name="_SCH_21501_21501" localSheetId="13">#REF!</definedName>
    <definedName name="_SCH_21501_21501" localSheetId="12">#REF!</definedName>
    <definedName name="_SCH_21501_21501" localSheetId="11">#REF!</definedName>
    <definedName name="_SCH_21501_21501" localSheetId="14">#REF!</definedName>
    <definedName name="_SCH_21501_21501">#REF!</definedName>
    <definedName name="_SCH_21501_21503" localSheetId="7">#REF!</definedName>
    <definedName name="_SCH_21501_21503" localSheetId="8">#REF!</definedName>
    <definedName name="_SCH_21501_21503" localSheetId="9">#REF!</definedName>
    <definedName name="_SCH_21501_21503" localSheetId="10">#REF!</definedName>
    <definedName name="_SCH_21501_21503" localSheetId="36">#REF!</definedName>
    <definedName name="_SCH_21501_21503" localSheetId="4">#REF!</definedName>
    <definedName name="_SCH_21501_21503" localSheetId="5">#REF!</definedName>
    <definedName name="_SCH_21501_21503" localSheetId="6">#REF!</definedName>
    <definedName name="_SCH_21501_21503" localSheetId="16">#REF!</definedName>
    <definedName name="_SCH_21501_21503" localSheetId="15">#REF!</definedName>
    <definedName name="_SCH_21501_21503" localSheetId="25">#REF!</definedName>
    <definedName name="_SCH_21501_21503" localSheetId="13">#REF!</definedName>
    <definedName name="_SCH_21501_21503" localSheetId="12">#REF!</definedName>
    <definedName name="_SCH_21501_21503" localSheetId="11">#REF!</definedName>
    <definedName name="_SCH_21501_21503" localSheetId="14">#REF!</definedName>
    <definedName name="_SCH_21501_21503">#REF!</definedName>
    <definedName name="_SCH_21601_21601" localSheetId="7">#REF!</definedName>
    <definedName name="_SCH_21601_21601" localSheetId="8">#REF!</definedName>
    <definedName name="_SCH_21601_21601" localSheetId="9">#REF!</definedName>
    <definedName name="_SCH_21601_21601" localSheetId="10">#REF!</definedName>
    <definedName name="_SCH_21601_21601" localSheetId="36">#REF!</definedName>
    <definedName name="_SCH_21601_21601" localSheetId="4">#REF!</definedName>
    <definedName name="_SCH_21601_21601" localSheetId="5">#REF!</definedName>
    <definedName name="_SCH_21601_21601" localSheetId="6">#REF!</definedName>
    <definedName name="_SCH_21601_21601" localSheetId="16">#REF!</definedName>
    <definedName name="_SCH_21601_21601" localSheetId="15">#REF!</definedName>
    <definedName name="_SCH_21601_21601" localSheetId="25">#REF!</definedName>
    <definedName name="_SCH_21601_21601" localSheetId="13">#REF!</definedName>
    <definedName name="_SCH_21601_21601" localSheetId="12">#REF!</definedName>
    <definedName name="_SCH_21601_21601" localSheetId="11">#REF!</definedName>
    <definedName name="_SCH_21601_21601" localSheetId="14">#REF!</definedName>
    <definedName name="_SCH_21601_21601">#REF!</definedName>
    <definedName name="_SCH_21601_21602" localSheetId="7">#REF!</definedName>
    <definedName name="_SCH_21601_21602" localSheetId="8">#REF!</definedName>
    <definedName name="_SCH_21601_21602" localSheetId="9">#REF!</definedName>
    <definedName name="_SCH_21601_21602" localSheetId="10">#REF!</definedName>
    <definedName name="_SCH_21601_21602" localSheetId="36">#REF!</definedName>
    <definedName name="_SCH_21601_21602" localSheetId="4">#REF!</definedName>
    <definedName name="_SCH_21601_21602" localSheetId="5">#REF!</definedName>
    <definedName name="_SCH_21601_21602" localSheetId="6">#REF!</definedName>
    <definedName name="_SCH_21601_21602" localSheetId="16">#REF!</definedName>
    <definedName name="_SCH_21601_21602" localSheetId="15">#REF!</definedName>
    <definedName name="_SCH_21601_21602" localSheetId="25">#REF!</definedName>
    <definedName name="_SCH_21601_21602" localSheetId="13">#REF!</definedName>
    <definedName name="_SCH_21601_21602" localSheetId="12">#REF!</definedName>
    <definedName name="_SCH_21601_21602" localSheetId="11">#REF!</definedName>
    <definedName name="_SCH_21601_21602" localSheetId="14">#REF!</definedName>
    <definedName name="_SCH_21601_21602">#REF!</definedName>
    <definedName name="_SCH_21601_21603" localSheetId="7">#REF!</definedName>
    <definedName name="_SCH_21601_21603" localSheetId="8">#REF!</definedName>
    <definedName name="_SCH_21601_21603" localSheetId="9">#REF!</definedName>
    <definedName name="_SCH_21601_21603" localSheetId="10">#REF!</definedName>
    <definedName name="_SCH_21601_21603" localSheetId="36">#REF!</definedName>
    <definedName name="_SCH_21601_21603" localSheetId="4">#REF!</definedName>
    <definedName name="_SCH_21601_21603" localSheetId="5">#REF!</definedName>
    <definedName name="_SCH_21601_21603" localSheetId="6">#REF!</definedName>
    <definedName name="_SCH_21601_21603" localSheetId="16">#REF!</definedName>
    <definedName name="_SCH_21601_21603" localSheetId="15">#REF!</definedName>
    <definedName name="_SCH_21601_21603" localSheetId="25">#REF!</definedName>
    <definedName name="_SCH_21601_21603" localSheetId="13">#REF!</definedName>
    <definedName name="_SCH_21601_21603" localSheetId="12">#REF!</definedName>
    <definedName name="_SCH_21601_21603" localSheetId="11">#REF!</definedName>
    <definedName name="_SCH_21601_21603" localSheetId="14">#REF!</definedName>
    <definedName name="_SCH_21601_21603">#REF!</definedName>
    <definedName name="_SCH_21601_21605" localSheetId="7">#REF!</definedName>
    <definedName name="_SCH_21601_21605" localSheetId="8">#REF!</definedName>
    <definedName name="_SCH_21601_21605" localSheetId="9">#REF!</definedName>
    <definedName name="_SCH_21601_21605" localSheetId="10">#REF!</definedName>
    <definedName name="_SCH_21601_21605" localSheetId="36">#REF!</definedName>
    <definedName name="_SCH_21601_21605" localSheetId="4">#REF!</definedName>
    <definedName name="_SCH_21601_21605" localSheetId="5">#REF!</definedName>
    <definedName name="_SCH_21601_21605" localSheetId="6">#REF!</definedName>
    <definedName name="_SCH_21601_21605" localSheetId="16">#REF!</definedName>
    <definedName name="_SCH_21601_21605" localSheetId="15">#REF!</definedName>
    <definedName name="_SCH_21601_21605" localSheetId="25">#REF!</definedName>
    <definedName name="_SCH_21601_21605" localSheetId="13">#REF!</definedName>
    <definedName name="_SCH_21601_21605" localSheetId="12">#REF!</definedName>
    <definedName name="_SCH_21601_21605" localSheetId="11">#REF!</definedName>
    <definedName name="_SCH_21601_21605" localSheetId="14">#REF!</definedName>
    <definedName name="_SCH_21601_21605">#REF!</definedName>
    <definedName name="_SCH_21601_21607" localSheetId="7">#REF!</definedName>
    <definedName name="_SCH_21601_21607" localSheetId="8">#REF!</definedName>
    <definedName name="_SCH_21601_21607" localSheetId="9">#REF!</definedName>
    <definedName name="_SCH_21601_21607" localSheetId="10">#REF!</definedName>
    <definedName name="_SCH_21601_21607" localSheetId="36">#REF!</definedName>
    <definedName name="_SCH_21601_21607" localSheetId="4">#REF!</definedName>
    <definedName name="_SCH_21601_21607" localSheetId="5">#REF!</definedName>
    <definedName name="_SCH_21601_21607" localSheetId="6">#REF!</definedName>
    <definedName name="_SCH_21601_21607" localSheetId="16">#REF!</definedName>
    <definedName name="_SCH_21601_21607" localSheetId="15">#REF!</definedName>
    <definedName name="_SCH_21601_21607" localSheetId="25">#REF!</definedName>
    <definedName name="_SCH_21601_21607" localSheetId="13">#REF!</definedName>
    <definedName name="_SCH_21601_21607" localSheetId="12">#REF!</definedName>
    <definedName name="_SCH_21601_21607" localSheetId="11">#REF!</definedName>
    <definedName name="_SCH_21601_21607" localSheetId="14">#REF!</definedName>
    <definedName name="_SCH_21601_21607">#REF!</definedName>
    <definedName name="_SCH_21601_21608" localSheetId="7">#REF!</definedName>
    <definedName name="_SCH_21601_21608" localSheetId="8">#REF!</definedName>
    <definedName name="_SCH_21601_21608" localSheetId="9">#REF!</definedName>
    <definedName name="_SCH_21601_21608" localSheetId="10">#REF!</definedName>
    <definedName name="_SCH_21601_21608" localSheetId="36">#REF!</definedName>
    <definedName name="_SCH_21601_21608" localSheetId="4">#REF!</definedName>
    <definedName name="_SCH_21601_21608" localSheetId="5">#REF!</definedName>
    <definedName name="_SCH_21601_21608" localSheetId="6">#REF!</definedName>
    <definedName name="_SCH_21601_21608" localSheetId="16">#REF!</definedName>
    <definedName name="_SCH_21601_21608" localSheetId="15">#REF!</definedName>
    <definedName name="_SCH_21601_21608" localSheetId="25">#REF!</definedName>
    <definedName name="_SCH_21601_21608" localSheetId="13">#REF!</definedName>
    <definedName name="_SCH_21601_21608" localSheetId="12">#REF!</definedName>
    <definedName name="_SCH_21601_21608" localSheetId="11">#REF!</definedName>
    <definedName name="_SCH_21601_21608" localSheetId="14">#REF!</definedName>
    <definedName name="_SCH_21601_21608">#REF!</definedName>
    <definedName name="_SCH_21601_21609" localSheetId="7">#REF!</definedName>
    <definedName name="_SCH_21601_21609" localSheetId="8">#REF!</definedName>
    <definedName name="_SCH_21601_21609" localSheetId="9">#REF!</definedName>
    <definedName name="_SCH_21601_21609" localSheetId="10">#REF!</definedName>
    <definedName name="_SCH_21601_21609" localSheetId="36">#REF!</definedName>
    <definedName name="_SCH_21601_21609" localSheetId="4">#REF!</definedName>
    <definedName name="_SCH_21601_21609" localSheetId="5">#REF!</definedName>
    <definedName name="_SCH_21601_21609" localSheetId="6">#REF!</definedName>
    <definedName name="_SCH_21601_21609" localSheetId="16">#REF!</definedName>
    <definedName name="_SCH_21601_21609" localSheetId="15">#REF!</definedName>
    <definedName name="_SCH_21601_21609" localSheetId="25">#REF!</definedName>
    <definedName name="_SCH_21601_21609" localSheetId="13">#REF!</definedName>
    <definedName name="_SCH_21601_21609" localSheetId="12">#REF!</definedName>
    <definedName name="_SCH_21601_21609" localSheetId="11">#REF!</definedName>
    <definedName name="_SCH_21601_21609" localSheetId="14">#REF!</definedName>
    <definedName name="_SCH_21601_21609">#REF!</definedName>
    <definedName name="_SCH_21701_21701" localSheetId="7">#REF!</definedName>
    <definedName name="_SCH_21701_21701" localSheetId="8">#REF!</definedName>
    <definedName name="_SCH_21701_21701" localSheetId="9">#REF!</definedName>
    <definedName name="_SCH_21701_21701" localSheetId="10">#REF!</definedName>
    <definedName name="_SCH_21701_21701" localSheetId="36">#REF!</definedName>
    <definedName name="_SCH_21701_21701" localSheetId="4">#REF!</definedName>
    <definedName name="_SCH_21701_21701" localSheetId="5">#REF!</definedName>
    <definedName name="_SCH_21701_21701" localSheetId="6">#REF!</definedName>
    <definedName name="_SCH_21701_21701" localSheetId="16">#REF!</definedName>
    <definedName name="_SCH_21701_21701" localSheetId="15">#REF!</definedName>
    <definedName name="_SCH_21701_21701" localSheetId="25">#REF!</definedName>
    <definedName name="_SCH_21701_21701" localSheetId="13">#REF!</definedName>
    <definedName name="_SCH_21701_21701" localSheetId="12">#REF!</definedName>
    <definedName name="_SCH_21701_21701" localSheetId="11">#REF!</definedName>
    <definedName name="_SCH_21701_21701" localSheetId="14">#REF!</definedName>
    <definedName name="_SCH_21701_21701">#REF!</definedName>
    <definedName name="_SCH_21701_21702" localSheetId="7">#REF!</definedName>
    <definedName name="_SCH_21701_21702" localSheetId="8">#REF!</definedName>
    <definedName name="_SCH_21701_21702" localSheetId="9">#REF!</definedName>
    <definedName name="_SCH_21701_21702" localSheetId="10">#REF!</definedName>
    <definedName name="_SCH_21701_21702" localSheetId="36">#REF!</definedName>
    <definedName name="_SCH_21701_21702" localSheetId="4">#REF!</definedName>
    <definedName name="_SCH_21701_21702" localSheetId="5">#REF!</definedName>
    <definedName name="_SCH_21701_21702" localSheetId="6">#REF!</definedName>
    <definedName name="_SCH_21701_21702" localSheetId="16">#REF!</definedName>
    <definedName name="_SCH_21701_21702" localSheetId="15">#REF!</definedName>
    <definedName name="_SCH_21701_21702" localSheetId="25">#REF!</definedName>
    <definedName name="_SCH_21701_21702" localSheetId="13">#REF!</definedName>
    <definedName name="_SCH_21701_21702" localSheetId="12">#REF!</definedName>
    <definedName name="_SCH_21701_21702" localSheetId="11">#REF!</definedName>
    <definedName name="_SCH_21701_21702" localSheetId="14">#REF!</definedName>
    <definedName name="_SCH_21701_21702">#REF!</definedName>
    <definedName name="_SCH_2201_2201" localSheetId="7">#REF!</definedName>
    <definedName name="_SCH_2201_2201" localSheetId="8">#REF!</definedName>
    <definedName name="_SCH_2201_2201" localSheetId="9">#REF!</definedName>
    <definedName name="_SCH_2201_2201" localSheetId="10">#REF!</definedName>
    <definedName name="_SCH_2201_2201" localSheetId="36">#REF!</definedName>
    <definedName name="_SCH_2201_2201" localSheetId="4">#REF!</definedName>
    <definedName name="_SCH_2201_2201" localSheetId="5">#REF!</definedName>
    <definedName name="_SCH_2201_2201" localSheetId="6">#REF!</definedName>
    <definedName name="_SCH_2201_2201" localSheetId="16">#REF!</definedName>
    <definedName name="_SCH_2201_2201" localSheetId="15">#REF!</definedName>
    <definedName name="_SCH_2201_2201" localSheetId="25">#REF!</definedName>
    <definedName name="_SCH_2201_2201" localSheetId="13">#REF!</definedName>
    <definedName name="_SCH_2201_2201" localSheetId="12">#REF!</definedName>
    <definedName name="_SCH_2201_2201" localSheetId="11">#REF!</definedName>
    <definedName name="_SCH_2201_2201" localSheetId="14">#REF!</definedName>
    <definedName name="_SCH_2201_2201">#REF!</definedName>
    <definedName name="_SCH_2201_2202" localSheetId="7">#REF!</definedName>
    <definedName name="_SCH_2201_2202" localSheetId="8">#REF!</definedName>
    <definedName name="_SCH_2201_2202" localSheetId="9">#REF!</definedName>
    <definedName name="_SCH_2201_2202" localSheetId="10">#REF!</definedName>
    <definedName name="_SCH_2201_2202" localSheetId="36">#REF!</definedName>
    <definedName name="_SCH_2201_2202" localSheetId="4">#REF!</definedName>
    <definedName name="_SCH_2201_2202" localSheetId="5">#REF!</definedName>
    <definedName name="_SCH_2201_2202" localSheetId="6">#REF!</definedName>
    <definedName name="_SCH_2201_2202" localSheetId="16">#REF!</definedName>
    <definedName name="_SCH_2201_2202" localSheetId="15">#REF!</definedName>
    <definedName name="_SCH_2201_2202" localSheetId="25">#REF!</definedName>
    <definedName name="_SCH_2201_2202" localSheetId="13">#REF!</definedName>
    <definedName name="_SCH_2201_2202" localSheetId="12">#REF!</definedName>
    <definedName name="_SCH_2201_2202" localSheetId="11">#REF!</definedName>
    <definedName name="_SCH_2201_2202" localSheetId="14">#REF!</definedName>
    <definedName name="_SCH_2201_2202">#REF!</definedName>
    <definedName name="_SCH_22801_22801" localSheetId="7">#REF!</definedName>
    <definedName name="_SCH_22801_22801" localSheetId="8">#REF!</definedName>
    <definedName name="_SCH_22801_22801" localSheetId="9">#REF!</definedName>
    <definedName name="_SCH_22801_22801" localSheetId="10">#REF!</definedName>
    <definedName name="_SCH_22801_22801" localSheetId="36">#REF!</definedName>
    <definedName name="_SCH_22801_22801" localSheetId="4">#REF!</definedName>
    <definedName name="_SCH_22801_22801" localSheetId="5">#REF!</definedName>
    <definedName name="_SCH_22801_22801" localSheetId="6">#REF!</definedName>
    <definedName name="_SCH_22801_22801" localSheetId="16">#REF!</definedName>
    <definedName name="_SCH_22801_22801" localSheetId="15">#REF!</definedName>
    <definedName name="_SCH_22801_22801" localSheetId="25">#REF!</definedName>
    <definedName name="_SCH_22801_22801" localSheetId="13">#REF!</definedName>
    <definedName name="_SCH_22801_22801" localSheetId="12">#REF!</definedName>
    <definedName name="_SCH_22801_22801" localSheetId="11">#REF!</definedName>
    <definedName name="_SCH_22801_22801" localSheetId="14">#REF!</definedName>
    <definedName name="_SCH_22801_22801">#REF!</definedName>
    <definedName name="_SCH_22801_22806" localSheetId="7">#REF!</definedName>
    <definedName name="_SCH_22801_22806" localSheetId="8">#REF!</definedName>
    <definedName name="_SCH_22801_22806" localSheetId="9">#REF!</definedName>
    <definedName name="_SCH_22801_22806" localSheetId="10">#REF!</definedName>
    <definedName name="_SCH_22801_22806" localSheetId="36">#REF!</definedName>
    <definedName name="_SCH_22801_22806" localSheetId="4">#REF!</definedName>
    <definedName name="_SCH_22801_22806" localSheetId="5">#REF!</definedName>
    <definedName name="_SCH_22801_22806" localSheetId="6">#REF!</definedName>
    <definedName name="_SCH_22801_22806" localSheetId="16">#REF!</definedName>
    <definedName name="_SCH_22801_22806" localSheetId="15">#REF!</definedName>
    <definedName name="_SCH_22801_22806" localSheetId="25">#REF!</definedName>
    <definedName name="_SCH_22801_22806" localSheetId="13">#REF!</definedName>
    <definedName name="_SCH_22801_22806" localSheetId="12">#REF!</definedName>
    <definedName name="_SCH_22801_22806" localSheetId="11">#REF!</definedName>
    <definedName name="_SCH_22801_22806" localSheetId="14">#REF!</definedName>
    <definedName name="_SCH_22801_22806">#REF!</definedName>
    <definedName name="_SCH_22801_22807" localSheetId="7">#REF!</definedName>
    <definedName name="_SCH_22801_22807" localSheetId="8">#REF!</definedName>
    <definedName name="_SCH_22801_22807" localSheetId="9">#REF!</definedName>
    <definedName name="_SCH_22801_22807" localSheetId="10">#REF!</definedName>
    <definedName name="_SCH_22801_22807" localSheetId="36">#REF!</definedName>
    <definedName name="_SCH_22801_22807" localSheetId="4">#REF!</definedName>
    <definedName name="_SCH_22801_22807" localSheetId="5">#REF!</definedName>
    <definedName name="_SCH_22801_22807" localSheetId="6">#REF!</definedName>
    <definedName name="_SCH_22801_22807" localSheetId="16">#REF!</definedName>
    <definedName name="_SCH_22801_22807" localSheetId="15">#REF!</definedName>
    <definedName name="_SCH_22801_22807" localSheetId="25">#REF!</definedName>
    <definedName name="_SCH_22801_22807" localSheetId="13">#REF!</definedName>
    <definedName name="_SCH_22801_22807" localSheetId="12">#REF!</definedName>
    <definedName name="_SCH_22801_22807" localSheetId="11">#REF!</definedName>
    <definedName name="_SCH_22801_22807" localSheetId="14">#REF!</definedName>
    <definedName name="_SCH_22801_22807">#REF!</definedName>
    <definedName name="_SCH_23001_23001" localSheetId="7">#REF!</definedName>
    <definedName name="_SCH_23001_23001" localSheetId="8">#REF!</definedName>
    <definedName name="_SCH_23001_23001" localSheetId="9">#REF!</definedName>
    <definedName name="_SCH_23001_23001" localSheetId="10">#REF!</definedName>
    <definedName name="_SCH_23001_23001" localSheetId="36">#REF!</definedName>
    <definedName name="_SCH_23001_23001" localSheetId="4">#REF!</definedName>
    <definedName name="_SCH_23001_23001" localSheetId="5">#REF!</definedName>
    <definedName name="_SCH_23001_23001" localSheetId="6">#REF!</definedName>
    <definedName name="_SCH_23001_23001" localSheetId="16">#REF!</definedName>
    <definedName name="_SCH_23001_23001" localSheetId="15">#REF!</definedName>
    <definedName name="_SCH_23001_23001" localSheetId="25">#REF!</definedName>
    <definedName name="_SCH_23001_23001" localSheetId="13">#REF!</definedName>
    <definedName name="_SCH_23001_23001" localSheetId="12">#REF!</definedName>
    <definedName name="_SCH_23001_23001" localSheetId="11">#REF!</definedName>
    <definedName name="_SCH_23001_23001" localSheetId="14">#REF!</definedName>
    <definedName name="_SCH_23001_23001">#REF!</definedName>
    <definedName name="_SCH_23301_23301" localSheetId="7">#REF!</definedName>
    <definedName name="_SCH_23301_23301" localSheetId="8">#REF!</definedName>
    <definedName name="_SCH_23301_23301" localSheetId="9">#REF!</definedName>
    <definedName name="_SCH_23301_23301" localSheetId="10">#REF!</definedName>
    <definedName name="_SCH_23301_23301" localSheetId="36">#REF!</definedName>
    <definedName name="_SCH_23301_23301" localSheetId="4">#REF!</definedName>
    <definedName name="_SCH_23301_23301" localSheetId="5">#REF!</definedName>
    <definedName name="_SCH_23301_23301" localSheetId="6">#REF!</definedName>
    <definedName name="_SCH_23301_23301" localSheetId="16">#REF!</definedName>
    <definedName name="_SCH_23301_23301" localSheetId="15">#REF!</definedName>
    <definedName name="_SCH_23301_23301" localSheetId="25">#REF!</definedName>
    <definedName name="_SCH_23301_23301" localSheetId="13">#REF!</definedName>
    <definedName name="_SCH_23301_23301" localSheetId="12">#REF!</definedName>
    <definedName name="_SCH_23301_23301" localSheetId="11">#REF!</definedName>
    <definedName name="_SCH_23301_23301" localSheetId="14">#REF!</definedName>
    <definedName name="_SCH_23301_23301">#REF!</definedName>
    <definedName name="_SCH_23301_23302" localSheetId="7">#REF!</definedName>
    <definedName name="_SCH_23301_23302" localSheetId="8">#REF!</definedName>
    <definedName name="_SCH_23301_23302" localSheetId="9">#REF!</definedName>
    <definedName name="_SCH_23301_23302" localSheetId="10">#REF!</definedName>
    <definedName name="_SCH_23301_23302" localSheetId="36">#REF!</definedName>
    <definedName name="_SCH_23301_23302" localSheetId="4">#REF!</definedName>
    <definedName name="_SCH_23301_23302" localSheetId="5">#REF!</definedName>
    <definedName name="_SCH_23301_23302" localSheetId="6">#REF!</definedName>
    <definedName name="_SCH_23301_23302" localSheetId="16">#REF!</definedName>
    <definedName name="_SCH_23301_23302" localSheetId="15">#REF!</definedName>
    <definedName name="_SCH_23301_23302" localSheetId="25">#REF!</definedName>
    <definedName name="_SCH_23301_23302" localSheetId="13">#REF!</definedName>
    <definedName name="_SCH_23301_23302" localSheetId="12">#REF!</definedName>
    <definedName name="_SCH_23301_23302" localSheetId="11">#REF!</definedName>
    <definedName name="_SCH_23301_23302" localSheetId="14">#REF!</definedName>
    <definedName name="_SCH_23301_23302">#REF!</definedName>
    <definedName name="_SCH_23301_23306" localSheetId="7">#REF!</definedName>
    <definedName name="_SCH_23301_23306" localSheetId="8">#REF!</definedName>
    <definedName name="_SCH_23301_23306" localSheetId="9">#REF!</definedName>
    <definedName name="_SCH_23301_23306" localSheetId="10">#REF!</definedName>
    <definedName name="_SCH_23301_23306" localSheetId="36">#REF!</definedName>
    <definedName name="_SCH_23301_23306" localSheetId="4">#REF!</definedName>
    <definedName name="_SCH_23301_23306" localSheetId="5">#REF!</definedName>
    <definedName name="_SCH_23301_23306" localSheetId="6">#REF!</definedName>
    <definedName name="_SCH_23301_23306" localSheetId="16">#REF!</definedName>
    <definedName name="_SCH_23301_23306" localSheetId="15">#REF!</definedName>
    <definedName name="_SCH_23301_23306" localSheetId="25">#REF!</definedName>
    <definedName name="_SCH_23301_23306" localSheetId="13">#REF!</definedName>
    <definedName name="_SCH_23301_23306" localSheetId="12">#REF!</definedName>
    <definedName name="_SCH_23301_23306" localSheetId="11">#REF!</definedName>
    <definedName name="_SCH_23301_23306" localSheetId="14">#REF!</definedName>
    <definedName name="_SCH_23301_23306">#REF!</definedName>
    <definedName name="_SCH_23301_23307" localSheetId="7">#REF!</definedName>
    <definedName name="_SCH_23301_23307" localSheetId="8">#REF!</definedName>
    <definedName name="_SCH_23301_23307" localSheetId="9">#REF!</definedName>
    <definedName name="_SCH_23301_23307" localSheetId="10">#REF!</definedName>
    <definedName name="_SCH_23301_23307" localSheetId="36">#REF!</definedName>
    <definedName name="_SCH_23301_23307" localSheetId="4">#REF!</definedName>
    <definedName name="_SCH_23301_23307" localSheetId="5">#REF!</definedName>
    <definedName name="_SCH_23301_23307" localSheetId="6">#REF!</definedName>
    <definedName name="_SCH_23301_23307" localSheetId="16">#REF!</definedName>
    <definedName name="_SCH_23301_23307" localSheetId="15">#REF!</definedName>
    <definedName name="_SCH_23301_23307" localSheetId="25">#REF!</definedName>
    <definedName name="_SCH_23301_23307" localSheetId="13">#REF!</definedName>
    <definedName name="_SCH_23301_23307" localSheetId="12">#REF!</definedName>
    <definedName name="_SCH_23301_23307" localSheetId="11">#REF!</definedName>
    <definedName name="_SCH_23301_23307" localSheetId="14">#REF!</definedName>
    <definedName name="_SCH_23301_23307">#REF!</definedName>
    <definedName name="_SCH_23401_23401" localSheetId="7">#REF!</definedName>
    <definedName name="_SCH_23401_23401" localSheetId="8">#REF!</definedName>
    <definedName name="_SCH_23401_23401" localSheetId="9">#REF!</definedName>
    <definedName name="_SCH_23401_23401" localSheetId="10">#REF!</definedName>
    <definedName name="_SCH_23401_23401" localSheetId="36">#REF!</definedName>
    <definedName name="_SCH_23401_23401" localSheetId="4">#REF!</definedName>
    <definedName name="_SCH_23401_23401" localSheetId="5">#REF!</definedName>
    <definedName name="_SCH_23401_23401" localSheetId="6">#REF!</definedName>
    <definedName name="_SCH_23401_23401" localSheetId="16">#REF!</definedName>
    <definedName name="_SCH_23401_23401" localSheetId="15">#REF!</definedName>
    <definedName name="_SCH_23401_23401" localSheetId="25">#REF!</definedName>
    <definedName name="_SCH_23401_23401" localSheetId="13">#REF!</definedName>
    <definedName name="_SCH_23401_23401" localSheetId="12">#REF!</definedName>
    <definedName name="_SCH_23401_23401" localSheetId="11">#REF!</definedName>
    <definedName name="_SCH_23401_23401" localSheetId="14">#REF!</definedName>
    <definedName name="_SCH_23401_23401">#REF!</definedName>
    <definedName name="_SCH_23501_23501" localSheetId="7">#REF!</definedName>
    <definedName name="_SCH_23501_23501" localSheetId="8">#REF!</definedName>
    <definedName name="_SCH_23501_23501" localSheetId="9">#REF!</definedName>
    <definedName name="_SCH_23501_23501" localSheetId="10">#REF!</definedName>
    <definedName name="_SCH_23501_23501" localSheetId="36">#REF!</definedName>
    <definedName name="_SCH_23501_23501" localSheetId="4">#REF!</definedName>
    <definedName name="_SCH_23501_23501" localSheetId="5">#REF!</definedName>
    <definedName name="_SCH_23501_23501" localSheetId="6">#REF!</definedName>
    <definedName name="_SCH_23501_23501" localSheetId="16">#REF!</definedName>
    <definedName name="_SCH_23501_23501" localSheetId="15">#REF!</definedName>
    <definedName name="_SCH_23501_23501" localSheetId="25">#REF!</definedName>
    <definedName name="_SCH_23501_23501" localSheetId="13">#REF!</definedName>
    <definedName name="_SCH_23501_23501" localSheetId="12">#REF!</definedName>
    <definedName name="_SCH_23501_23501" localSheetId="11">#REF!</definedName>
    <definedName name="_SCH_23501_23501" localSheetId="14">#REF!</definedName>
    <definedName name="_SCH_23501_23501">#REF!</definedName>
    <definedName name="_SCH_23501_23502" localSheetId="7">#REF!</definedName>
    <definedName name="_SCH_23501_23502" localSheetId="8">#REF!</definedName>
    <definedName name="_SCH_23501_23502" localSheetId="9">#REF!</definedName>
    <definedName name="_SCH_23501_23502" localSheetId="10">#REF!</definedName>
    <definedName name="_SCH_23501_23502" localSheetId="36">#REF!</definedName>
    <definedName name="_SCH_23501_23502" localSheetId="4">#REF!</definedName>
    <definedName name="_SCH_23501_23502" localSheetId="5">#REF!</definedName>
    <definedName name="_SCH_23501_23502" localSheetId="6">#REF!</definedName>
    <definedName name="_SCH_23501_23502" localSheetId="16">#REF!</definedName>
    <definedName name="_SCH_23501_23502" localSheetId="15">#REF!</definedName>
    <definedName name="_SCH_23501_23502" localSheetId="25">#REF!</definedName>
    <definedName name="_SCH_23501_23502" localSheetId="13">#REF!</definedName>
    <definedName name="_SCH_23501_23502" localSheetId="12">#REF!</definedName>
    <definedName name="_SCH_23501_23502" localSheetId="11">#REF!</definedName>
    <definedName name="_SCH_23501_23502" localSheetId="14">#REF!</definedName>
    <definedName name="_SCH_23501_23502">#REF!</definedName>
    <definedName name="_SCH_23901_23901" localSheetId="7">#REF!</definedName>
    <definedName name="_SCH_23901_23901" localSheetId="8">#REF!</definedName>
    <definedName name="_SCH_23901_23901" localSheetId="9">#REF!</definedName>
    <definedName name="_SCH_23901_23901" localSheetId="10">#REF!</definedName>
    <definedName name="_SCH_23901_23901" localSheetId="36">#REF!</definedName>
    <definedName name="_SCH_23901_23901" localSheetId="4">#REF!</definedName>
    <definedName name="_SCH_23901_23901" localSheetId="5">#REF!</definedName>
    <definedName name="_SCH_23901_23901" localSheetId="6">#REF!</definedName>
    <definedName name="_SCH_23901_23901" localSheetId="16">#REF!</definedName>
    <definedName name="_SCH_23901_23901" localSheetId="15">#REF!</definedName>
    <definedName name="_SCH_23901_23901" localSheetId="25">#REF!</definedName>
    <definedName name="_SCH_23901_23901" localSheetId="13">#REF!</definedName>
    <definedName name="_SCH_23901_23901" localSheetId="12">#REF!</definedName>
    <definedName name="_SCH_23901_23901" localSheetId="11">#REF!</definedName>
    <definedName name="_SCH_23901_23901" localSheetId="14">#REF!</definedName>
    <definedName name="_SCH_23901_23901">#REF!</definedName>
    <definedName name="_SCH_23901_23902" localSheetId="7">#REF!</definedName>
    <definedName name="_SCH_23901_23902" localSheetId="8">#REF!</definedName>
    <definedName name="_SCH_23901_23902" localSheetId="9">#REF!</definedName>
    <definedName name="_SCH_23901_23902" localSheetId="10">#REF!</definedName>
    <definedName name="_SCH_23901_23902" localSheetId="36">#REF!</definedName>
    <definedName name="_SCH_23901_23902" localSheetId="4">#REF!</definedName>
    <definedName name="_SCH_23901_23902" localSheetId="5">#REF!</definedName>
    <definedName name="_SCH_23901_23902" localSheetId="6">#REF!</definedName>
    <definedName name="_SCH_23901_23902" localSheetId="16">#REF!</definedName>
    <definedName name="_SCH_23901_23902" localSheetId="15">#REF!</definedName>
    <definedName name="_SCH_23901_23902" localSheetId="25">#REF!</definedName>
    <definedName name="_SCH_23901_23902" localSheetId="13">#REF!</definedName>
    <definedName name="_SCH_23901_23902" localSheetId="12">#REF!</definedName>
    <definedName name="_SCH_23901_23902" localSheetId="11">#REF!</definedName>
    <definedName name="_SCH_23901_23902" localSheetId="14">#REF!</definedName>
    <definedName name="_SCH_23901_23902">#REF!</definedName>
    <definedName name="_SCH_701_701" localSheetId="7">#REF!</definedName>
    <definedName name="_SCH_701_701" localSheetId="8">#REF!</definedName>
    <definedName name="_SCH_701_701" localSheetId="9">#REF!</definedName>
    <definedName name="_SCH_701_701" localSheetId="10">#REF!</definedName>
    <definedName name="_SCH_701_701" localSheetId="36">#REF!</definedName>
    <definedName name="_SCH_701_701" localSheetId="4">#REF!</definedName>
    <definedName name="_SCH_701_701" localSheetId="5">#REF!</definedName>
    <definedName name="_SCH_701_701" localSheetId="6">#REF!</definedName>
    <definedName name="_SCH_701_701" localSheetId="16">#REF!</definedName>
    <definedName name="_SCH_701_701" localSheetId="15">#REF!</definedName>
    <definedName name="_SCH_701_701" localSheetId="25">#REF!</definedName>
    <definedName name="_SCH_701_701" localSheetId="13">#REF!</definedName>
    <definedName name="_SCH_701_701" localSheetId="12">#REF!</definedName>
    <definedName name="_SCH_701_701" localSheetId="11">#REF!</definedName>
    <definedName name="_SCH_701_701" localSheetId="14">#REF!</definedName>
    <definedName name="_SCH_701_701">#REF!</definedName>
    <definedName name="_SCH_701_702" localSheetId="7">#REF!</definedName>
    <definedName name="_SCH_701_702" localSheetId="8">#REF!</definedName>
    <definedName name="_SCH_701_702" localSheetId="9">#REF!</definedName>
    <definedName name="_SCH_701_702" localSheetId="10">#REF!</definedName>
    <definedName name="_SCH_701_702" localSheetId="36">#REF!</definedName>
    <definedName name="_SCH_701_702" localSheetId="4">#REF!</definedName>
    <definedName name="_SCH_701_702" localSheetId="5">#REF!</definedName>
    <definedName name="_SCH_701_702" localSheetId="6">#REF!</definedName>
    <definedName name="_SCH_701_702" localSheetId="16">#REF!</definedName>
    <definedName name="_SCH_701_702" localSheetId="15">#REF!</definedName>
    <definedName name="_SCH_701_702" localSheetId="25">#REF!</definedName>
    <definedName name="_SCH_701_702" localSheetId="13">#REF!</definedName>
    <definedName name="_SCH_701_702" localSheetId="12">#REF!</definedName>
    <definedName name="_SCH_701_702" localSheetId="11">#REF!</definedName>
    <definedName name="_SCH_701_702" localSheetId="14">#REF!</definedName>
    <definedName name="_SCH_701_702">#REF!</definedName>
    <definedName name="_set1" localSheetId="7">#REF!</definedName>
    <definedName name="_set1" localSheetId="8">#REF!</definedName>
    <definedName name="_set1" localSheetId="9">#REF!</definedName>
    <definedName name="_set1" localSheetId="10">#REF!</definedName>
    <definedName name="_set1" localSheetId="36">#REF!</definedName>
    <definedName name="_set1" localSheetId="4">#REF!</definedName>
    <definedName name="_set1" localSheetId="5">#REF!</definedName>
    <definedName name="_set1" localSheetId="6">#REF!</definedName>
    <definedName name="_set1" localSheetId="16">#REF!</definedName>
    <definedName name="_set1" localSheetId="15">#REF!</definedName>
    <definedName name="_set1" localSheetId="25">#REF!</definedName>
    <definedName name="_set1" localSheetId="13">#REF!</definedName>
    <definedName name="_set1" localSheetId="12">#REF!</definedName>
    <definedName name="_set1" localSheetId="11">#REF!</definedName>
    <definedName name="_set1" localSheetId="14">#REF!</definedName>
    <definedName name="_set1">#REF!</definedName>
    <definedName name="_set2" localSheetId="7">#REF!</definedName>
    <definedName name="_set2" localSheetId="8">#REF!</definedName>
    <definedName name="_set2" localSheetId="9">#REF!</definedName>
    <definedName name="_set2" localSheetId="10">#REF!</definedName>
    <definedName name="_set2" localSheetId="36">#REF!</definedName>
    <definedName name="_set2" localSheetId="4">#REF!</definedName>
    <definedName name="_set2" localSheetId="5">#REF!</definedName>
    <definedName name="_set2" localSheetId="6">#REF!</definedName>
    <definedName name="_set2" localSheetId="16">#REF!</definedName>
    <definedName name="_set2" localSheetId="15">#REF!</definedName>
    <definedName name="_set2" localSheetId="25">#REF!</definedName>
    <definedName name="_set2" localSheetId="13">#REF!</definedName>
    <definedName name="_set2" localSheetId="12">#REF!</definedName>
    <definedName name="_set2" localSheetId="11">#REF!</definedName>
    <definedName name="_set2" localSheetId="14">#REF!</definedName>
    <definedName name="_set2">#REF!</definedName>
    <definedName name="_set3" localSheetId="7">#REF!</definedName>
    <definedName name="_set3" localSheetId="8">#REF!</definedName>
    <definedName name="_set3" localSheetId="9">#REF!</definedName>
    <definedName name="_set3" localSheetId="10">#REF!</definedName>
    <definedName name="_set3" localSheetId="36">#REF!</definedName>
    <definedName name="_set3" localSheetId="4">#REF!</definedName>
    <definedName name="_set3" localSheetId="5">#REF!</definedName>
    <definedName name="_set3" localSheetId="6">#REF!</definedName>
    <definedName name="_set3" localSheetId="16">#REF!</definedName>
    <definedName name="_set3" localSheetId="15">#REF!</definedName>
    <definedName name="_set3" localSheetId="25">#REF!</definedName>
    <definedName name="_set3" localSheetId="13">#REF!</definedName>
    <definedName name="_set3" localSheetId="12">#REF!</definedName>
    <definedName name="_set3" localSheetId="11">#REF!</definedName>
    <definedName name="_set3" localSheetId="14">#REF!</definedName>
    <definedName name="_set3">#REF!</definedName>
    <definedName name="_set4" localSheetId="7">#REF!</definedName>
    <definedName name="_set4" localSheetId="8">#REF!</definedName>
    <definedName name="_set4" localSheetId="9">#REF!</definedName>
    <definedName name="_set4" localSheetId="10">#REF!</definedName>
    <definedName name="_set4" localSheetId="36">#REF!</definedName>
    <definedName name="_set4" localSheetId="4">#REF!</definedName>
    <definedName name="_set4" localSheetId="5">#REF!</definedName>
    <definedName name="_set4" localSheetId="6">#REF!</definedName>
    <definedName name="_set4" localSheetId="16">#REF!</definedName>
    <definedName name="_set4" localSheetId="15">#REF!</definedName>
    <definedName name="_set4" localSheetId="25">#REF!</definedName>
    <definedName name="_set4" localSheetId="13">#REF!</definedName>
    <definedName name="_set4" localSheetId="12">#REF!</definedName>
    <definedName name="_set4" localSheetId="11">#REF!</definedName>
    <definedName name="_set4" localSheetId="14">#REF!</definedName>
    <definedName name="_set4">#REF!</definedName>
    <definedName name="_set5" localSheetId="7">#REF!</definedName>
    <definedName name="_set5" localSheetId="8">#REF!</definedName>
    <definedName name="_set5" localSheetId="9">#REF!</definedName>
    <definedName name="_set5" localSheetId="10">#REF!</definedName>
    <definedName name="_set5" localSheetId="36">#REF!</definedName>
    <definedName name="_set5" localSheetId="4">#REF!</definedName>
    <definedName name="_set5" localSheetId="5">#REF!</definedName>
    <definedName name="_set5" localSheetId="6">#REF!</definedName>
    <definedName name="_set5" localSheetId="16">#REF!</definedName>
    <definedName name="_set5" localSheetId="15">#REF!</definedName>
    <definedName name="_set5" localSheetId="25">#REF!</definedName>
    <definedName name="_set5" localSheetId="13">#REF!</definedName>
    <definedName name="_set5" localSheetId="12">#REF!</definedName>
    <definedName name="_set5" localSheetId="11">#REF!</definedName>
    <definedName name="_set5" localSheetId="14">#REF!</definedName>
    <definedName name="_set5">#REF!</definedName>
    <definedName name="_set6" localSheetId="7">#REF!</definedName>
    <definedName name="_set6" localSheetId="8">#REF!</definedName>
    <definedName name="_set6" localSheetId="9">#REF!</definedName>
    <definedName name="_set6" localSheetId="10">#REF!</definedName>
    <definedName name="_set6" localSheetId="36">#REF!</definedName>
    <definedName name="_set6" localSheetId="4">#REF!</definedName>
    <definedName name="_set6" localSheetId="5">#REF!</definedName>
    <definedName name="_set6" localSheetId="6">#REF!</definedName>
    <definedName name="_set6" localSheetId="16">#REF!</definedName>
    <definedName name="_set6" localSheetId="15">#REF!</definedName>
    <definedName name="_set6" localSheetId="25">#REF!</definedName>
    <definedName name="_set6" localSheetId="13">#REF!</definedName>
    <definedName name="_set6" localSheetId="12">#REF!</definedName>
    <definedName name="_set6" localSheetId="11">#REF!</definedName>
    <definedName name="_set6" localSheetId="14">#REF!</definedName>
    <definedName name="_set6">#REF!</definedName>
    <definedName name="_set7" localSheetId="7">#REF!</definedName>
    <definedName name="_set7" localSheetId="8">#REF!</definedName>
    <definedName name="_set7" localSheetId="9">#REF!</definedName>
    <definedName name="_set7" localSheetId="10">#REF!</definedName>
    <definedName name="_set7" localSheetId="36">#REF!</definedName>
    <definedName name="_set7" localSheetId="4">#REF!</definedName>
    <definedName name="_set7" localSheetId="5">#REF!</definedName>
    <definedName name="_set7" localSheetId="6">#REF!</definedName>
    <definedName name="_set7" localSheetId="16">#REF!</definedName>
    <definedName name="_set7" localSheetId="15">#REF!</definedName>
    <definedName name="_set7" localSheetId="25">#REF!</definedName>
    <definedName name="_set7" localSheetId="13">#REF!</definedName>
    <definedName name="_set7" localSheetId="12">#REF!</definedName>
    <definedName name="_set7" localSheetId="11">#REF!</definedName>
    <definedName name="_set7" localSheetId="14">#REF!</definedName>
    <definedName name="_set7">#REF!</definedName>
    <definedName name="_set8" localSheetId="7">#REF!</definedName>
    <definedName name="_set8" localSheetId="8">#REF!</definedName>
    <definedName name="_set8" localSheetId="9">#REF!</definedName>
    <definedName name="_set8" localSheetId="10">#REF!</definedName>
    <definedName name="_set8" localSheetId="36">#REF!</definedName>
    <definedName name="_set8" localSheetId="4">#REF!</definedName>
    <definedName name="_set8" localSheetId="5">#REF!</definedName>
    <definedName name="_set8" localSheetId="6">#REF!</definedName>
    <definedName name="_set8" localSheetId="16">#REF!</definedName>
    <definedName name="_set8" localSheetId="15">#REF!</definedName>
    <definedName name="_set8" localSheetId="25">#REF!</definedName>
    <definedName name="_set8" localSheetId="13">#REF!</definedName>
    <definedName name="_set8" localSheetId="12">#REF!</definedName>
    <definedName name="_set8" localSheetId="11">#REF!</definedName>
    <definedName name="_set8" localSheetId="14">#REF!</definedName>
    <definedName name="_set8">#REF!</definedName>
    <definedName name="_st1" localSheetId="7">#REF!</definedName>
    <definedName name="_st1" localSheetId="8">#REF!</definedName>
    <definedName name="_st1" localSheetId="9">#REF!</definedName>
    <definedName name="_st1" localSheetId="10">#REF!</definedName>
    <definedName name="_st1" localSheetId="36">#REF!</definedName>
    <definedName name="_st1" localSheetId="4">#REF!</definedName>
    <definedName name="_st1" localSheetId="5">#REF!</definedName>
    <definedName name="_st1" localSheetId="6">#REF!</definedName>
    <definedName name="_st1" localSheetId="16">#REF!</definedName>
    <definedName name="_st1" localSheetId="15">#REF!</definedName>
    <definedName name="_st1" localSheetId="25">#REF!</definedName>
    <definedName name="_st1" localSheetId="13">#REF!</definedName>
    <definedName name="_st1" localSheetId="12">#REF!</definedName>
    <definedName name="_st1" localSheetId="11">#REF!</definedName>
    <definedName name="_st1" localSheetId="14">#REF!</definedName>
    <definedName name="_st1">#REF!</definedName>
    <definedName name="_tabmercati" localSheetId="7">#REF!</definedName>
    <definedName name="_tabmercati" localSheetId="8">#REF!</definedName>
    <definedName name="_tabmercati" localSheetId="9">#REF!</definedName>
    <definedName name="_tabmercati" localSheetId="10">#REF!</definedName>
    <definedName name="_tabmercati" localSheetId="36">#REF!</definedName>
    <definedName name="_tabmercati" localSheetId="4">#REF!</definedName>
    <definedName name="_tabmercati" localSheetId="5">#REF!</definedName>
    <definedName name="_tabmercati" localSheetId="6">#REF!</definedName>
    <definedName name="_tabmercati" localSheetId="16">#REF!</definedName>
    <definedName name="_tabmercati" localSheetId="15">#REF!</definedName>
    <definedName name="_tabmercati" localSheetId="25">#REF!</definedName>
    <definedName name="_tabmercati" localSheetId="13">#REF!</definedName>
    <definedName name="_tabmercati" localSheetId="12">#REF!</definedName>
    <definedName name="_tabmercati" localSheetId="11">#REF!</definedName>
    <definedName name="_tabmercati" localSheetId="14">#REF!</definedName>
    <definedName name="_tabmercati">#REF!</definedName>
    <definedName name="_TDB1" localSheetId="7">#REF!</definedName>
    <definedName name="_TDB1" localSheetId="8">#REF!</definedName>
    <definedName name="_TDB1" localSheetId="9">#REF!</definedName>
    <definedName name="_TDB1" localSheetId="10">#REF!</definedName>
    <definedName name="_TDB1" localSheetId="36">#REF!</definedName>
    <definedName name="_TDB1" localSheetId="4">#REF!</definedName>
    <definedName name="_TDB1" localSheetId="5">#REF!</definedName>
    <definedName name="_TDB1" localSheetId="6">#REF!</definedName>
    <definedName name="_TDB1" localSheetId="16">#REF!</definedName>
    <definedName name="_TDB1" localSheetId="15">#REF!</definedName>
    <definedName name="_TDB1" localSheetId="25">#REF!</definedName>
    <definedName name="_TDB1" localSheetId="13">#REF!</definedName>
    <definedName name="_TDB1" localSheetId="12">#REF!</definedName>
    <definedName name="_TDB1" localSheetId="11">#REF!</definedName>
    <definedName name="_TDB1" localSheetId="14">#REF!</definedName>
    <definedName name="_TDB1">#REF!</definedName>
    <definedName name="_TDB2" localSheetId="7">#REF!</definedName>
    <definedName name="_TDB2" localSheetId="8">#REF!</definedName>
    <definedName name="_TDB2" localSheetId="9">#REF!</definedName>
    <definedName name="_TDB2" localSheetId="10">#REF!</definedName>
    <definedName name="_TDB2" localSheetId="36">#REF!</definedName>
    <definedName name="_TDB2" localSheetId="4">#REF!</definedName>
    <definedName name="_TDB2" localSheetId="5">#REF!</definedName>
    <definedName name="_TDB2" localSheetId="6">#REF!</definedName>
    <definedName name="_TDB2" localSheetId="16">#REF!</definedName>
    <definedName name="_TDB2" localSheetId="15">#REF!</definedName>
    <definedName name="_TDB2" localSheetId="25">#REF!</definedName>
    <definedName name="_TDB2" localSheetId="13">#REF!</definedName>
    <definedName name="_TDB2" localSheetId="12">#REF!</definedName>
    <definedName name="_TDB2" localSheetId="11">#REF!</definedName>
    <definedName name="_TDB2" localSheetId="14">#REF!</definedName>
    <definedName name="_TDB2">#REF!</definedName>
    <definedName name="_TT1" localSheetId="7">#REF!</definedName>
    <definedName name="_TT1" localSheetId="8">#REF!</definedName>
    <definedName name="_TT1" localSheetId="9">#REF!</definedName>
    <definedName name="_TT1" localSheetId="10">#REF!</definedName>
    <definedName name="_TT1" localSheetId="36">#REF!</definedName>
    <definedName name="_TT1" localSheetId="4">#REF!</definedName>
    <definedName name="_TT1" localSheetId="5">#REF!</definedName>
    <definedName name="_TT1" localSheetId="6">#REF!</definedName>
    <definedName name="_TT1" localSheetId="16">#REF!</definedName>
    <definedName name="_TT1" localSheetId="15">#REF!</definedName>
    <definedName name="_TT1" localSheetId="25">#REF!</definedName>
    <definedName name="_TT1" localSheetId="13">#REF!</definedName>
    <definedName name="_TT1" localSheetId="12">#REF!</definedName>
    <definedName name="_TT1" localSheetId="11">#REF!</definedName>
    <definedName name="_TT1" localSheetId="14">#REF!</definedName>
    <definedName name="_TT1">#REF!</definedName>
    <definedName name="_TT10" localSheetId="7">#REF!</definedName>
    <definedName name="_TT10" localSheetId="8">#REF!</definedName>
    <definedName name="_TT10" localSheetId="9">#REF!</definedName>
    <definedName name="_TT10" localSheetId="10">#REF!</definedName>
    <definedName name="_TT10" localSheetId="36">#REF!</definedName>
    <definedName name="_TT10" localSheetId="4">#REF!</definedName>
    <definedName name="_TT10" localSheetId="5">#REF!</definedName>
    <definedName name="_TT10" localSheetId="6">#REF!</definedName>
    <definedName name="_TT10" localSheetId="16">#REF!</definedName>
    <definedName name="_TT10" localSheetId="15">#REF!</definedName>
    <definedName name="_TT10" localSheetId="25">#REF!</definedName>
    <definedName name="_TT10" localSheetId="13">#REF!</definedName>
    <definedName name="_TT10" localSheetId="12">#REF!</definedName>
    <definedName name="_TT10" localSheetId="11">#REF!</definedName>
    <definedName name="_TT10" localSheetId="14">#REF!</definedName>
    <definedName name="_TT10">#REF!</definedName>
    <definedName name="_TT11" localSheetId="7">#REF!</definedName>
    <definedName name="_TT11" localSheetId="8">#REF!</definedName>
    <definedName name="_TT11" localSheetId="9">#REF!</definedName>
    <definedName name="_TT11" localSheetId="10">#REF!</definedName>
    <definedName name="_TT11" localSheetId="36">#REF!</definedName>
    <definedName name="_TT11" localSheetId="4">#REF!</definedName>
    <definedName name="_TT11" localSheetId="5">#REF!</definedName>
    <definedName name="_TT11" localSheetId="6">#REF!</definedName>
    <definedName name="_TT11" localSheetId="16">#REF!</definedName>
    <definedName name="_TT11" localSheetId="15">#REF!</definedName>
    <definedName name="_TT11" localSheetId="25">#REF!</definedName>
    <definedName name="_TT11" localSheetId="13">#REF!</definedName>
    <definedName name="_TT11" localSheetId="12">#REF!</definedName>
    <definedName name="_TT11" localSheetId="11">#REF!</definedName>
    <definedName name="_TT11" localSheetId="14">#REF!</definedName>
    <definedName name="_TT11">#REF!</definedName>
    <definedName name="_TT12" localSheetId="7">#REF!</definedName>
    <definedName name="_TT12" localSheetId="8">#REF!</definedName>
    <definedName name="_TT12" localSheetId="9">#REF!</definedName>
    <definedName name="_TT12" localSheetId="10">#REF!</definedName>
    <definedName name="_TT12" localSheetId="36">#REF!</definedName>
    <definedName name="_TT12" localSheetId="4">#REF!</definedName>
    <definedName name="_TT12" localSheetId="5">#REF!</definedName>
    <definedName name="_TT12" localSheetId="6">#REF!</definedName>
    <definedName name="_TT12" localSheetId="16">#REF!</definedName>
    <definedName name="_TT12" localSheetId="15">#REF!</definedName>
    <definedName name="_TT12" localSheetId="25">#REF!</definedName>
    <definedName name="_TT12" localSheetId="13">#REF!</definedName>
    <definedName name="_TT12" localSheetId="12">#REF!</definedName>
    <definedName name="_TT12" localSheetId="11">#REF!</definedName>
    <definedName name="_TT12" localSheetId="14">#REF!</definedName>
    <definedName name="_TT12">#REF!</definedName>
    <definedName name="_TT2" localSheetId="7">#REF!</definedName>
    <definedName name="_TT2" localSheetId="8">#REF!</definedName>
    <definedName name="_TT2" localSheetId="9">#REF!</definedName>
    <definedName name="_TT2" localSheetId="10">#REF!</definedName>
    <definedName name="_TT2" localSheetId="36">#REF!</definedName>
    <definedName name="_TT2" localSheetId="4">#REF!</definedName>
    <definedName name="_TT2" localSheetId="5">#REF!</definedName>
    <definedName name="_TT2" localSheetId="6">#REF!</definedName>
    <definedName name="_TT2" localSheetId="16">#REF!</definedName>
    <definedName name="_TT2" localSheetId="15">#REF!</definedName>
    <definedName name="_TT2" localSheetId="25">#REF!</definedName>
    <definedName name="_TT2" localSheetId="13">#REF!</definedName>
    <definedName name="_TT2" localSheetId="12">#REF!</definedName>
    <definedName name="_TT2" localSheetId="11">#REF!</definedName>
    <definedName name="_TT2" localSheetId="14">#REF!</definedName>
    <definedName name="_TT2">#REF!</definedName>
    <definedName name="_TT3" localSheetId="7">#REF!</definedName>
    <definedName name="_TT3" localSheetId="8">#REF!</definedName>
    <definedName name="_TT3" localSheetId="9">#REF!</definedName>
    <definedName name="_TT3" localSheetId="10">#REF!</definedName>
    <definedName name="_TT3" localSheetId="36">#REF!</definedName>
    <definedName name="_TT3" localSheetId="4">#REF!</definedName>
    <definedName name="_TT3" localSheetId="5">#REF!</definedName>
    <definedName name="_TT3" localSheetId="6">#REF!</definedName>
    <definedName name="_TT3" localSheetId="16">#REF!</definedName>
    <definedName name="_TT3" localSheetId="15">#REF!</definedName>
    <definedName name="_TT3" localSheetId="25">#REF!</definedName>
    <definedName name="_TT3" localSheetId="13">#REF!</definedName>
    <definedName name="_TT3" localSheetId="12">#REF!</definedName>
    <definedName name="_TT3" localSheetId="11">#REF!</definedName>
    <definedName name="_TT3" localSheetId="14">#REF!</definedName>
    <definedName name="_TT3">#REF!</definedName>
    <definedName name="_TT4" localSheetId="7">#REF!</definedName>
    <definedName name="_TT4" localSheetId="8">#REF!</definedName>
    <definedName name="_TT4" localSheetId="9">#REF!</definedName>
    <definedName name="_TT4" localSheetId="10">#REF!</definedName>
    <definedName name="_TT4" localSheetId="36">#REF!</definedName>
    <definedName name="_TT4" localSheetId="4">#REF!</definedName>
    <definedName name="_TT4" localSheetId="5">#REF!</definedName>
    <definedName name="_TT4" localSheetId="6">#REF!</definedName>
    <definedName name="_TT4" localSheetId="16">#REF!</definedName>
    <definedName name="_TT4" localSheetId="15">#REF!</definedName>
    <definedName name="_TT4" localSheetId="25">#REF!</definedName>
    <definedName name="_TT4" localSheetId="13">#REF!</definedName>
    <definedName name="_TT4" localSheetId="12">#REF!</definedName>
    <definedName name="_TT4" localSheetId="11">#REF!</definedName>
    <definedName name="_TT4" localSheetId="14">#REF!</definedName>
    <definedName name="_TT4">#REF!</definedName>
    <definedName name="_TT44" localSheetId="7">#REF!</definedName>
    <definedName name="_TT44" localSheetId="8">#REF!</definedName>
    <definedName name="_TT44" localSheetId="9">#REF!</definedName>
    <definedName name="_TT44" localSheetId="10">#REF!</definedName>
    <definedName name="_TT44" localSheetId="36">#REF!</definedName>
    <definedName name="_TT44" localSheetId="4">#REF!</definedName>
    <definedName name="_TT44" localSheetId="5">#REF!</definedName>
    <definedName name="_TT44" localSheetId="6">#REF!</definedName>
    <definedName name="_TT44" localSheetId="16">#REF!</definedName>
    <definedName name="_TT44" localSheetId="15">#REF!</definedName>
    <definedName name="_TT44" localSheetId="25">#REF!</definedName>
    <definedName name="_TT44" localSheetId="13">#REF!</definedName>
    <definedName name="_TT44" localSheetId="12">#REF!</definedName>
    <definedName name="_TT44" localSheetId="11">#REF!</definedName>
    <definedName name="_TT44" localSheetId="14">#REF!</definedName>
    <definedName name="_TT44">#REF!</definedName>
    <definedName name="_TT5" localSheetId="7">#REF!</definedName>
    <definedName name="_TT5" localSheetId="8">#REF!</definedName>
    <definedName name="_TT5" localSheetId="9">#REF!</definedName>
    <definedName name="_TT5" localSheetId="10">#REF!</definedName>
    <definedName name="_TT5" localSheetId="36">#REF!</definedName>
    <definedName name="_TT5" localSheetId="4">#REF!</definedName>
    <definedName name="_TT5" localSheetId="5">#REF!</definedName>
    <definedName name="_TT5" localSheetId="6">#REF!</definedName>
    <definedName name="_TT5" localSheetId="16">#REF!</definedName>
    <definedName name="_TT5" localSheetId="15">#REF!</definedName>
    <definedName name="_TT5" localSheetId="25">#REF!</definedName>
    <definedName name="_TT5" localSheetId="13">#REF!</definedName>
    <definedName name="_TT5" localSheetId="12">#REF!</definedName>
    <definedName name="_TT5" localSheetId="11">#REF!</definedName>
    <definedName name="_TT5" localSheetId="14">#REF!</definedName>
    <definedName name="_TT5">#REF!</definedName>
    <definedName name="_TT6" localSheetId="7">#REF!</definedName>
    <definedName name="_TT6" localSheetId="8">#REF!</definedName>
    <definedName name="_TT6" localSheetId="9">#REF!</definedName>
    <definedName name="_TT6" localSheetId="10">#REF!</definedName>
    <definedName name="_TT6" localSheetId="36">#REF!</definedName>
    <definedName name="_TT6" localSheetId="4">#REF!</definedName>
    <definedName name="_TT6" localSheetId="5">#REF!</definedName>
    <definedName name="_TT6" localSheetId="6">#REF!</definedName>
    <definedName name="_TT6" localSheetId="16">#REF!</definedName>
    <definedName name="_TT6" localSheetId="15">#REF!</definedName>
    <definedName name="_TT6" localSheetId="25">#REF!</definedName>
    <definedName name="_TT6" localSheetId="13">#REF!</definedName>
    <definedName name="_TT6" localSheetId="12">#REF!</definedName>
    <definedName name="_TT6" localSheetId="11">#REF!</definedName>
    <definedName name="_TT6" localSheetId="14">#REF!</definedName>
    <definedName name="_TT6">#REF!</definedName>
    <definedName name="_TT7" localSheetId="7">#REF!</definedName>
    <definedName name="_TT7" localSheetId="8">#REF!</definedName>
    <definedName name="_TT7" localSheetId="9">#REF!</definedName>
    <definedName name="_TT7" localSheetId="10">#REF!</definedName>
    <definedName name="_TT7" localSheetId="36">#REF!</definedName>
    <definedName name="_TT7" localSheetId="4">#REF!</definedName>
    <definedName name="_TT7" localSheetId="5">#REF!</definedName>
    <definedName name="_TT7" localSheetId="6">#REF!</definedName>
    <definedName name="_TT7" localSheetId="16">#REF!</definedName>
    <definedName name="_TT7" localSheetId="15">#REF!</definedName>
    <definedName name="_TT7" localSheetId="25">#REF!</definedName>
    <definedName name="_TT7" localSheetId="13">#REF!</definedName>
    <definedName name="_TT7" localSheetId="12">#REF!</definedName>
    <definedName name="_TT7" localSheetId="11">#REF!</definedName>
    <definedName name="_TT7" localSheetId="14">#REF!</definedName>
    <definedName name="_TT7">#REF!</definedName>
    <definedName name="_TT9" localSheetId="7">#REF!</definedName>
    <definedName name="_TT9" localSheetId="8">#REF!</definedName>
    <definedName name="_TT9" localSheetId="9">#REF!</definedName>
    <definedName name="_TT9" localSheetId="10">#REF!</definedName>
    <definedName name="_TT9" localSheetId="36">#REF!</definedName>
    <definedName name="_TT9" localSheetId="4">#REF!</definedName>
    <definedName name="_TT9" localSheetId="5">#REF!</definedName>
    <definedName name="_TT9" localSheetId="6">#REF!</definedName>
    <definedName name="_TT9" localSheetId="16">#REF!</definedName>
    <definedName name="_TT9" localSheetId="15">#REF!</definedName>
    <definedName name="_TT9" localSheetId="25">#REF!</definedName>
    <definedName name="_TT9" localSheetId="13">#REF!</definedName>
    <definedName name="_TT9" localSheetId="12">#REF!</definedName>
    <definedName name="_TT9" localSheetId="11">#REF!</definedName>
    <definedName name="_TT9" localSheetId="14">#REF!</definedName>
    <definedName name="_TT9">#REF!</definedName>
    <definedName name="_VD7">'[6]Marea MY'!$B$2</definedName>
    <definedName name="A" localSheetId="7">#REF!</definedName>
    <definedName name="A" localSheetId="8">#REF!</definedName>
    <definedName name="A" localSheetId="9">#REF!</definedName>
    <definedName name="A" localSheetId="10">#REF!</definedName>
    <definedName name="A" localSheetId="36">#REF!</definedName>
    <definedName name="A" localSheetId="4">#REF!</definedName>
    <definedName name="A" localSheetId="5">#REF!</definedName>
    <definedName name="A" localSheetId="6">#REF!</definedName>
    <definedName name="A" localSheetId="16">#REF!</definedName>
    <definedName name="A" localSheetId="15">#REF!</definedName>
    <definedName name="A" localSheetId="25">#REF!</definedName>
    <definedName name="A" localSheetId="13">#REF!</definedName>
    <definedName name="A" localSheetId="12">#REF!</definedName>
    <definedName name="A" localSheetId="11">#REF!</definedName>
    <definedName name="A" localSheetId="14">#REF!</definedName>
    <definedName name="A">#REF!</definedName>
    <definedName name="A_1456" localSheetId="7">'[7]PO 2002 Dettaglio 843'!#REF!</definedName>
    <definedName name="A_1456" localSheetId="8">'[7]PO 2002 Dettaglio 843'!#REF!</definedName>
    <definedName name="A_1456" localSheetId="9">'[7]PO 2002 Dettaglio 843'!#REF!</definedName>
    <definedName name="A_1456" localSheetId="10">'[7]PO 2002 Dettaglio 843'!#REF!</definedName>
    <definedName name="A_1456" localSheetId="36">'[7]PO 2002 Dettaglio 843'!#REF!</definedName>
    <definedName name="A_1456" localSheetId="4">'[7]PO 2002 Dettaglio 843'!#REF!</definedName>
    <definedName name="A_1456" localSheetId="5">'[7]PO 2002 Dettaglio 843'!#REF!</definedName>
    <definedName name="A_1456" localSheetId="6">'[7]PO 2002 Dettaglio 843'!#REF!</definedName>
    <definedName name="A_1456" localSheetId="16">'[7]PO 2002 Dettaglio 843'!#REF!</definedName>
    <definedName name="A_1456" localSheetId="15">'[7]PO 2002 Dettaglio 843'!#REF!</definedName>
    <definedName name="A_1456" localSheetId="25">'[7]PO 2002 Dettaglio 843'!#REF!</definedName>
    <definedName name="A_1456" localSheetId="13">'[7]PO 2002 Dettaglio 843'!#REF!</definedName>
    <definedName name="A_1456" localSheetId="12">'[7]PO 2002 Dettaglio 843'!#REF!</definedName>
    <definedName name="A_1456" localSheetId="11">'[7]PO 2002 Dettaglio 843'!#REF!</definedName>
    <definedName name="A_1456" localSheetId="14">'[7]PO 2002 Dettaglio 843'!#REF!</definedName>
    <definedName name="A_1456">'[7]PO 2002 Dettaglio 843'!#REF!</definedName>
    <definedName name="A_156" localSheetId="7">'[7]PO 2002 Dettaglio 843'!#REF!</definedName>
    <definedName name="A_156" localSheetId="8">'[7]PO 2002 Dettaglio 843'!#REF!</definedName>
    <definedName name="A_156" localSheetId="9">'[7]PO 2002 Dettaglio 843'!#REF!</definedName>
    <definedName name="A_156" localSheetId="10">'[7]PO 2002 Dettaglio 843'!#REF!</definedName>
    <definedName name="A_156" localSheetId="36">'[7]PO 2002 Dettaglio 843'!#REF!</definedName>
    <definedName name="A_156" localSheetId="4">'[7]PO 2002 Dettaglio 843'!#REF!</definedName>
    <definedName name="A_156" localSheetId="5">'[7]PO 2002 Dettaglio 843'!#REF!</definedName>
    <definedName name="A_156" localSheetId="6">'[7]PO 2002 Dettaglio 843'!#REF!</definedName>
    <definedName name="A_156" localSheetId="16">'[7]PO 2002 Dettaglio 843'!#REF!</definedName>
    <definedName name="A_156" localSheetId="15">'[7]PO 2002 Dettaglio 843'!#REF!</definedName>
    <definedName name="A_156" localSheetId="25">'[7]PO 2002 Dettaglio 843'!#REF!</definedName>
    <definedName name="A_156" localSheetId="13">'[7]PO 2002 Dettaglio 843'!#REF!</definedName>
    <definedName name="A_156" localSheetId="12">'[7]PO 2002 Dettaglio 843'!#REF!</definedName>
    <definedName name="A_156" localSheetId="11">'[7]PO 2002 Dettaglio 843'!#REF!</definedName>
    <definedName name="A_156" localSheetId="14">'[7]PO 2002 Dettaglio 843'!#REF!</definedName>
    <definedName name="A_156">'[7]PO 2002 Dettaglio 843'!#REF!</definedName>
    <definedName name="A_166" localSheetId="7">'[7]PO 2002 Dettaglio 843'!#REF!</definedName>
    <definedName name="A_166" localSheetId="8">'[7]PO 2002 Dettaglio 843'!#REF!</definedName>
    <definedName name="A_166" localSheetId="9">'[7]PO 2002 Dettaglio 843'!#REF!</definedName>
    <definedName name="A_166" localSheetId="10">'[7]PO 2002 Dettaglio 843'!#REF!</definedName>
    <definedName name="A_166" localSheetId="36">'[7]PO 2002 Dettaglio 843'!#REF!</definedName>
    <definedName name="A_166" localSheetId="4">'[7]PO 2002 Dettaglio 843'!#REF!</definedName>
    <definedName name="A_166" localSheetId="5">'[7]PO 2002 Dettaglio 843'!#REF!</definedName>
    <definedName name="A_166" localSheetId="6">'[7]PO 2002 Dettaglio 843'!#REF!</definedName>
    <definedName name="A_166" localSheetId="16">'[7]PO 2002 Dettaglio 843'!#REF!</definedName>
    <definedName name="A_166" localSheetId="15">'[7]PO 2002 Dettaglio 843'!#REF!</definedName>
    <definedName name="A_166" localSheetId="25">'[7]PO 2002 Dettaglio 843'!#REF!</definedName>
    <definedName name="A_166" localSheetId="13">'[7]PO 2002 Dettaglio 843'!#REF!</definedName>
    <definedName name="A_166" localSheetId="12">'[7]PO 2002 Dettaglio 843'!#REF!</definedName>
    <definedName name="A_166" localSheetId="11">'[7]PO 2002 Dettaglio 843'!#REF!</definedName>
    <definedName name="A_166" localSheetId="14">'[7]PO 2002 Dettaglio 843'!#REF!</definedName>
    <definedName name="A_166">'[7]PO 2002 Dettaglio 843'!#REF!</definedName>
    <definedName name="A_937" localSheetId="7">'[7]PO 2002 Dettaglio 843'!#REF!</definedName>
    <definedName name="A_937" localSheetId="8">'[7]PO 2002 Dettaglio 843'!#REF!</definedName>
    <definedName name="A_937" localSheetId="9">'[7]PO 2002 Dettaglio 843'!#REF!</definedName>
    <definedName name="A_937" localSheetId="10">'[7]PO 2002 Dettaglio 843'!#REF!</definedName>
    <definedName name="A_937" localSheetId="36">'[7]PO 2002 Dettaglio 843'!#REF!</definedName>
    <definedName name="A_937" localSheetId="4">'[7]PO 2002 Dettaglio 843'!#REF!</definedName>
    <definedName name="A_937" localSheetId="5">'[7]PO 2002 Dettaglio 843'!#REF!</definedName>
    <definedName name="A_937" localSheetId="6">'[7]PO 2002 Dettaglio 843'!#REF!</definedName>
    <definedName name="A_937" localSheetId="16">'[7]PO 2002 Dettaglio 843'!#REF!</definedName>
    <definedName name="A_937" localSheetId="15">'[7]PO 2002 Dettaglio 843'!#REF!</definedName>
    <definedName name="A_937" localSheetId="25">'[7]PO 2002 Dettaglio 843'!#REF!</definedName>
    <definedName name="A_937" localSheetId="13">'[7]PO 2002 Dettaglio 843'!#REF!</definedName>
    <definedName name="A_937" localSheetId="12">'[7]PO 2002 Dettaglio 843'!#REF!</definedName>
    <definedName name="A_937" localSheetId="11">'[7]PO 2002 Dettaglio 843'!#REF!</definedName>
    <definedName name="A_937" localSheetId="14">'[7]PO 2002 Dettaglio 843'!#REF!</definedName>
    <definedName name="A_937">'[7]PO 2002 Dettaglio 843'!#REF!</definedName>
    <definedName name="A_new" localSheetId="7">#REF!</definedName>
    <definedName name="A_new" localSheetId="8">#REF!</definedName>
    <definedName name="A_new" localSheetId="9">#REF!</definedName>
    <definedName name="A_new" localSheetId="10">#REF!</definedName>
    <definedName name="A_new" localSheetId="36">#REF!</definedName>
    <definedName name="A_new" localSheetId="4">#REF!</definedName>
    <definedName name="A_new" localSheetId="5">#REF!</definedName>
    <definedName name="A_new" localSheetId="6">#REF!</definedName>
    <definedName name="A_new" localSheetId="16">#REF!</definedName>
    <definedName name="A_new" localSheetId="15">#REF!</definedName>
    <definedName name="A_new" localSheetId="25">#REF!</definedName>
    <definedName name="A_new" localSheetId="13">#REF!</definedName>
    <definedName name="A_new" localSheetId="12">#REF!</definedName>
    <definedName name="A_new" localSheetId="11">#REF!</definedName>
    <definedName name="A_new" localSheetId="14">#REF!</definedName>
    <definedName name="A_new">#REF!</definedName>
    <definedName name="AA" localSheetId="7">#REF!</definedName>
    <definedName name="AA" localSheetId="8">#REF!</definedName>
    <definedName name="AA" localSheetId="9">#REF!</definedName>
    <definedName name="AA" localSheetId="10">#REF!</definedName>
    <definedName name="AA" localSheetId="36">#REF!</definedName>
    <definedName name="AA" localSheetId="4">#REF!</definedName>
    <definedName name="AA" localSheetId="5">#REF!</definedName>
    <definedName name="AA" localSheetId="6">#REF!</definedName>
    <definedName name="AA" localSheetId="16">#REF!</definedName>
    <definedName name="AA" localSheetId="15">#REF!</definedName>
    <definedName name="AA" localSheetId="25">#REF!</definedName>
    <definedName name="AA" localSheetId="13">#REF!</definedName>
    <definedName name="AA" localSheetId="12">#REF!</definedName>
    <definedName name="AA" localSheetId="11">#REF!</definedName>
    <definedName name="AA" localSheetId="14">#REF!</definedName>
    <definedName name="AA">#REF!</definedName>
    <definedName name="AAA" localSheetId="7">#REF!</definedName>
    <definedName name="AAA" localSheetId="8">#REF!</definedName>
    <definedName name="AAA" localSheetId="9">#REF!</definedName>
    <definedName name="AAA" localSheetId="10">#REF!</definedName>
    <definedName name="AAA" localSheetId="36">#REF!</definedName>
    <definedName name="AAA" localSheetId="4">#REF!</definedName>
    <definedName name="AAA" localSheetId="5">#REF!</definedName>
    <definedName name="AAA" localSheetId="6">#REF!</definedName>
    <definedName name="AAA" localSheetId="16">#REF!</definedName>
    <definedName name="AAA" localSheetId="15">#REF!</definedName>
    <definedName name="AAA" localSheetId="25">#REF!</definedName>
    <definedName name="AAA" localSheetId="13">#REF!</definedName>
    <definedName name="AAA" localSheetId="12">#REF!</definedName>
    <definedName name="AAA" localSheetId="11">#REF!</definedName>
    <definedName name="AAA" localSheetId="14">#REF!</definedName>
    <definedName name="AAA">#REF!</definedName>
    <definedName name="AAAA" localSheetId="36">'DUCATO MINIBUS'!AAAA</definedName>
    <definedName name="AAAA" localSheetId="4">'FIAT PANDA VAN'!AAAA</definedName>
    <definedName name="AAAA" localSheetId="6">'FIORINO_E6 ΣΥΜΒ_ΑΣΥΜΒ ΚΩΔ. '!AAAA</definedName>
    <definedName name="AAAA" localSheetId="16">'FULLBACK DOUBLE CAB'!AAAA</definedName>
    <definedName name="AAAA" localSheetId="15">'FULLBACK EXTENDED CAB'!AAAA</definedName>
    <definedName name="AAAA" localSheetId="13">'TALENTO COMBI'!AAAA</definedName>
    <definedName name="AAAA" localSheetId="12">'TALENTO VAN'!AAAA</definedName>
    <definedName name="AAAA" localSheetId="11">'ΣΥΜΒΑΤΟΙΑΣΥΜΒΑΤΟΙ DOBLO Ε6'!AAAA</definedName>
    <definedName name="AAAA" localSheetId="14">'ΣΥΜΒΑΤΟΙΑΣΥΜΒΑΤΟΙ TALENTO Ε6'!AAAA</definedName>
    <definedName name="AAAA">[0]!AAAA</definedName>
    <definedName name="aaaaaaa" localSheetId="7">#REF!</definedName>
    <definedName name="aaaaaaa" localSheetId="8">#REF!</definedName>
    <definedName name="aaaaaaa" localSheetId="9">#REF!</definedName>
    <definedName name="aaaaaaa" localSheetId="10">#REF!</definedName>
    <definedName name="aaaaaaa" localSheetId="36">#REF!</definedName>
    <definedName name="aaaaaaa" localSheetId="4">#REF!</definedName>
    <definedName name="aaaaaaa" localSheetId="5">#REF!</definedName>
    <definedName name="aaaaaaa" localSheetId="6">#REF!</definedName>
    <definedName name="aaaaaaa" localSheetId="16">#REF!</definedName>
    <definedName name="aaaaaaa" localSheetId="15">#REF!</definedName>
    <definedName name="aaaaaaa" localSheetId="25">#REF!</definedName>
    <definedName name="aaaaaaa" localSheetId="13">#REF!</definedName>
    <definedName name="aaaaaaa" localSheetId="12">#REF!</definedName>
    <definedName name="aaaaaaa" localSheetId="11">#REF!</definedName>
    <definedName name="aaaaaaa" localSheetId="14">#REF!</definedName>
    <definedName name="aaaaaaa">#REF!</definedName>
    <definedName name="aaaaaaaa" localSheetId="7">#REF!</definedName>
    <definedName name="aaaaaaaa" localSheetId="8">#REF!</definedName>
    <definedName name="aaaaaaaa" localSheetId="9">#REF!</definedName>
    <definedName name="aaaaaaaa" localSheetId="10">#REF!</definedName>
    <definedName name="aaaaaaaa" localSheetId="36">#REF!</definedName>
    <definedName name="aaaaaaaa" localSheetId="4">#REF!</definedName>
    <definedName name="aaaaaaaa" localSheetId="5">#REF!</definedName>
    <definedName name="aaaaaaaa" localSheetId="6">#REF!</definedName>
    <definedName name="aaaaaaaa" localSheetId="16">#REF!</definedName>
    <definedName name="aaaaaaaa" localSheetId="15">#REF!</definedName>
    <definedName name="aaaaaaaa" localSheetId="25">#REF!</definedName>
    <definedName name="aaaaaaaa" localSheetId="13">#REF!</definedName>
    <definedName name="aaaaaaaa" localSheetId="12">#REF!</definedName>
    <definedName name="aaaaaaaa" localSheetId="11">#REF!</definedName>
    <definedName name="aaaaaaaa" localSheetId="14">#REF!</definedName>
    <definedName name="aaaaaaaa">#REF!</definedName>
    <definedName name="aaaaaaaaaa" localSheetId="7">#REF!</definedName>
    <definedName name="aaaaaaaaaa" localSheetId="8">#REF!</definedName>
    <definedName name="aaaaaaaaaa" localSheetId="9">#REF!</definedName>
    <definedName name="aaaaaaaaaa" localSheetId="10">#REF!</definedName>
    <definedName name="aaaaaaaaaa" localSheetId="36">#REF!</definedName>
    <definedName name="aaaaaaaaaa" localSheetId="4">#REF!</definedName>
    <definedName name="aaaaaaaaaa" localSheetId="5">#REF!</definedName>
    <definedName name="aaaaaaaaaa" localSheetId="6">#REF!</definedName>
    <definedName name="aaaaaaaaaa" localSheetId="16">#REF!</definedName>
    <definedName name="aaaaaaaaaa" localSheetId="15">#REF!</definedName>
    <definedName name="aaaaaaaaaa" localSheetId="25">#REF!</definedName>
    <definedName name="aaaaaaaaaa" localSheetId="13">#REF!</definedName>
    <definedName name="aaaaaaaaaa" localSheetId="12">#REF!</definedName>
    <definedName name="aaaaaaaaaa" localSheetId="11">#REF!</definedName>
    <definedName name="aaaaaaaaaa" localSheetId="14">#REF!</definedName>
    <definedName name="aaaaaaaaaa">#REF!</definedName>
    <definedName name="aaaaaaaaaaaaaa" localSheetId="7">#REF!</definedName>
    <definedName name="aaaaaaaaaaaaaa" localSheetId="8">#REF!</definedName>
    <definedName name="aaaaaaaaaaaaaa" localSheetId="9">#REF!</definedName>
    <definedName name="aaaaaaaaaaaaaa" localSheetId="10">#REF!</definedName>
    <definedName name="aaaaaaaaaaaaaa" localSheetId="36">#REF!</definedName>
    <definedName name="aaaaaaaaaaaaaa" localSheetId="4">#REF!</definedName>
    <definedName name="aaaaaaaaaaaaaa" localSheetId="5">#REF!</definedName>
    <definedName name="aaaaaaaaaaaaaa" localSheetId="6">#REF!</definedName>
    <definedName name="aaaaaaaaaaaaaa" localSheetId="16">#REF!</definedName>
    <definedName name="aaaaaaaaaaaaaa" localSheetId="15">#REF!</definedName>
    <definedName name="aaaaaaaaaaaaaa" localSheetId="25">#REF!</definedName>
    <definedName name="aaaaaaaaaaaaaa" localSheetId="13">#REF!</definedName>
    <definedName name="aaaaaaaaaaaaaa" localSheetId="12">#REF!</definedName>
    <definedName name="aaaaaaaaaaaaaa" localSheetId="11">#REF!</definedName>
    <definedName name="aaaaaaaaaaaaaa" localSheetId="14">#REF!</definedName>
    <definedName name="aaaaaaaaaaaaaa">#REF!</definedName>
    <definedName name="aaaaaaaaaaaaaaaa" localSheetId="7">"AL  "&amp;INDEX([8]Ref!Mesi,MONTH([8]!Data),2)&amp;"/"&amp;MONTH([8]!Data)&amp;"/"&amp;[8]!Anno</definedName>
    <definedName name="aaaaaaaaaaaaaaaa" localSheetId="8">"AL  "&amp;INDEX([8]Ref!Mesi,MONTH([8]!Data),2)&amp;"/"&amp;MONTH([8]!Data)&amp;"/"&amp;[8]!Anno</definedName>
    <definedName name="aaaaaaaaaaaaaaaa" localSheetId="9">"AL  "&amp;INDEX([8]Ref!Mesi,MONTH([8]!Data),2)&amp;"/"&amp;MONTH([8]!Data)&amp;"/"&amp;[8]!Anno</definedName>
    <definedName name="aaaaaaaaaaaaaaaa" localSheetId="10">"AL  "&amp;INDEX([8]Ref!Mesi,MONTH([8]!Data),2)&amp;"/"&amp;MONTH([8]!Data)&amp;"/"&amp;[8]!Anno</definedName>
    <definedName name="aaaaaaaaaaaaaaaa" localSheetId="36">"AL  "&amp;INDEX([8]Ref!Mesi,MONTH([8]!Data),2)&amp;"/"&amp;MONTH([8]!Data)&amp;"/"&amp;[8]!Anno</definedName>
    <definedName name="aaaaaaaaaaaaaaaa" localSheetId="4">"AL  "&amp;INDEX([8]Ref!Mesi,MONTH([8]!Data),2)&amp;"/"&amp;MONTH([8]!Data)&amp;"/"&amp;[8]!Anno</definedName>
    <definedName name="aaaaaaaaaaaaaaaa" localSheetId="5">"AL  "&amp;INDEX([8]Ref!Mesi,MONTH([8]!Data),2)&amp;"/"&amp;MONTH([8]!Data)&amp;"/"&amp;[8]!Anno</definedName>
    <definedName name="aaaaaaaaaaaaaaaa" localSheetId="6">"AL  "&amp;INDEX([8]Ref!Mesi,MONTH([8]!Data),2)&amp;"/"&amp;MONTH([8]!Data)&amp;"/"&amp;[8]!Anno</definedName>
    <definedName name="aaaaaaaaaaaaaaaa" localSheetId="16">"AL  "&amp;INDEX([8]Ref!Mesi,MONTH([8]!Data),2)&amp;"/"&amp;MONTH([8]!Data)&amp;"/"&amp;[8]!Anno</definedName>
    <definedName name="aaaaaaaaaaaaaaaa" localSheetId="15">"AL  "&amp;INDEX([8]Ref!Mesi,MONTH([8]!Data),2)&amp;"/"&amp;MONTH([8]!Data)&amp;"/"&amp;[8]!Anno</definedName>
    <definedName name="aaaaaaaaaaaaaaaa" localSheetId="25">"AL  "&amp;INDEX([8]Ref!Mesi,MONTH([8]!Data),2)&amp;"/"&amp;MONTH([8]!Data)&amp;"/"&amp;[8]!Anno</definedName>
    <definedName name="aaaaaaaaaaaaaaaa" localSheetId="13">"AL  "&amp;INDEX([8]Ref!Mesi,MONTH([8]!Data),2)&amp;"/"&amp;MONTH([8]!Data)&amp;"/"&amp;[8]!Anno</definedName>
    <definedName name="aaaaaaaaaaaaaaaa" localSheetId="12">"AL  "&amp;INDEX([8]Ref!Mesi,MONTH([8]!Data),2)&amp;"/"&amp;MONTH([8]!Data)&amp;"/"&amp;[8]!Anno</definedName>
    <definedName name="aaaaaaaaaaaaaaaa" localSheetId="11">"AL  "&amp;INDEX([8]Ref!Mesi,MONTH([8]!Data),2)&amp;"/"&amp;MONTH([8]!Data)&amp;"/"&amp;[8]!Anno</definedName>
    <definedName name="aaaaaaaaaaaaaaaa" localSheetId="14">"AL  "&amp;INDEX([8]Ref!Mesi,MONTH([8]!Data),2)&amp;"/"&amp;MONTH([8]!Data)&amp;"/"&amp;[8]!Anno</definedName>
    <definedName name="aaaaaaaaaaaaaaaa">"AL  "&amp;INDEX([8]Ref!Mesi,MONTH([8]!Data),2)&amp;"/"&amp;MONTH([8]!Data)&amp;"/"&amp;[8]!Anno</definedName>
    <definedName name="AABenchMarkValue" localSheetId="7">#REF!</definedName>
    <definedName name="AABenchMarkValue" localSheetId="8">#REF!</definedName>
    <definedName name="AABenchMarkValue" localSheetId="9">#REF!</definedName>
    <definedName name="AABenchMarkValue" localSheetId="10">#REF!</definedName>
    <definedName name="AABenchMarkValue" localSheetId="36">#REF!</definedName>
    <definedName name="AABenchMarkValue" localSheetId="4">#REF!</definedName>
    <definedName name="AABenchMarkValue" localSheetId="5">#REF!</definedName>
    <definedName name="AABenchMarkValue" localSheetId="6">#REF!</definedName>
    <definedName name="AABenchMarkValue" localSheetId="16">#REF!</definedName>
    <definedName name="AABenchMarkValue" localSheetId="15">#REF!</definedName>
    <definedName name="AABenchMarkValue" localSheetId="25">#REF!</definedName>
    <definedName name="AABenchMarkValue" localSheetId="13">#REF!</definedName>
    <definedName name="AABenchMarkValue" localSheetId="12">#REF!</definedName>
    <definedName name="AABenchMarkValue" localSheetId="11">#REF!</definedName>
    <definedName name="AABenchMarkValue" localSheetId="14">#REF!</definedName>
    <definedName name="AABenchMarkValue">#REF!</definedName>
    <definedName name="AAValues" localSheetId="7">#REF!</definedName>
    <definedName name="AAValues" localSheetId="8">#REF!</definedName>
    <definedName name="AAValues" localSheetId="9">#REF!</definedName>
    <definedName name="AAValues" localSheetId="10">#REF!</definedName>
    <definedName name="AAValues" localSheetId="36">#REF!</definedName>
    <definedName name="AAValues" localSheetId="4">#REF!</definedName>
    <definedName name="AAValues" localSheetId="5">#REF!</definedName>
    <definedName name="AAValues" localSheetId="6">#REF!</definedName>
    <definedName name="AAValues" localSheetId="16">#REF!</definedName>
    <definedName name="AAValues" localSheetId="15">#REF!</definedName>
    <definedName name="AAValues" localSheetId="25">#REF!</definedName>
    <definedName name="AAValues" localSheetId="13">#REF!</definedName>
    <definedName name="AAValues" localSheetId="12">#REF!</definedName>
    <definedName name="AAValues" localSheetId="11">#REF!</definedName>
    <definedName name="AAValues" localSheetId="14">#REF!</definedName>
    <definedName name="AAValues">#REF!</definedName>
    <definedName name="abc">[9]ALTRI!$A$1:$R$46</definedName>
    <definedName name="ACC">[6]ULYSSE!$B$2</definedName>
    <definedName name="ACQ" localSheetId="7">#REF!</definedName>
    <definedName name="ACQ" localSheetId="8">#REF!</definedName>
    <definedName name="ACQ" localSheetId="9">#REF!</definedName>
    <definedName name="ACQ" localSheetId="10">#REF!</definedName>
    <definedName name="ACQ" localSheetId="36">#REF!</definedName>
    <definedName name="ACQ" localSheetId="4">#REF!</definedName>
    <definedName name="ACQ" localSheetId="5">#REF!</definedName>
    <definedName name="ACQ" localSheetId="6">#REF!</definedName>
    <definedName name="ACQ" localSheetId="16">#REF!</definedName>
    <definedName name="ACQ" localSheetId="15">#REF!</definedName>
    <definedName name="ACQ" localSheetId="25">#REF!</definedName>
    <definedName name="ACQ" localSheetId="13">#REF!</definedName>
    <definedName name="ACQ" localSheetId="12">#REF!</definedName>
    <definedName name="ACQ" localSheetId="11">#REF!</definedName>
    <definedName name="ACQ" localSheetId="14">#REF!</definedName>
    <definedName name="ACQ">#REF!</definedName>
    <definedName name="ACQ." localSheetId="7">[10]TABELLA!#REF!</definedName>
    <definedName name="ACQ." localSheetId="8">[10]TABELLA!#REF!</definedName>
    <definedName name="ACQ." localSheetId="9">[10]TABELLA!#REF!</definedName>
    <definedName name="ACQ." localSheetId="10">[10]TABELLA!#REF!</definedName>
    <definedName name="ACQ." localSheetId="36">[10]TABELLA!#REF!</definedName>
    <definedName name="ACQ." localSheetId="4">[10]TABELLA!#REF!</definedName>
    <definedName name="ACQ." localSheetId="5">[10]TABELLA!#REF!</definedName>
    <definedName name="ACQ." localSheetId="6">[10]TABELLA!#REF!</definedName>
    <definedName name="ACQ." localSheetId="16">[10]TABELLA!#REF!</definedName>
    <definedName name="ACQ." localSheetId="15">[10]TABELLA!#REF!</definedName>
    <definedName name="ACQ." localSheetId="25">[10]TABELLA!#REF!</definedName>
    <definedName name="ACQ." localSheetId="13">[10]TABELLA!#REF!</definedName>
    <definedName name="ACQ." localSheetId="12">[10]TABELLA!#REF!</definedName>
    <definedName name="ACQ." localSheetId="11">[10]TABELLA!#REF!</definedName>
    <definedName name="ACQ." localSheetId="14">[10]TABELLA!#REF!</definedName>
    <definedName name="ACQ.">[10]TABELLA!#REF!</definedName>
    <definedName name="actimp" localSheetId="7">#REF!</definedName>
    <definedName name="actimp" localSheetId="8">#REF!</definedName>
    <definedName name="actimp" localSheetId="9">#REF!</definedName>
    <definedName name="actimp" localSheetId="10">#REF!</definedName>
    <definedName name="actimp" localSheetId="36">#REF!</definedName>
    <definedName name="actimp" localSheetId="4">#REF!</definedName>
    <definedName name="actimp" localSheetId="5">#REF!</definedName>
    <definedName name="actimp" localSheetId="6">#REF!</definedName>
    <definedName name="actimp" localSheetId="16">#REF!</definedName>
    <definedName name="actimp" localSheetId="15">#REF!</definedName>
    <definedName name="actimp" localSheetId="25">#REF!</definedName>
    <definedName name="actimp" localSheetId="13">#REF!</definedName>
    <definedName name="actimp" localSheetId="12">#REF!</definedName>
    <definedName name="actimp" localSheetId="11">#REF!</definedName>
    <definedName name="actimp" localSheetId="14">#REF!</definedName>
    <definedName name="actimp">#REF!</definedName>
    <definedName name="actlocal" localSheetId="7">#REF!</definedName>
    <definedName name="actlocal" localSheetId="8">#REF!</definedName>
    <definedName name="actlocal" localSheetId="9">#REF!</definedName>
    <definedName name="actlocal" localSheetId="10">#REF!</definedName>
    <definedName name="actlocal" localSheetId="36">#REF!</definedName>
    <definedName name="actlocal" localSheetId="4">#REF!</definedName>
    <definedName name="actlocal" localSheetId="5">#REF!</definedName>
    <definedName name="actlocal" localSheetId="6">#REF!</definedName>
    <definedName name="actlocal" localSheetId="16">#REF!</definedName>
    <definedName name="actlocal" localSheetId="15">#REF!</definedName>
    <definedName name="actlocal" localSheetId="25">#REF!</definedName>
    <definedName name="actlocal" localSheetId="13">#REF!</definedName>
    <definedName name="actlocal" localSheetId="12">#REF!</definedName>
    <definedName name="actlocal" localSheetId="11">#REF!</definedName>
    <definedName name="actlocal" localSheetId="14">#REF!</definedName>
    <definedName name="actlocal">#REF!</definedName>
    <definedName name="AD" localSheetId="7">#REF!</definedName>
    <definedName name="AD" localSheetId="8">#REF!</definedName>
    <definedName name="AD" localSheetId="9">#REF!</definedName>
    <definedName name="AD" localSheetId="10">#REF!</definedName>
    <definedName name="AD" localSheetId="36">#REF!</definedName>
    <definedName name="AD" localSheetId="4">#REF!</definedName>
    <definedName name="AD" localSheetId="5">#REF!</definedName>
    <definedName name="AD" localSheetId="6">#REF!</definedName>
    <definedName name="AD" localSheetId="16">#REF!</definedName>
    <definedName name="AD" localSheetId="15">#REF!</definedName>
    <definedName name="AD" localSheetId="25">#REF!</definedName>
    <definedName name="AD" localSheetId="13">#REF!</definedName>
    <definedName name="AD" localSheetId="12">#REF!</definedName>
    <definedName name="AD" localSheetId="11">#REF!</definedName>
    <definedName name="AD" localSheetId="14">#REF!</definedName>
    <definedName name="AD">#REF!</definedName>
    <definedName name="agg">[1]Copertina!$A$1</definedName>
    <definedName name="AGGIORNAMENTO" localSheetId="7">#REF!</definedName>
    <definedName name="AGGIORNAMENTO" localSheetId="8">#REF!</definedName>
    <definedName name="AGGIORNAMENTO" localSheetId="9">#REF!</definedName>
    <definedName name="AGGIORNAMENTO" localSheetId="10">#REF!</definedName>
    <definedName name="AGGIORNAMENTO" localSheetId="36">#REF!</definedName>
    <definedName name="AGGIORNAMENTO" localSheetId="4">#REF!</definedName>
    <definedName name="AGGIORNAMENTO" localSheetId="5">#REF!</definedName>
    <definedName name="AGGIORNAMENTO" localSheetId="6">#REF!</definedName>
    <definedName name="AGGIORNAMENTO" localSheetId="16">#REF!</definedName>
    <definedName name="AGGIORNAMENTO" localSheetId="15">#REF!</definedName>
    <definedName name="AGGIORNAMENTO" localSheetId="25">#REF!</definedName>
    <definedName name="AGGIORNAMENTO" localSheetId="13">#REF!</definedName>
    <definedName name="AGGIORNAMENTO" localSheetId="12">#REF!</definedName>
    <definedName name="AGGIORNAMENTO" localSheetId="11">#REF!</definedName>
    <definedName name="AGGIORNAMENTO" localSheetId="14">#REF!</definedName>
    <definedName name="AGGIORNAMENTO">#REF!</definedName>
    <definedName name="AGO" localSheetId="7">#REF!</definedName>
    <definedName name="AGO" localSheetId="8">#REF!</definedName>
    <definedName name="AGO" localSheetId="9">#REF!</definedName>
    <definedName name="AGO" localSheetId="10">#REF!</definedName>
    <definedName name="AGO" localSheetId="36">#REF!</definedName>
    <definedName name="AGO" localSheetId="4">#REF!</definedName>
    <definedName name="AGO" localSheetId="5">#REF!</definedName>
    <definedName name="AGO" localSheetId="6">#REF!</definedName>
    <definedName name="AGO" localSheetId="16">#REF!</definedName>
    <definedName name="AGO" localSheetId="15">#REF!</definedName>
    <definedName name="AGO" localSheetId="25">#REF!</definedName>
    <definedName name="AGO" localSheetId="13">#REF!</definedName>
    <definedName name="AGO" localSheetId="12">#REF!</definedName>
    <definedName name="AGO" localSheetId="11">#REF!</definedName>
    <definedName name="AGO" localSheetId="14">#REF!</definedName>
    <definedName name="AGO">#REF!</definedName>
    <definedName name="ALFA14562001" localSheetId="7">'[7]PO 2002 Dettaglio 843'!#REF!</definedName>
    <definedName name="ALFA14562001" localSheetId="8">'[7]PO 2002 Dettaglio 843'!#REF!</definedName>
    <definedName name="ALFA14562001" localSheetId="9">'[7]PO 2002 Dettaglio 843'!#REF!</definedName>
    <definedName name="ALFA14562001" localSheetId="10">'[7]PO 2002 Dettaglio 843'!#REF!</definedName>
    <definedName name="ALFA14562001" localSheetId="36">'[7]PO 2002 Dettaglio 843'!#REF!</definedName>
    <definedName name="ALFA14562001" localSheetId="4">'[7]PO 2002 Dettaglio 843'!#REF!</definedName>
    <definedName name="ALFA14562001" localSheetId="5">'[7]PO 2002 Dettaglio 843'!#REF!</definedName>
    <definedName name="ALFA14562001" localSheetId="6">'[7]PO 2002 Dettaglio 843'!#REF!</definedName>
    <definedName name="ALFA14562001" localSheetId="16">'[7]PO 2002 Dettaglio 843'!#REF!</definedName>
    <definedName name="ALFA14562001" localSheetId="15">'[7]PO 2002 Dettaglio 843'!#REF!</definedName>
    <definedName name="ALFA14562001" localSheetId="25">'[7]PO 2002 Dettaglio 843'!#REF!</definedName>
    <definedName name="ALFA14562001" localSheetId="13">'[7]PO 2002 Dettaglio 843'!#REF!</definedName>
    <definedName name="ALFA14562001" localSheetId="12">'[7]PO 2002 Dettaglio 843'!#REF!</definedName>
    <definedName name="ALFA14562001" localSheetId="11">'[7]PO 2002 Dettaglio 843'!#REF!</definedName>
    <definedName name="ALFA14562001" localSheetId="14">'[7]PO 2002 Dettaglio 843'!#REF!</definedName>
    <definedName name="ALFA14562001">'[7]PO 2002 Dettaglio 843'!#REF!</definedName>
    <definedName name="ALFA14563" localSheetId="7">'[7]PO 2002 Dettaglio 843'!#REF!</definedName>
    <definedName name="ALFA14563" localSheetId="8">'[7]PO 2002 Dettaglio 843'!#REF!</definedName>
    <definedName name="ALFA14563" localSheetId="9">'[7]PO 2002 Dettaglio 843'!#REF!</definedName>
    <definedName name="ALFA14563" localSheetId="10">'[7]PO 2002 Dettaglio 843'!#REF!</definedName>
    <definedName name="ALFA14563" localSheetId="36">'[7]PO 2002 Dettaglio 843'!#REF!</definedName>
    <definedName name="ALFA14563" localSheetId="4">'[7]PO 2002 Dettaglio 843'!#REF!</definedName>
    <definedName name="ALFA14563" localSheetId="5">'[7]PO 2002 Dettaglio 843'!#REF!</definedName>
    <definedName name="ALFA14563" localSheetId="6">'[7]PO 2002 Dettaglio 843'!#REF!</definedName>
    <definedName name="ALFA14563" localSheetId="16">'[7]PO 2002 Dettaglio 843'!#REF!</definedName>
    <definedName name="ALFA14563" localSheetId="15">'[7]PO 2002 Dettaglio 843'!#REF!</definedName>
    <definedName name="ALFA14563" localSheetId="25">'[7]PO 2002 Dettaglio 843'!#REF!</definedName>
    <definedName name="ALFA14563" localSheetId="13">'[7]PO 2002 Dettaglio 843'!#REF!</definedName>
    <definedName name="ALFA14563" localSheetId="12">'[7]PO 2002 Dettaglio 843'!#REF!</definedName>
    <definedName name="ALFA14563" localSheetId="11">'[7]PO 2002 Dettaglio 843'!#REF!</definedName>
    <definedName name="ALFA14563" localSheetId="14">'[7]PO 2002 Dettaglio 843'!#REF!</definedName>
    <definedName name="ALFA14563">'[7]PO 2002 Dettaglio 843'!#REF!</definedName>
    <definedName name="ALFA152001" localSheetId="7">'[7]PO 2002 Dettaglio 843'!#REF!</definedName>
    <definedName name="ALFA152001" localSheetId="8">'[7]PO 2002 Dettaglio 843'!#REF!</definedName>
    <definedName name="ALFA152001" localSheetId="9">'[7]PO 2002 Dettaglio 843'!#REF!</definedName>
    <definedName name="ALFA152001" localSheetId="10">'[7]PO 2002 Dettaglio 843'!#REF!</definedName>
    <definedName name="ALFA152001" localSheetId="36">'[7]PO 2002 Dettaglio 843'!#REF!</definedName>
    <definedName name="ALFA152001" localSheetId="4">'[7]PO 2002 Dettaglio 843'!#REF!</definedName>
    <definedName name="ALFA152001" localSheetId="5">'[7]PO 2002 Dettaglio 843'!#REF!</definedName>
    <definedName name="ALFA152001" localSheetId="6">'[7]PO 2002 Dettaglio 843'!#REF!</definedName>
    <definedName name="ALFA152001" localSheetId="16">'[7]PO 2002 Dettaglio 843'!#REF!</definedName>
    <definedName name="ALFA152001" localSheetId="15">'[7]PO 2002 Dettaglio 843'!#REF!</definedName>
    <definedName name="ALFA152001" localSheetId="25">'[7]PO 2002 Dettaglio 843'!#REF!</definedName>
    <definedName name="ALFA152001" localSheetId="13">'[7]PO 2002 Dettaglio 843'!#REF!</definedName>
    <definedName name="ALFA152001" localSheetId="12">'[7]PO 2002 Dettaglio 843'!#REF!</definedName>
    <definedName name="ALFA152001" localSheetId="11">'[7]PO 2002 Dettaglio 843'!#REF!</definedName>
    <definedName name="ALFA152001" localSheetId="14">'[7]PO 2002 Dettaglio 843'!#REF!</definedName>
    <definedName name="ALFA152001">'[7]PO 2002 Dettaglio 843'!#REF!</definedName>
    <definedName name="ALFA1562001" localSheetId="7">#REF!</definedName>
    <definedName name="ALFA1562001" localSheetId="8">#REF!</definedName>
    <definedName name="ALFA1562001" localSheetId="9">#REF!</definedName>
    <definedName name="ALFA1562001" localSheetId="10">#REF!</definedName>
    <definedName name="ALFA1562001" localSheetId="36">#REF!</definedName>
    <definedName name="ALFA1562001" localSheetId="4">#REF!</definedName>
    <definedName name="ALFA1562001" localSheetId="5">#REF!</definedName>
    <definedName name="ALFA1562001" localSheetId="6">#REF!</definedName>
    <definedName name="ALFA1562001" localSheetId="16">#REF!</definedName>
    <definedName name="ALFA1562001" localSheetId="15">#REF!</definedName>
    <definedName name="ALFA1562001" localSheetId="25">#REF!</definedName>
    <definedName name="ALFA1562001" localSheetId="13">#REF!</definedName>
    <definedName name="ALFA1562001" localSheetId="12">#REF!</definedName>
    <definedName name="ALFA1562001" localSheetId="11">#REF!</definedName>
    <definedName name="ALFA1562001" localSheetId="14">#REF!</definedName>
    <definedName name="ALFA1562001">#REF!</definedName>
    <definedName name="ALFA1563" localSheetId="7">'[7]PO 2002 Dettaglio 843'!#REF!</definedName>
    <definedName name="ALFA1563" localSheetId="8">'[7]PO 2002 Dettaglio 843'!#REF!</definedName>
    <definedName name="ALFA1563" localSheetId="9">'[7]PO 2002 Dettaglio 843'!#REF!</definedName>
    <definedName name="ALFA1563" localSheetId="10">'[7]PO 2002 Dettaglio 843'!#REF!</definedName>
    <definedName name="ALFA1563" localSheetId="36">'[7]PO 2002 Dettaglio 843'!#REF!</definedName>
    <definedName name="ALFA1563" localSheetId="4">'[7]PO 2002 Dettaglio 843'!#REF!</definedName>
    <definedName name="ALFA1563" localSheetId="5">'[7]PO 2002 Dettaglio 843'!#REF!</definedName>
    <definedName name="ALFA1563" localSheetId="6">'[7]PO 2002 Dettaglio 843'!#REF!</definedName>
    <definedName name="ALFA1563" localSheetId="16">'[7]PO 2002 Dettaglio 843'!#REF!</definedName>
    <definedName name="ALFA1563" localSheetId="15">'[7]PO 2002 Dettaglio 843'!#REF!</definedName>
    <definedName name="ALFA1563" localSheetId="25">'[7]PO 2002 Dettaglio 843'!#REF!</definedName>
    <definedName name="ALFA1563" localSheetId="13">'[7]PO 2002 Dettaglio 843'!#REF!</definedName>
    <definedName name="ALFA1563" localSheetId="12">'[7]PO 2002 Dettaglio 843'!#REF!</definedName>
    <definedName name="ALFA1563" localSheetId="11">'[7]PO 2002 Dettaglio 843'!#REF!</definedName>
    <definedName name="ALFA1563" localSheetId="14">'[7]PO 2002 Dettaglio 843'!#REF!</definedName>
    <definedName name="ALFA1563">'[7]PO 2002 Dettaglio 843'!#REF!</definedName>
    <definedName name="ALFA1662001" localSheetId="7">'[7]PO 2002 Dettaglio 843'!#REF!</definedName>
    <definedName name="ALFA1662001" localSheetId="8">'[7]PO 2002 Dettaglio 843'!#REF!</definedName>
    <definedName name="ALFA1662001" localSheetId="9">'[7]PO 2002 Dettaglio 843'!#REF!</definedName>
    <definedName name="ALFA1662001" localSheetId="10">'[7]PO 2002 Dettaglio 843'!#REF!</definedName>
    <definedName name="ALFA1662001" localSheetId="36">'[7]PO 2002 Dettaglio 843'!#REF!</definedName>
    <definedName name="ALFA1662001" localSheetId="4">'[7]PO 2002 Dettaglio 843'!#REF!</definedName>
    <definedName name="ALFA1662001" localSheetId="5">'[7]PO 2002 Dettaglio 843'!#REF!</definedName>
    <definedName name="ALFA1662001" localSheetId="6">'[7]PO 2002 Dettaglio 843'!#REF!</definedName>
    <definedName name="ALFA1662001" localSheetId="16">'[7]PO 2002 Dettaglio 843'!#REF!</definedName>
    <definedName name="ALFA1662001" localSheetId="15">'[7]PO 2002 Dettaglio 843'!#REF!</definedName>
    <definedName name="ALFA1662001" localSheetId="25">'[7]PO 2002 Dettaglio 843'!#REF!</definedName>
    <definedName name="ALFA1662001" localSheetId="13">'[7]PO 2002 Dettaglio 843'!#REF!</definedName>
    <definedName name="ALFA1662001" localSheetId="12">'[7]PO 2002 Dettaglio 843'!#REF!</definedName>
    <definedName name="ALFA1662001" localSheetId="11">'[7]PO 2002 Dettaglio 843'!#REF!</definedName>
    <definedName name="ALFA1662001" localSheetId="14">'[7]PO 2002 Dettaglio 843'!#REF!</definedName>
    <definedName name="ALFA1662001">'[7]PO 2002 Dettaglio 843'!#REF!</definedName>
    <definedName name="ALFA1663" localSheetId="7">'[7]PO 2002 Dettaglio 843'!#REF!</definedName>
    <definedName name="ALFA1663" localSheetId="8">'[7]PO 2002 Dettaglio 843'!#REF!</definedName>
    <definedName name="ALFA1663" localSheetId="9">'[7]PO 2002 Dettaglio 843'!#REF!</definedName>
    <definedName name="ALFA1663" localSheetId="10">'[7]PO 2002 Dettaglio 843'!#REF!</definedName>
    <definedName name="ALFA1663" localSheetId="36">'[7]PO 2002 Dettaglio 843'!#REF!</definedName>
    <definedName name="ALFA1663" localSheetId="4">'[7]PO 2002 Dettaglio 843'!#REF!</definedName>
    <definedName name="ALFA1663" localSheetId="5">'[7]PO 2002 Dettaglio 843'!#REF!</definedName>
    <definedName name="ALFA1663" localSheetId="6">'[7]PO 2002 Dettaglio 843'!#REF!</definedName>
    <definedName name="ALFA1663" localSheetId="16">'[7]PO 2002 Dettaglio 843'!#REF!</definedName>
    <definedName name="ALFA1663" localSheetId="15">'[7]PO 2002 Dettaglio 843'!#REF!</definedName>
    <definedName name="ALFA1663" localSheetId="25">'[7]PO 2002 Dettaglio 843'!#REF!</definedName>
    <definedName name="ALFA1663" localSheetId="13">'[7]PO 2002 Dettaglio 843'!#REF!</definedName>
    <definedName name="ALFA1663" localSheetId="12">'[7]PO 2002 Dettaglio 843'!#REF!</definedName>
    <definedName name="ALFA1663" localSheetId="11">'[7]PO 2002 Dettaglio 843'!#REF!</definedName>
    <definedName name="ALFA1663" localSheetId="14">'[7]PO 2002 Dettaglio 843'!#REF!</definedName>
    <definedName name="ALFA1663">'[7]PO 2002 Dettaglio 843'!#REF!</definedName>
    <definedName name="ALFAC2001" localSheetId="7">'[7]PO 2002 Dettaglio 843'!#REF!</definedName>
    <definedName name="ALFAC2001" localSheetId="8">'[7]PO 2002 Dettaglio 843'!#REF!</definedName>
    <definedName name="ALFAC2001" localSheetId="9">'[7]PO 2002 Dettaglio 843'!#REF!</definedName>
    <definedName name="ALFAC2001" localSheetId="10">'[7]PO 2002 Dettaglio 843'!#REF!</definedName>
    <definedName name="ALFAC2001" localSheetId="36">'[7]PO 2002 Dettaglio 843'!#REF!</definedName>
    <definedName name="ALFAC2001" localSheetId="4">'[7]PO 2002 Dettaglio 843'!#REF!</definedName>
    <definedName name="ALFAC2001" localSheetId="5">'[7]PO 2002 Dettaglio 843'!#REF!</definedName>
    <definedName name="ALFAC2001" localSheetId="6">'[7]PO 2002 Dettaglio 843'!#REF!</definedName>
    <definedName name="ALFAC2001" localSheetId="16">'[7]PO 2002 Dettaglio 843'!#REF!</definedName>
    <definedName name="ALFAC2001" localSheetId="15">'[7]PO 2002 Dettaglio 843'!#REF!</definedName>
    <definedName name="ALFAC2001" localSheetId="25">'[7]PO 2002 Dettaglio 843'!#REF!</definedName>
    <definedName name="ALFAC2001" localSheetId="13">'[7]PO 2002 Dettaglio 843'!#REF!</definedName>
    <definedName name="ALFAC2001" localSheetId="12">'[7]PO 2002 Dettaglio 843'!#REF!</definedName>
    <definedName name="ALFAC2001" localSheetId="11">'[7]PO 2002 Dettaglio 843'!#REF!</definedName>
    <definedName name="ALFAC2001" localSheetId="14">'[7]PO 2002 Dettaglio 843'!#REF!</definedName>
    <definedName name="ALFAC2001">'[7]PO 2002 Dettaglio 843'!#REF!</definedName>
    <definedName name="ALFAC3" localSheetId="7">'[7]PO 2002 Dettaglio 843'!#REF!</definedName>
    <definedName name="ALFAC3" localSheetId="8">'[7]PO 2002 Dettaglio 843'!#REF!</definedName>
    <definedName name="ALFAC3" localSheetId="9">'[7]PO 2002 Dettaglio 843'!#REF!</definedName>
    <definedName name="ALFAC3" localSheetId="10">'[7]PO 2002 Dettaglio 843'!#REF!</definedName>
    <definedName name="ALFAC3" localSheetId="36">'[7]PO 2002 Dettaglio 843'!#REF!</definedName>
    <definedName name="ALFAC3" localSheetId="4">'[7]PO 2002 Dettaglio 843'!#REF!</definedName>
    <definedName name="ALFAC3" localSheetId="5">'[7]PO 2002 Dettaglio 843'!#REF!</definedName>
    <definedName name="ALFAC3" localSheetId="6">'[7]PO 2002 Dettaglio 843'!#REF!</definedName>
    <definedName name="ALFAC3" localSheetId="16">'[7]PO 2002 Dettaglio 843'!#REF!</definedName>
    <definedName name="ALFAC3" localSheetId="15">'[7]PO 2002 Dettaglio 843'!#REF!</definedName>
    <definedName name="ALFAC3" localSheetId="25">'[7]PO 2002 Dettaglio 843'!#REF!</definedName>
    <definedName name="ALFAC3" localSheetId="13">'[7]PO 2002 Dettaglio 843'!#REF!</definedName>
    <definedName name="ALFAC3" localSheetId="12">'[7]PO 2002 Dettaglio 843'!#REF!</definedName>
    <definedName name="ALFAC3" localSheetId="11">'[7]PO 2002 Dettaglio 843'!#REF!</definedName>
    <definedName name="ALFAC3" localSheetId="14">'[7]PO 2002 Dettaglio 843'!#REF!</definedName>
    <definedName name="ALFAC3">'[7]PO 2002 Dettaglio 843'!#REF!</definedName>
    <definedName name="ALT_PO">[11]Macro1!$A$1</definedName>
    <definedName name="ALTRE_OPERAZIONI_SALTUARIE_EFFETTUABILI_DALL__ESTERNO" localSheetId="7">#REF!</definedName>
    <definedName name="ALTRE_OPERAZIONI_SALTUARIE_EFFETTUABILI_DALL__ESTERNO" localSheetId="8">#REF!</definedName>
    <definedName name="ALTRE_OPERAZIONI_SALTUARIE_EFFETTUABILI_DALL__ESTERNO" localSheetId="9">#REF!</definedName>
    <definedName name="ALTRE_OPERAZIONI_SALTUARIE_EFFETTUABILI_DALL__ESTERNO" localSheetId="10">#REF!</definedName>
    <definedName name="ALTRE_OPERAZIONI_SALTUARIE_EFFETTUABILI_DALL__ESTERNO" localSheetId="36">#REF!</definedName>
    <definedName name="ALTRE_OPERAZIONI_SALTUARIE_EFFETTUABILI_DALL__ESTERNO" localSheetId="4">#REF!</definedName>
    <definedName name="ALTRE_OPERAZIONI_SALTUARIE_EFFETTUABILI_DALL__ESTERNO" localSheetId="5">#REF!</definedName>
    <definedName name="ALTRE_OPERAZIONI_SALTUARIE_EFFETTUABILI_DALL__ESTERNO" localSheetId="6">#REF!</definedName>
    <definedName name="ALTRE_OPERAZIONI_SALTUARIE_EFFETTUABILI_DALL__ESTERNO" localSheetId="16">#REF!</definedName>
    <definedName name="ALTRE_OPERAZIONI_SALTUARIE_EFFETTUABILI_DALL__ESTERNO" localSheetId="15">#REF!</definedName>
    <definedName name="ALTRE_OPERAZIONI_SALTUARIE_EFFETTUABILI_DALL__ESTERNO" localSheetId="25">#REF!</definedName>
    <definedName name="ALTRE_OPERAZIONI_SALTUARIE_EFFETTUABILI_DALL__ESTERNO" localSheetId="13">#REF!</definedName>
    <definedName name="ALTRE_OPERAZIONI_SALTUARIE_EFFETTUABILI_DALL__ESTERNO" localSheetId="12">#REF!</definedName>
    <definedName name="ALTRE_OPERAZIONI_SALTUARIE_EFFETTUABILI_DALL__ESTERNO" localSheetId="11">#REF!</definedName>
    <definedName name="ALTRE_OPERAZIONI_SALTUARIE_EFFETTUABILI_DALL__ESTERNO" localSheetId="14">#REF!</definedName>
    <definedName name="ALTRE_OPERAZIONI_SALTUARIE_EFFETTUABILI_DALL__ESTERNO">#REF!</definedName>
    <definedName name="ALTRI" localSheetId="7">#REF!</definedName>
    <definedName name="ALTRI" localSheetId="8">#REF!</definedName>
    <definedName name="ALTRI" localSheetId="9">#REF!</definedName>
    <definedName name="ALTRI" localSheetId="10">#REF!</definedName>
    <definedName name="ALTRI" localSheetId="36">#REF!</definedName>
    <definedName name="ALTRI" localSheetId="4">#REF!</definedName>
    <definedName name="ALTRI" localSheetId="5">#REF!</definedName>
    <definedName name="ALTRI" localSheetId="6">#REF!</definedName>
    <definedName name="ALTRI" localSheetId="16">#REF!</definedName>
    <definedName name="ALTRI" localSheetId="15">#REF!</definedName>
    <definedName name="ALTRI" localSheetId="25">#REF!</definedName>
    <definedName name="ALTRI" localSheetId="13">#REF!</definedName>
    <definedName name="ALTRI" localSheetId="12">#REF!</definedName>
    <definedName name="ALTRI" localSheetId="11">#REF!</definedName>
    <definedName name="ALTRI" localSheetId="14">#REF!</definedName>
    <definedName name="ALTRI">#REF!</definedName>
    <definedName name="altri_area_A" localSheetId="7">#REF!</definedName>
    <definedName name="altri_area_A" localSheetId="8">#REF!</definedName>
    <definedName name="altri_area_A" localSheetId="9">#REF!</definedName>
    <definedName name="altri_area_A" localSheetId="10">#REF!</definedName>
    <definedName name="altri_area_A" localSheetId="36">#REF!</definedName>
    <definedName name="altri_area_A" localSheetId="4">#REF!</definedName>
    <definedName name="altri_area_A" localSheetId="5">#REF!</definedName>
    <definedName name="altri_area_A" localSheetId="6">#REF!</definedName>
    <definedName name="altri_area_A" localSheetId="16">#REF!</definedName>
    <definedName name="altri_area_A" localSheetId="15">#REF!</definedName>
    <definedName name="altri_area_A" localSheetId="25">#REF!</definedName>
    <definedName name="altri_area_A" localSheetId="13">#REF!</definedName>
    <definedName name="altri_area_A" localSheetId="12">#REF!</definedName>
    <definedName name="altri_area_A" localSheetId="11">#REF!</definedName>
    <definedName name="altri_area_A" localSheetId="14">#REF!</definedName>
    <definedName name="altri_area_A">#REF!</definedName>
    <definedName name="altri_area_B" localSheetId="7">#REF!</definedName>
    <definedName name="altri_area_B" localSheetId="8">#REF!</definedName>
    <definedName name="altri_area_B" localSheetId="9">#REF!</definedName>
    <definedName name="altri_area_B" localSheetId="10">#REF!</definedName>
    <definedName name="altri_area_B" localSheetId="36">#REF!</definedName>
    <definedName name="altri_area_B" localSheetId="4">#REF!</definedName>
    <definedName name="altri_area_B" localSheetId="5">#REF!</definedName>
    <definedName name="altri_area_B" localSheetId="6">#REF!</definedName>
    <definedName name="altri_area_B" localSheetId="16">#REF!</definedName>
    <definedName name="altri_area_B" localSheetId="15">#REF!</definedName>
    <definedName name="altri_area_B" localSheetId="25">#REF!</definedName>
    <definedName name="altri_area_B" localSheetId="13">#REF!</definedName>
    <definedName name="altri_area_B" localSheetId="12">#REF!</definedName>
    <definedName name="altri_area_B" localSheetId="11">#REF!</definedName>
    <definedName name="altri_area_B" localSheetId="14">#REF!</definedName>
    <definedName name="altri_area_B">#REF!</definedName>
    <definedName name="altri_DAL" localSheetId="7">#REF!</definedName>
    <definedName name="altri_DAL" localSheetId="8">#REF!</definedName>
    <definedName name="altri_DAL" localSheetId="9">#REF!</definedName>
    <definedName name="altri_DAL" localSheetId="10">#REF!</definedName>
    <definedName name="altri_DAL" localSheetId="36">#REF!</definedName>
    <definedName name="altri_DAL" localSheetId="4">#REF!</definedName>
    <definedName name="altri_DAL" localSheetId="5">#REF!</definedName>
    <definedName name="altri_DAL" localSheetId="6">#REF!</definedName>
    <definedName name="altri_DAL" localSheetId="16">#REF!</definedName>
    <definedName name="altri_DAL" localSheetId="15">#REF!</definedName>
    <definedName name="altri_DAL" localSheetId="25">#REF!</definedName>
    <definedName name="altri_DAL" localSheetId="13">#REF!</definedName>
    <definedName name="altri_DAL" localSheetId="12">#REF!</definedName>
    <definedName name="altri_DAL" localSheetId="11">#REF!</definedName>
    <definedName name="altri_DAL" localSheetId="14">#REF!</definedName>
    <definedName name="altri_DAL">#REF!</definedName>
    <definedName name="Altri_Mercati">[12]ALTRI!$A$1:$R$46</definedName>
    <definedName name="Ambien.Ko" localSheetId="7">#REF!</definedName>
    <definedName name="Ambien.Ko" localSheetId="8">#REF!</definedName>
    <definedName name="Ambien.Ko" localSheetId="9">#REF!</definedName>
    <definedName name="Ambien.Ko" localSheetId="10">#REF!</definedName>
    <definedName name="Ambien.Ko" localSheetId="36">#REF!</definedName>
    <definedName name="Ambien.Ko" localSheetId="4">#REF!</definedName>
    <definedName name="Ambien.Ko" localSheetId="5">#REF!</definedName>
    <definedName name="Ambien.Ko" localSheetId="6">#REF!</definedName>
    <definedName name="Ambien.Ko" localSheetId="16">#REF!</definedName>
    <definedName name="Ambien.Ko" localSheetId="15">#REF!</definedName>
    <definedName name="Ambien.Ko" localSheetId="25">#REF!</definedName>
    <definedName name="Ambien.Ko" localSheetId="13">#REF!</definedName>
    <definedName name="Ambien.Ko" localSheetId="12">#REF!</definedName>
    <definedName name="Ambien.Ko" localSheetId="11">#REF!</definedName>
    <definedName name="Ambien.Ko" localSheetId="14">#REF!</definedName>
    <definedName name="Ambien.Ko">#REF!</definedName>
    <definedName name="AMM" localSheetId="7">#REF!</definedName>
    <definedName name="AMM" localSheetId="8">#REF!</definedName>
    <definedName name="AMM" localSheetId="9">#REF!</definedName>
    <definedName name="AMM" localSheetId="10">#REF!</definedName>
    <definedName name="AMM" localSheetId="36">#REF!</definedName>
    <definedName name="AMM" localSheetId="4">#REF!</definedName>
    <definedName name="AMM" localSheetId="5">#REF!</definedName>
    <definedName name="AMM" localSheetId="6">#REF!</definedName>
    <definedName name="AMM" localSheetId="16">#REF!</definedName>
    <definedName name="AMM" localSheetId="15">#REF!</definedName>
    <definedName name="AMM" localSheetId="25">#REF!</definedName>
    <definedName name="AMM" localSheetId="13">#REF!</definedName>
    <definedName name="AMM" localSheetId="12">#REF!</definedName>
    <definedName name="AMM" localSheetId="11">#REF!</definedName>
    <definedName name="AMM" localSheetId="14">#REF!</definedName>
    <definedName name="AMM">#REF!</definedName>
    <definedName name="AMMORT" localSheetId="7">#REF!</definedName>
    <definedName name="AMMORT" localSheetId="8">#REF!</definedName>
    <definedName name="AMMORT" localSheetId="9">#REF!</definedName>
    <definedName name="AMMORT" localSheetId="10">#REF!</definedName>
    <definedName name="AMMORT" localSheetId="36">#REF!</definedName>
    <definedName name="AMMORT" localSheetId="4">#REF!</definedName>
    <definedName name="AMMORT" localSheetId="5">#REF!</definedName>
    <definedName name="AMMORT" localSheetId="6">#REF!</definedName>
    <definedName name="AMMORT" localSheetId="16">#REF!</definedName>
    <definedName name="AMMORT" localSheetId="15">#REF!</definedName>
    <definedName name="AMMORT" localSheetId="25">#REF!</definedName>
    <definedName name="AMMORT" localSheetId="13">#REF!</definedName>
    <definedName name="AMMORT" localSheetId="12">#REF!</definedName>
    <definedName name="AMMORT" localSheetId="11">#REF!</definedName>
    <definedName name="AMMORT" localSheetId="14">#REF!</definedName>
    <definedName name="AMMORT">#REF!</definedName>
    <definedName name="ANGELA" localSheetId="7">#REF!</definedName>
    <definedName name="ANGELA" localSheetId="8">#REF!</definedName>
    <definedName name="ANGELA" localSheetId="9">#REF!</definedName>
    <definedName name="ANGELA" localSheetId="10">#REF!</definedName>
    <definedName name="ANGELA" localSheetId="36">#REF!</definedName>
    <definedName name="ANGELA" localSheetId="4">#REF!</definedName>
    <definedName name="ANGELA" localSheetId="5">#REF!</definedName>
    <definedName name="ANGELA" localSheetId="6">#REF!</definedName>
    <definedName name="ANGELA" localSheetId="16">#REF!</definedName>
    <definedName name="ANGELA" localSheetId="15">#REF!</definedName>
    <definedName name="ANGELA" localSheetId="25">#REF!</definedName>
    <definedName name="ANGELA" localSheetId="13">#REF!</definedName>
    <definedName name="ANGELA" localSheetId="12">#REF!</definedName>
    <definedName name="ANGELA" localSheetId="11">#REF!</definedName>
    <definedName name="ANGELA" localSheetId="14">#REF!</definedName>
    <definedName name="ANGELA">#REF!</definedName>
    <definedName name="anna" localSheetId="7">"AL  "&amp;INDEX([13]Ref!Mesi,MONTH([13]!Data),2)&amp;"/"&amp;MONTH([13]!Data)&amp;"/"&amp;[13]!Anno-1</definedName>
    <definedName name="anna" localSheetId="8">"AL  "&amp;INDEX([13]Ref!Mesi,MONTH([13]!Data),2)&amp;"/"&amp;MONTH([13]!Data)&amp;"/"&amp;[13]!Anno-1</definedName>
    <definedName name="anna" localSheetId="9">"AL  "&amp;INDEX([13]Ref!Mesi,MONTH([13]!Data),2)&amp;"/"&amp;MONTH([13]!Data)&amp;"/"&amp;[13]!Anno-1</definedName>
    <definedName name="anna" localSheetId="10">"AL  "&amp;INDEX([13]Ref!Mesi,MONTH([13]!Data),2)&amp;"/"&amp;MONTH([13]!Data)&amp;"/"&amp;[13]!Anno-1</definedName>
    <definedName name="anna" localSheetId="36">"AL  "&amp;INDEX([13]Ref!Mesi,MONTH([13]!Data),2)&amp;"/"&amp;MONTH([13]!Data)&amp;"/"&amp;[13]!Anno-1</definedName>
    <definedName name="anna" localSheetId="4">"AL  "&amp;INDEX([13]Ref!Mesi,MONTH([13]!Data),2)&amp;"/"&amp;MONTH([13]!Data)&amp;"/"&amp;[13]!Anno-1</definedName>
    <definedName name="anna" localSheetId="5">"AL  "&amp;INDEX([13]Ref!Mesi,MONTH([13]!Data),2)&amp;"/"&amp;MONTH([13]!Data)&amp;"/"&amp;[13]!Anno-1</definedName>
    <definedName name="anna" localSheetId="6">"AL  "&amp;INDEX([13]Ref!Mesi,MONTH([13]!Data),2)&amp;"/"&amp;MONTH([13]!Data)&amp;"/"&amp;[13]!Anno-1</definedName>
    <definedName name="anna" localSheetId="16">"AL  "&amp;INDEX([13]Ref!Mesi,MONTH([13]!Data),2)&amp;"/"&amp;MONTH([13]!Data)&amp;"/"&amp;[13]!Anno-1</definedName>
    <definedName name="anna" localSheetId="15">"AL  "&amp;INDEX([13]Ref!Mesi,MONTH([13]!Data),2)&amp;"/"&amp;MONTH([13]!Data)&amp;"/"&amp;[13]!Anno-1</definedName>
    <definedName name="anna" localSheetId="25">"AL  "&amp;INDEX([13]Ref!Mesi,MONTH([13]!Data),2)&amp;"/"&amp;MONTH([13]!Data)&amp;"/"&amp;[13]!Anno-1</definedName>
    <definedName name="anna" localSheetId="13">"AL  "&amp;INDEX([13]Ref!Mesi,MONTH([13]!Data),2)&amp;"/"&amp;MONTH([13]!Data)&amp;"/"&amp;[13]!Anno-1</definedName>
    <definedName name="anna" localSheetId="12">"AL  "&amp;INDEX([13]Ref!Mesi,MONTH([13]!Data),2)&amp;"/"&amp;MONTH([13]!Data)&amp;"/"&amp;[13]!Anno-1</definedName>
    <definedName name="anna" localSheetId="11">"AL  "&amp;INDEX([13]Ref!Mesi,MONTH([13]!Data),2)&amp;"/"&amp;MONTH([13]!Data)&amp;"/"&amp;[13]!Anno-1</definedName>
    <definedName name="anna" localSheetId="14">"AL  "&amp;INDEX([13]Ref!Mesi,MONTH([13]!Data),2)&amp;"/"&amp;MONTH([13]!Data)&amp;"/"&amp;[13]!Anno-1</definedName>
    <definedName name="anna">"AL  "&amp;INDEX([13]Ref!Mesi,MONTH([13]!Data),2)&amp;"/"&amp;MONTH([13]!Data)&amp;"/"&amp;[13]!Anno-1</definedName>
    <definedName name="Annee" localSheetId="7">#REF!</definedName>
    <definedName name="Annee" localSheetId="8">#REF!</definedName>
    <definedName name="Annee" localSheetId="9">#REF!</definedName>
    <definedName name="Annee" localSheetId="10">#REF!</definedName>
    <definedName name="Annee" localSheetId="36">#REF!</definedName>
    <definedName name="Annee" localSheetId="4">#REF!</definedName>
    <definedName name="Annee" localSheetId="5">#REF!</definedName>
    <definedName name="Annee" localSheetId="6">#REF!</definedName>
    <definedName name="Annee" localSheetId="16">#REF!</definedName>
    <definedName name="Annee" localSheetId="15">#REF!</definedName>
    <definedName name="Annee" localSheetId="25">#REF!</definedName>
    <definedName name="Annee" localSheetId="13">#REF!</definedName>
    <definedName name="Annee" localSheetId="12">#REF!</definedName>
    <definedName name="Annee" localSheetId="11">#REF!</definedName>
    <definedName name="Annee" localSheetId="14">#REF!</definedName>
    <definedName name="Annee">#REF!</definedName>
    <definedName name="anno" localSheetId="7">#REF!</definedName>
    <definedName name="anno" localSheetId="8">#REF!</definedName>
    <definedName name="anno" localSheetId="9">#REF!</definedName>
    <definedName name="anno" localSheetId="10">#REF!</definedName>
    <definedName name="anno" localSheetId="36">#REF!</definedName>
    <definedName name="anno" localSheetId="4">#REF!</definedName>
    <definedName name="anno" localSheetId="5">#REF!</definedName>
    <definedName name="anno" localSheetId="6">#REF!</definedName>
    <definedName name="anno" localSheetId="16">#REF!</definedName>
    <definedName name="anno" localSheetId="15">#REF!</definedName>
    <definedName name="anno" localSheetId="25">#REF!</definedName>
    <definedName name="anno" localSheetId="13">#REF!</definedName>
    <definedName name="anno" localSheetId="12">#REF!</definedName>
    <definedName name="anno" localSheetId="11">#REF!</definedName>
    <definedName name="anno" localSheetId="14">#REF!</definedName>
    <definedName name="anno">#REF!</definedName>
    <definedName name="Anno_2002" localSheetId="7">#REF!</definedName>
    <definedName name="Anno_2002" localSheetId="8">#REF!</definedName>
    <definedName name="Anno_2002" localSheetId="9">#REF!</definedName>
    <definedName name="Anno_2002" localSheetId="10">#REF!</definedName>
    <definedName name="Anno_2002" localSheetId="36">#REF!</definedName>
    <definedName name="Anno_2002" localSheetId="4">#REF!</definedName>
    <definedName name="Anno_2002" localSheetId="5">#REF!</definedName>
    <definedName name="Anno_2002" localSheetId="6">#REF!</definedName>
    <definedName name="Anno_2002" localSheetId="16">#REF!</definedName>
    <definedName name="Anno_2002" localSheetId="15">#REF!</definedName>
    <definedName name="Anno_2002" localSheetId="25">#REF!</definedName>
    <definedName name="Anno_2002" localSheetId="13">#REF!</definedName>
    <definedName name="Anno_2002" localSheetId="12">#REF!</definedName>
    <definedName name="Anno_2002" localSheetId="11">#REF!</definedName>
    <definedName name="Anno_2002" localSheetId="14">#REF!</definedName>
    <definedName name="Anno_2002">#REF!</definedName>
    <definedName name="anno_unità" localSheetId="7">#REF!</definedName>
    <definedName name="anno_unità" localSheetId="8">#REF!</definedName>
    <definedName name="anno_unità" localSheetId="9">#REF!</definedName>
    <definedName name="anno_unità" localSheetId="10">#REF!</definedName>
    <definedName name="anno_unità" localSheetId="36">#REF!</definedName>
    <definedName name="anno_unità" localSheetId="4">#REF!</definedName>
    <definedName name="anno_unità" localSheetId="5">#REF!</definedName>
    <definedName name="anno_unità" localSheetId="6">#REF!</definedName>
    <definedName name="anno_unità" localSheetId="16">#REF!</definedName>
    <definedName name="anno_unità" localSheetId="15">#REF!</definedName>
    <definedName name="anno_unità" localSheetId="25">#REF!</definedName>
    <definedName name="anno_unità" localSheetId="13">#REF!</definedName>
    <definedName name="anno_unità" localSheetId="12">#REF!</definedName>
    <definedName name="anno_unità" localSheetId="11">#REF!</definedName>
    <definedName name="anno_unità" localSheetId="14">#REF!</definedName>
    <definedName name="anno_unità">#REF!</definedName>
    <definedName name="anscount" hidden="1">1</definedName>
    <definedName name="APR" localSheetId="7">#REF!</definedName>
    <definedName name="APR" localSheetId="8">#REF!</definedName>
    <definedName name="APR" localSheetId="9">#REF!</definedName>
    <definedName name="APR" localSheetId="10">#REF!</definedName>
    <definedName name="APR" localSheetId="36">#REF!</definedName>
    <definedName name="APR" localSheetId="4">#REF!</definedName>
    <definedName name="APR" localSheetId="5">#REF!</definedName>
    <definedName name="APR" localSheetId="6">#REF!</definedName>
    <definedName name="APR" localSheetId="16">#REF!</definedName>
    <definedName name="APR" localSheetId="15">#REF!</definedName>
    <definedName name="APR" localSheetId="25">#REF!</definedName>
    <definedName name="APR" localSheetId="13">#REF!</definedName>
    <definedName name="APR" localSheetId="12">#REF!</definedName>
    <definedName name="APR" localSheetId="11">#REF!</definedName>
    <definedName name="APR" localSheetId="14">#REF!</definedName>
    <definedName name="APR">#REF!</definedName>
    <definedName name="aralik" localSheetId="7">#REF!</definedName>
    <definedName name="aralik" localSheetId="8">#REF!</definedName>
    <definedName name="aralik" localSheetId="9">#REF!</definedName>
    <definedName name="aralik" localSheetId="10">#REF!</definedName>
    <definedName name="aralik" localSheetId="36">#REF!</definedName>
    <definedName name="aralik" localSheetId="4">#REF!</definedName>
    <definedName name="aralik" localSheetId="5">#REF!</definedName>
    <definedName name="aralik" localSheetId="6">#REF!</definedName>
    <definedName name="aralik" localSheetId="16">#REF!</definedName>
    <definedName name="aralik" localSheetId="15">#REF!</definedName>
    <definedName name="aralik" localSheetId="25">#REF!</definedName>
    <definedName name="aralik" localSheetId="13">#REF!</definedName>
    <definedName name="aralik" localSheetId="12">#REF!</definedName>
    <definedName name="aralik" localSheetId="11">#REF!</definedName>
    <definedName name="aralik" localSheetId="14">#REF!</definedName>
    <definedName name="aralik">#REF!</definedName>
    <definedName name="aralik1" localSheetId="7">#REF!</definedName>
    <definedName name="aralik1" localSheetId="8">#REF!</definedName>
    <definedName name="aralik1" localSheetId="9">#REF!</definedName>
    <definedName name="aralik1" localSheetId="10">#REF!</definedName>
    <definedName name="aralik1" localSheetId="36">#REF!</definedName>
    <definedName name="aralik1" localSheetId="4">#REF!</definedName>
    <definedName name="aralik1" localSheetId="5">#REF!</definedName>
    <definedName name="aralik1" localSheetId="6">#REF!</definedName>
    <definedName name="aralik1" localSheetId="16">#REF!</definedName>
    <definedName name="aralik1" localSheetId="15">#REF!</definedName>
    <definedName name="aralik1" localSheetId="25">#REF!</definedName>
    <definedName name="aralik1" localSheetId="13">#REF!</definedName>
    <definedName name="aralik1" localSheetId="12">#REF!</definedName>
    <definedName name="aralik1" localSheetId="11">#REF!</definedName>
    <definedName name="aralik1" localSheetId="14">#REF!</definedName>
    <definedName name="aralik1">#REF!</definedName>
    <definedName name="Área_impressão_IM" localSheetId="7">#REF!</definedName>
    <definedName name="Área_impressão_IM" localSheetId="8">#REF!</definedName>
    <definedName name="Área_impressão_IM" localSheetId="9">#REF!</definedName>
    <definedName name="Área_impressão_IM" localSheetId="10">#REF!</definedName>
    <definedName name="Área_impressão_IM" localSheetId="36">#REF!</definedName>
    <definedName name="Área_impressão_IM" localSheetId="4">#REF!</definedName>
    <definedName name="Área_impressão_IM" localSheetId="5">#REF!</definedName>
    <definedName name="Área_impressão_IM" localSheetId="6">#REF!</definedName>
    <definedName name="Área_impressão_IM" localSheetId="16">#REF!</definedName>
    <definedName name="Área_impressão_IM" localSheetId="15">#REF!</definedName>
    <definedName name="Área_impressão_IM" localSheetId="25">#REF!</definedName>
    <definedName name="Área_impressão_IM" localSheetId="13">#REF!</definedName>
    <definedName name="Área_impressão_IM" localSheetId="12">#REF!</definedName>
    <definedName name="Área_impressão_IM" localSheetId="11">#REF!</definedName>
    <definedName name="Área_impressão_IM" localSheetId="14">#REF!</definedName>
    <definedName name="Área_impressão_IM">#REF!</definedName>
    <definedName name="Area_Tab" localSheetId="7">#REF!</definedName>
    <definedName name="Area_Tab" localSheetId="8">#REF!</definedName>
    <definedName name="Area_Tab" localSheetId="9">#REF!</definedName>
    <definedName name="Area_Tab" localSheetId="10">#REF!</definedName>
    <definedName name="Area_Tab" localSheetId="36">#REF!</definedName>
    <definedName name="Area_Tab" localSheetId="4">#REF!</definedName>
    <definedName name="Area_Tab" localSheetId="5">#REF!</definedName>
    <definedName name="Area_Tab" localSheetId="6">#REF!</definedName>
    <definedName name="Area_Tab" localSheetId="16">#REF!</definedName>
    <definedName name="Area_Tab" localSheetId="15">#REF!</definedName>
    <definedName name="Area_Tab" localSheetId="25">#REF!</definedName>
    <definedName name="Area_Tab" localSheetId="13">#REF!</definedName>
    <definedName name="Area_Tab" localSheetId="12">#REF!</definedName>
    <definedName name="Area_Tab" localSheetId="11">#REF!</definedName>
    <definedName name="Area_Tab" localSheetId="14">#REF!</definedName>
    <definedName name="Area_Tab">#REF!</definedName>
    <definedName name="AreaValori">[12]npv!$E$26:$P$36</definedName>
    <definedName name="AREAVOLUMI" localSheetId="7">#REF!</definedName>
    <definedName name="AREAVOLUMI" localSheetId="8">#REF!</definedName>
    <definedName name="AREAVOLUMI" localSheetId="9">#REF!</definedName>
    <definedName name="AREAVOLUMI" localSheetId="10">#REF!</definedName>
    <definedName name="AREAVOLUMI" localSheetId="36">#REF!</definedName>
    <definedName name="AREAVOLUMI" localSheetId="4">#REF!</definedName>
    <definedName name="AREAVOLUMI" localSheetId="5">#REF!</definedName>
    <definedName name="AREAVOLUMI" localSheetId="6">#REF!</definedName>
    <definedName name="AREAVOLUMI" localSheetId="16">#REF!</definedName>
    <definedName name="AREAVOLUMI" localSheetId="15">#REF!</definedName>
    <definedName name="AREAVOLUMI" localSheetId="25">#REF!</definedName>
    <definedName name="AREAVOLUMI" localSheetId="13">#REF!</definedName>
    <definedName name="AREAVOLUMI" localSheetId="12">#REF!</definedName>
    <definedName name="AREAVOLUMI" localSheetId="11">#REF!</definedName>
    <definedName name="AREAVOLUMI" localSheetId="14">#REF!</definedName>
    <definedName name="AREAVOLUMI">#REF!</definedName>
    <definedName name="ARGENTINA" localSheetId="36">'DUCATO MINIBUS'!ARGENTINA</definedName>
    <definedName name="ARGENTINA" localSheetId="4">'FIAT PANDA VAN'!ARGENTINA</definedName>
    <definedName name="ARGENTINA" localSheetId="6">'FIORINO_E6 ΣΥΜΒ_ΑΣΥΜΒ ΚΩΔ. '!ARGENTINA</definedName>
    <definedName name="ARGENTINA" localSheetId="16">'FULLBACK DOUBLE CAB'!ARGENTINA</definedName>
    <definedName name="ARGENTINA" localSheetId="15">'FULLBACK EXTENDED CAB'!ARGENTINA</definedName>
    <definedName name="ARGENTINA" localSheetId="13">'TALENTO COMBI'!ARGENTINA</definedName>
    <definedName name="ARGENTINA" localSheetId="12">'TALENTO VAN'!ARGENTINA</definedName>
    <definedName name="ARGENTINA" localSheetId="11">'ΣΥΜΒΑΤΟΙΑΣΥΜΒΑΤΟΙ DOBLO Ε6'!ARGENTINA</definedName>
    <definedName name="ARGENTINA" localSheetId="14">'ΣΥΜΒΑΤΟΙΑΣΥΜΒΑΤΟΙ TALENTO Ε6'!ARGENTINA</definedName>
    <definedName name="ARGENTINA">[0]!ARGENTINA</definedName>
    <definedName name="As" localSheetId="7">#REF!</definedName>
    <definedName name="As" localSheetId="8">#REF!</definedName>
    <definedName name="As" localSheetId="9">#REF!</definedName>
    <definedName name="As" localSheetId="10">#REF!</definedName>
    <definedName name="As" localSheetId="36">#REF!</definedName>
    <definedName name="As" localSheetId="4">#REF!</definedName>
    <definedName name="As" localSheetId="5">#REF!</definedName>
    <definedName name="As" localSheetId="6">#REF!</definedName>
    <definedName name="As" localSheetId="16">#REF!</definedName>
    <definedName name="As" localSheetId="15">#REF!</definedName>
    <definedName name="As" localSheetId="25">#REF!</definedName>
    <definedName name="As" localSheetId="13">#REF!</definedName>
    <definedName name="As" localSheetId="12">#REF!</definedName>
    <definedName name="As" localSheetId="11">#REF!</definedName>
    <definedName name="As" localSheetId="14">#REF!</definedName>
    <definedName name="As">#REF!</definedName>
    <definedName name="asd" localSheetId="7">aaaaa</definedName>
    <definedName name="asd" localSheetId="8">aaaaa</definedName>
    <definedName name="asd" localSheetId="9">aaaaa</definedName>
    <definedName name="asd" localSheetId="10">aaaaa</definedName>
    <definedName name="asd" localSheetId="36">aaaaa</definedName>
    <definedName name="asd" localSheetId="4">aaaaa</definedName>
    <definedName name="asd" localSheetId="5">aaaaa</definedName>
    <definedName name="asd" localSheetId="6">aaaaa</definedName>
    <definedName name="asd" localSheetId="16">aaaaa</definedName>
    <definedName name="asd" localSheetId="15">aaaaa</definedName>
    <definedName name="asd" localSheetId="25">aaaaa</definedName>
    <definedName name="asd" localSheetId="13">aaaaa</definedName>
    <definedName name="asd" localSheetId="12">aaaaa</definedName>
    <definedName name="asd" localSheetId="11">aaaaa</definedName>
    <definedName name="asd" localSheetId="14">aaaaa</definedName>
    <definedName name="asd">aaaaa</definedName>
    <definedName name="asdf" localSheetId="7">'DOBLO CARGO L1'!As</definedName>
    <definedName name="asdf" localSheetId="8">'DOBLO CARGO L2 (MAXI)'!As</definedName>
    <definedName name="asdf" localSheetId="9">'DOBLO CARGO L2H2 (XL)'!As</definedName>
    <definedName name="asdf" localSheetId="10">'DOBLO WORK UP'!As</definedName>
    <definedName name="asdf" localSheetId="36">'DUCATO MINIBUS'!As</definedName>
    <definedName name="asdf" localSheetId="4">'FIAT PANDA VAN'!As</definedName>
    <definedName name="asdf" localSheetId="5">FIORINO!As</definedName>
    <definedName name="asdf" localSheetId="6">'FIORINO_E6 ΣΥΜΒ_ΑΣΥΜΒ ΚΩΔ. '!As</definedName>
    <definedName name="asdf" localSheetId="16">'FULLBACK DOUBLE CAB'!As</definedName>
    <definedName name="asdf" localSheetId="15">'FULLBACK EXTENDED CAB'!As</definedName>
    <definedName name="asdf" localSheetId="25">FURGONE_35_4035mm_XL!As</definedName>
    <definedName name="asdf" localSheetId="13">'TALENTO COMBI'!As</definedName>
    <definedName name="asdf" localSheetId="12">'TALENTO VAN'!As</definedName>
    <definedName name="asdf" localSheetId="11">'ΣΥΜΒΑΤΟΙΑΣΥΜΒΑΤΟΙ DOBLO Ε6'!As</definedName>
    <definedName name="asdf" localSheetId="14">'ΣΥΜΒΑΤΟΙΑΣΥΜΒΑΤΟΙ TALENTO Ε6'!As</definedName>
    <definedName name="asdf">[0]!As</definedName>
    <definedName name="asdfg" localSheetId="7">#REF!</definedName>
    <definedName name="asdfg" localSheetId="8">#REF!</definedName>
    <definedName name="asdfg" localSheetId="9">#REF!</definedName>
    <definedName name="asdfg" localSheetId="10">#REF!</definedName>
    <definedName name="asdfg" localSheetId="36">#REF!</definedName>
    <definedName name="asdfg" localSheetId="4">#REF!</definedName>
    <definedName name="asdfg" localSheetId="5">#REF!</definedName>
    <definedName name="asdfg" localSheetId="6">#REF!</definedName>
    <definedName name="asdfg" localSheetId="16">#REF!</definedName>
    <definedName name="asdfg" localSheetId="15">#REF!</definedName>
    <definedName name="asdfg" localSheetId="25">#REF!</definedName>
    <definedName name="asdfg" localSheetId="13">#REF!</definedName>
    <definedName name="asdfg" localSheetId="12">#REF!</definedName>
    <definedName name="asdfg" localSheetId="11">#REF!</definedName>
    <definedName name="asdfg" localSheetId="14">#REF!</definedName>
    <definedName name="asdfg">#REF!</definedName>
    <definedName name="ASPETTI_COMMERCIALI" localSheetId="7">#REF!</definedName>
    <definedName name="ASPETTI_COMMERCIALI" localSheetId="8">#REF!</definedName>
    <definedName name="ASPETTI_COMMERCIALI" localSheetId="9">#REF!</definedName>
    <definedName name="ASPETTI_COMMERCIALI" localSheetId="10">#REF!</definedName>
    <definedName name="ASPETTI_COMMERCIALI" localSheetId="36">#REF!</definedName>
    <definedName name="ASPETTI_COMMERCIALI" localSheetId="4">#REF!</definedName>
    <definedName name="ASPETTI_COMMERCIALI" localSheetId="5">#REF!</definedName>
    <definedName name="ASPETTI_COMMERCIALI" localSheetId="6">#REF!</definedName>
    <definedName name="ASPETTI_COMMERCIALI" localSheetId="16">#REF!</definedName>
    <definedName name="ASPETTI_COMMERCIALI" localSheetId="15">#REF!</definedName>
    <definedName name="ASPETTI_COMMERCIALI" localSheetId="25">#REF!</definedName>
    <definedName name="ASPETTI_COMMERCIALI" localSheetId="13">#REF!</definedName>
    <definedName name="ASPETTI_COMMERCIALI" localSheetId="12">#REF!</definedName>
    <definedName name="ASPETTI_COMMERCIALI" localSheetId="11">#REF!</definedName>
    <definedName name="ASPETTI_COMMERCIALI" localSheetId="14">#REF!</definedName>
    <definedName name="ASPETTI_COMMERCIALI">#REF!</definedName>
    <definedName name="asq" localSheetId="7">_a1O,_a2O</definedName>
    <definedName name="asq" localSheetId="8">_a1O,_a2O</definedName>
    <definedName name="asq" localSheetId="9">_a1O,_a2O</definedName>
    <definedName name="asq" localSheetId="10">_a1O,_a2O</definedName>
    <definedName name="asq" localSheetId="36">_a1O,_a2O</definedName>
    <definedName name="asq" localSheetId="4">_a1O,_a2O</definedName>
    <definedName name="asq" localSheetId="5">_a1O,_a2O</definedName>
    <definedName name="asq" localSheetId="6">_a1O,_a2O</definedName>
    <definedName name="asq" localSheetId="16">_a1O,_a2O</definedName>
    <definedName name="asq" localSheetId="15">_a1O,_a2O</definedName>
    <definedName name="asq" localSheetId="25">_a1O,_a2O</definedName>
    <definedName name="asq" localSheetId="13">_a1O,_a2O</definedName>
    <definedName name="asq" localSheetId="12">_a1O,_a2O</definedName>
    <definedName name="asq" localSheetId="11">_a1O,_a2O</definedName>
    <definedName name="asq" localSheetId="14">_a1O,_a2O</definedName>
    <definedName name="asq">_a1O,_a2O</definedName>
    <definedName name="ASS" localSheetId="7">#REF!</definedName>
    <definedName name="ASS" localSheetId="8">#REF!</definedName>
    <definedName name="ASS" localSheetId="9">#REF!</definedName>
    <definedName name="ASS" localSheetId="10">#REF!</definedName>
    <definedName name="ASS" localSheetId="36">#REF!</definedName>
    <definedName name="ASS" localSheetId="4">#REF!</definedName>
    <definedName name="ASS" localSheetId="5">#REF!</definedName>
    <definedName name="ASS" localSheetId="6">#REF!</definedName>
    <definedName name="ASS" localSheetId="16">#REF!</definedName>
    <definedName name="ASS" localSheetId="15">#REF!</definedName>
    <definedName name="ASS" localSheetId="25">#REF!</definedName>
    <definedName name="ASS" localSheetId="13">#REF!</definedName>
    <definedName name="ASS" localSheetId="12">#REF!</definedName>
    <definedName name="ASS" localSheetId="11">#REF!</definedName>
    <definedName name="ASS" localSheetId="14">#REF!</definedName>
    <definedName name="ASS">#REF!</definedName>
    <definedName name="assa" localSheetId="7">kj</definedName>
    <definedName name="assa" localSheetId="8">kj</definedName>
    <definedName name="assa" localSheetId="9">kj</definedName>
    <definedName name="assa" localSheetId="10">kj</definedName>
    <definedName name="assa" localSheetId="36">kj</definedName>
    <definedName name="assa" localSheetId="4">kj</definedName>
    <definedName name="assa" localSheetId="5">kj</definedName>
    <definedName name="assa" localSheetId="6">kj</definedName>
    <definedName name="assa" localSheetId="16">kj</definedName>
    <definedName name="assa" localSheetId="15">kj</definedName>
    <definedName name="assa" localSheetId="25">kj</definedName>
    <definedName name="assa" localSheetId="13">kj</definedName>
    <definedName name="assa" localSheetId="12">kj</definedName>
    <definedName name="assa" localSheetId="11">kj</definedName>
    <definedName name="assa" localSheetId="14">kj</definedName>
    <definedName name="assa">kj</definedName>
    <definedName name="ASSM1" localSheetId="7">#REF!</definedName>
    <definedName name="ASSM1" localSheetId="8">#REF!</definedName>
    <definedName name="ASSM1" localSheetId="9">#REF!</definedName>
    <definedName name="ASSM1" localSheetId="10">#REF!</definedName>
    <definedName name="ASSM1" localSheetId="36">#REF!</definedName>
    <definedName name="ASSM1" localSheetId="4">#REF!</definedName>
    <definedName name="ASSM1" localSheetId="5">#REF!</definedName>
    <definedName name="ASSM1" localSheetId="6">#REF!</definedName>
    <definedName name="ASSM1" localSheetId="16">#REF!</definedName>
    <definedName name="ASSM1" localSheetId="15">#REF!</definedName>
    <definedName name="ASSM1" localSheetId="25">#REF!</definedName>
    <definedName name="ASSM1" localSheetId="13">#REF!</definedName>
    <definedName name="ASSM1" localSheetId="12">#REF!</definedName>
    <definedName name="ASSM1" localSheetId="11">#REF!</definedName>
    <definedName name="ASSM1" localSheetId="14">#REF!</definedName>
    <definedName name="ASSM1">#REF!</definedName>
    <definedName name="ATACVAREJ">[11]Macro1!$B$1</definedName>
    <definedName name="Auteur" localSheetId="7">#REF!</definedName>
    <definedName name="Auteur" localSheetId="8">#REF!</definedName>
    <definedName name="Auteur" localSheetId="9">#REF!</definedName>
    <definedName name="Auteur" localSheetId="10">#REF!</definedName>
    <definedName name="Auteur" localSheetId="36">#REF!</definedName>
    <definedName name="Auteur" localSheetId="4">#REF!</definedName>
    <definedName name="Auteur" localSheetId="5">#REF!</definedName>
    <definedName name="Auteur" localSheetId="6">#REF!</definedName>
    <definedName name="Auteur" localSheetId="16">#REF!</definedName>
    <definedName name="Auteur" localSheetId="15">#REF!</definedName>
    <definedName name="Auteur" localSheetId="25">#REF!</definedName>
    <definedName name="Auteur" localSheetId="13">#REF!</definedName>
    <definedName name="Auteur" localSheetId="12">#REF!</definedName>
    <definedName name="Auteur" localSheetId="11">#REF!</definedName>
    <definedName name="Auteur" localSheetId="14">#REF!</definedName>
    <definedName name="Auteur">#REF!</definedName>
    <definedName name="AV" localSheetId="7">'[11]ANADISP 99'!#REF!</definedName>
    <definedName name="AV" localSheetId="8">'[11]ANADISP 99'!#REF!</definedName>
    <definedName name="AV" localSheetId="9">'[11]ANADISP 99'!#REF!</definedName>
    <definedName name="AV" localSheetId="10">'[11]ANADISP 99'!#REF!</definedName>
    <definedName name="AV" localSheetId="36">'[11]ANADISP 99'!#REF!</definedName>
    <definedName name="AV" localSheetId="4">'[11]ANADISP 99'!#REF!</definedName>
    <definedName name="AV" localSheetId="5">'[11]ANADISP 99'!#REF!</definedName>
    <definedName name="AV" localSheetId="6">'[11]ANADISP 99'!#REF!</definedName>
    <definedName name="AV" localSheetId="16">'[11]ANADISP 99'!#REF!</definedName>
    <definedName name="AV" localSheetId="15">'[11]ANADISP 99'!#REF!</definedName>
    <definedName name="AV" localSheetId="25">'[11]ANADISP 99'!#REF!</definedName>
    <definedName name="AV" localSheetId="13">'[11]ANADISP 99'!#REF!</definedName>
    <definedName name="AV" localSheetId="12">'[11]ANADISP 99'!#REF!</definedName>
    <definedName name="AV" localSheetId="11">'[11]ANADISP 99'!#REF!</definedName>
    <definedName name="AV" localSheetId="14">'[11]ANADISP 99'!#REF!</definedName>
    <definedName name="AV">'[11]ANADISP 99'!#REF!</definedName>
    <definedName name="Avg_CKDImpMat" localSheetId="7">#REF!</definedName>
    <definedName name="Avg_CKDImpMat" localSheetId="8">#REF!</definedName>
    <definedName name="Avg_CKDImpMat" localSheetId="9">#REF!</definedName>
    <definedName name="Avg_CKDImpMat" localSheetId="10">#REF!</definedName>
    <definedName name="Avg_CKDImpMat" localSheetId="36">#REF!</definedName>
    <definedName name="Avg_CKDImpMat" localSheetId="4">#REF!</definedName>
    <definedName name="Avg_CKDImpMat" localSheetId="5">#REF!</definedName>
    <definedName name="Avg_CKDImpMat" localSheetId="6">#REF!</definedName>
    <definedName name="Avg_CKDImpMat" localSheetId="16">#REF!</definedName>
    <definedName name="Avg_CKDImpMat" localSheetId="15">#REF!</definedName>
    <definedName name="Avg_CKDImpMat" localSheetId="25">#REF!</definedName>
    <definedName name="Avg_CKDImpMat" localSheetId="13">#REF!</definedName>
    <definedName name="Avg_CKDImpMat" localSheetId="12">#REF!</definedName>
    <definedName name="Avg_CKDImpMat" localSheetId="11">#REF!</definedName>
    <definedName name="Avg_CKDImpMat" localSheetId="14">#REF!</definedName>
    <definedName name="Avg_CKDImpMat">#REF!</definedName>
    <definedName name="Avg_CKDLocMat" localSheetId="7">#REF!</definedName>
    <definedName name="Avg_CKDLocMat" localSheetId="8">#REF!</definedName>
    <definedName name="Avg_CKDLocMat" localSheetId="9">#REF!</definedName>
    <definedName name="Avg_CKDLocMat" localSheetId="10">#REF!</definedName>
    <definedName name="Avg_CKDLocMat" localSheetId="36">#REF!</definedName>
    <definedName name="Avg_CKDLocMat" localSheetId="4">#REF!</definedName>
    <definedName name="Avg_CKDLocMat" localSheetId="5">#REF!</definedName>
    <definedName name="Avg_CKDLocMat" localSheetId="6">#REF!</definedName>
    <definedName name="Avg_CKDLocMat" localSheetId="16">#REF!</definedName>
    <definedName name="Avg_CKDLocMat" localSheetId="15">#REF!</definedName>
    <definedName name="Avg_CKDLocMat" localSheetId="25">#REF!</definedName>
    <definedName name="Avg_CKDLocMat" localSheetId="13">#REF!</definedName>
    <definedName name="Avg_CKDLocMat" localSheetId="12">#REF!</definedName>
    <definedName name="Avg_CKDLocMat" localSheetId="11">#REF!</definedName>
    <definedName name="Avg_CKDLocMat" localSheetId="14">#REF!</definedName>
    <definedName name="Avg_CKDLocMat">#REF!</definedName>
    <definedName name="Avg_CKDPrice" localSheetId="7">#REF!</definedName>
    <definedName name="Avg_CKDPrice" localSheetId="8">#REF!</definedName>
    <definedName name="Avg_CKDPrice" localSheetId="9">#REF!</definedName>
    <definedName name="Avg_CKDPrice" localSheetId="10">#REF!</definedName>
    <definedName name="Avg_CKDPrice" localSheetId="36">#REF!</definedName>
    <definedName name="Avg_CKDPrice" localSheetId="4">#REF!</definedName>
    <definedName name="Avg_CKDPrice" localSheetId="5">#REF!</definedName>
    <definedName name="Avg_CKDPrice" localSheetId="6">#REF!</definedName>
    <definedName name="Avg_CKDPrice" localSheetId="16">#REF!</definedName>
    <definedName name="Avg_CKDPrice" localSheetId="15">#REF!</definedName>
    <definedName name="Avg_CKDPrice" localSheetId="25">#REF!</definedName>
    <definedName name="Avg_CKDPrice" localSheetId="13">#REF!</definedName>
    <definedName name="Avg_CKDPrice" localSheetId="12">#REF!</definedName>
    <definedName name="Avg_CKDPrice" localSheetId="11">#REF!</definedName>
    <definedName name="Avg_CKDPrice" localSheetId="14">#REF!</definedName>
    <definedName name="Avg_CKDPrice">#REF!</definedName>
    <definedName name="Awww" localSheetId="3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5">{#N/A,#N/A,TRUE,"Cover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3">{#N/A,#N/A,TRUE,"Cover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2">{#N/A,#N/A,TRUE,"Cover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b" localSheetId="7">#REF!</definedName>
    <definedName name="b" localSheetId="8">#REF!</definedName>
    <definedName name="b" localSheetId="9">#REF!</definedName>
    <definedName name="b" localSheetId="10">#REF!</definedName>
    <definedName name="b" localSheetId="36">#REF!</definedName>
    <definedName name="b" localSheetId="4">#REF!</definedName>
    <definedName name="b" localSheetId="5">#REF!</definedName>
    <definedName name="b" localSheetId="6">#REF!</definedName>
    <definedName name="b" localSheetId="16">#REF!</definedName>
    <definedName name="b" localSheetId="15">#REF!</definedName>
    <definedName name="b" localSheetId="25">#REF!</definedName>
    <definedName name="b" localSheetId="13">#REF!</definedName>
    <definedName name="b" localSheetId="12">#REF!</definedName>
    <definedName name="b" localSheetId="11">#REF!</definedName>
    <definedName name="b" localSheetId="14">#REF!</definedName>
    <definedName name="b">#REF!</definedName>
    <definedName name="Baht_USD">'[14]Main Model'!$D$66:$R$66</definedName>
    <definedName name="Barchetta">'[15]Griglia Mondo - Volumi'!$A$9:$GQ$996</definedName>
    <definedName name="BASK_GRAFICO" localSheetId="7">#REF!</definedName>
    <definedName name="BASK_GRAFICO" localSheetId="8">#REF!</definedName>
    <definedName name="BASK_GRAFICO" localSheetId="9">#REF!</definedName>
    <definedName name="BASK_GRAFICO" localSheetId="10">#REF!</definedName>
    <definedName name="BASK_GRAFICO" localSheetId="36">#REF!</definedName>
    <definedName name="BASK_GRAFICO" localSheetId="4">#REF!</definedName>
    <definedName name="BASK_GRAFICO" localSheetId="5">#REF!</definedName>
    <definedName name="BASK_GRAFICO" localSheetId="6">#REF!</definedName>
    <definedName name="BASK_GRAFICO" localSheetId="16">#REF!</definedName>
    <definedName name="BASK_GRAFICO" localSheetId="15">#REF!</definedName>
    <definedName name="BASK_GRAFICO" localSheetId="25">#REF!</definedName>
    <definedName name="BASK_GRAFICO" localSheetId="13">#REF!</definedName>
    <definedName name="BASK_GRAFICO" localSheetId="12">#REF!</definedName>
    <definedName name="BASK_GRAFICO" localSheetId="11">#REF!</definedName>
    <definedName name="BASK_GRAFICO" localSheetId="14">#REF!</definedName>
    <definedName name="BASK_GRAFICO">#REF!</definedName>
    <definedName name="BASK_MODELLO" localSheetId="7">#REF!</definedName>
    <definedName name="BASK_MODELLO" localSheetId="8">#REF!</definedName>
    <definedName name="BASK_MODELLO" localSheetId="9">#REF!</definedName>
    <definedName name="BASK_MODELLO" localSheetId="10">#REF!</definedName>
    <definedName name="BASK_MODELLO" localSheetId="36">#REF!</definedName>
    <definedName name="BASK_MODELLO" localSheetId="4">#REF!</definedName>
    <definedName name="BASK_MODELLO" localSheetId="5">#REF!</definedName>
    <definedName name="BASK_MODELLO" localSheetId="6">#REF!</definedName>
    <definedName name="BASK_MODELLO" localSheetId="16">#REF!</definedName>
    <definedName name="BASK_MODELLO" localSheetId="15">#REF!</definedName>
    <definedName name="BASK_MODELLO" localSheetId="25">#REF!</definedName>
    <definedName name="BASK_MODELLO" localSheetId="13">#REF!</definedName>
    <definedName name="BASK_MODELLO" localSheetId="12">#REF!</definedName>
    <definedName name="BASK_MODELLO" localSheetId="11">#REF!</definedName>
    <definedName name="BASK_MODELLO" localSheetId="14">#REF!</definedName>
    <definedName name="BASK_MODELLO">#REF!</definedName>
    <definedName name="BASK_VERSIONE" localSheetId="7">#REF!</definedName>
    <definedName name="BASK_VERSIONE" localSheetId="8">#REF!</definedName>
    <definedName name="BASK_VERSIONE" localSheetId="9">#REF!</definedName>
    <definedName name="BASK_VERSIONE" localSheetId="10">#REF!</definedName>
    <definedName name="BASK_VERSIONE" localSheetId="36">#REF!</definedName>
    <definedName name="BASK_VERSIONE" localSheetId="4">#REF!</definedName>
    <definedName name="BASK_VERSIONE" localSheetId="5">#REF!</definedName>
    <definedName name="BASK_VERSIONE" localSheetId="6">#REF!</definedName>
    <definedName name="BASK_VERSIONE" localSheetId="16">#REF!</definedName>
    <definedName name="BASK_VERSIONE" localSheetId="15">#REF!</definedName>
    <definedName name="BASK_VERSIONE" localSheetId="25">#REF!</definedName>
    <definedName name="BASK_VERSIONE" localSheetId="13">#REF!</definedName>
    <definedName name="BASK_VERSIONE" localSheetId="12">#REF!</definedName>
    <definedName name="BASK_VERSIONE" localSheetId="11">#REF!</definedName>
    <definedName name="BASK_VERSIONE" localSheetId="14">#REF!</definedName>
    <definedName name="BASK_VERSIONE">#REF!</definedName>
    <definedName name="bb" localSheetId="7">#REF!</definedName>
    <definedName name="bb" localSheetId="8">#REF!</definedName>
    <definedName name="bb" localSheetId="9">#REF!</definedName>
    <definedName name="bb" localSheetId="10">#REF!</definedName>
    <definedName name="bb" localSheetId="36">#REF!</definedName>
    <definedName name="bb" localSheetId="4">#REF!</definedName>
    <definedName name="bb" localSheetId="5">#REF!</definedName>
    <definedName name="bb" localSheetId="6">#REF!</definedName>
    <definedName name="bb" localSheetId="16">#REF!</definedName>
    <definedName name="bb" localSheetId="15">#REF!</definedName>
    <definedName name="bb" localSheetId="25">#REF!</definedName>
    <definedName name="bb" localSheetId="13">#REF!</definedName>
    <definedName name="bb" localSheetId="12">#REF!</definedName>
    <definedName name="bb" localSheetId="11">#REF!</definedName>
    <definedName name="bb" localSheetId="14">#REF!</definedName>
    <definedName name="bb">#REF!</definedName>
    <definedName name="BBB" localSheetId="7">#REF!</definedName>
    <definedName name="BBB" localSheetId="8">#REF!</definedName>
    <definedName name="BBB" localSheetId="9">#REF!</definedName>
    <definedName name="BBB" localSheetId="10">#REF!</definedName>
    <definedName name="BBB" localSheetId="36">#REF!</definedName>
    <definedName name="BBB" localSheetId="4">#REF!</definedName>
    <definedName name="BBB" localSheetId="5">#REF!</definedName>
    <definedName name="BBB" localSheetId="6">#REF!</definedName>
    <definedName name="BBB" localSheetId="16">#REF!</definedName>
    <definedName name="BBB" localSheetId="15">#REF!</definedName>
    <definedName name="BBB" localSheetId="25">#REF!</definedName>
    <definedName name="BBB" localSheetId="13">#REF!</definedName>
    <definedName name="BBB" localSheetId="12">#REF!</definedName>
    <definedName name="BBB" localSheetId="11">#REF!</definedName>
    <definedName name="BBB" localSheetId="14">#REF!</definedName>
    <definedName name="BBB">#REF!</definedName>
    <definedName name="BBBB" localSheetId="7">#REF!</definedName>
    <definedName name="BBBB" localSheetId="8">#REF!</definedName>
    <definedName name="BBBB" localSheetId="9">#REF!</definedName>
    <definedName name="BBBB" localSheetId="10">#REF!</definedName>
    <definedName name="BBBB" localSheetId="36">#REF!</definedName>
    <definedName name="BBBB" localSheetId="4">#REF!</definedName>
    <definedName name="BBBB" localSheetId="5">#REF!</definedName>
    <definedName name="BBBB" localSheetId="6">#REF!</definedName>
    <definedName name="BBBB" localSheetId="16">#REF!</definedName>
    <definedName name="BBBB" localSheetId="15">#REF!</definedName>
    <definedName name="BBBB" localSheetId="25">#REF!</definedName>
    <definedName name="BBBB" localSheetId="13">#REF!</definedName>
    <definedName name="BBBB" localSheetId="12">#REF!</definedName>
    <definedName name="BBBB" localSheetId="11">#REF!</definedName>
    <definedName name="BBBB" localSheetId="14">#REF!</definedName>
    <definedName name="BBBB">#REF!</definedName>
    <definedName name="bbbbbbb" localSheetId="7">#REF!</definedName>
    <definedName name="bbbbbbb" localSheetId="8">#REF!</definedName>
    <definedName name="bbbbbbb" localSheetId="9">#REF!</definedName>
    <definedName name="bbbbbbb" localSheetId="10">#REF!</definedName>
    <definedName name="bbbbbbb" localSheetId="36">#REF!</definedName>
    <definedName name="bbbbbbb" localSheetId="4">#REF!</definedName>
    <definedName name="bbbbbbb" localSheetId="5">#REF!</definedName>
    <definedName name="bbbbbbb" localSheetId="6">#REF!</definedName>
    <definedName name="bbbbbbb" localSheetId="16">#REF!</definedName>
    <definedName name="bbbbbbb" localSheetId="15">#REF!</definedName>
    <definedName name="bbbbbbb" localSheetId="25">#REF!</definedName>
    <definedName name="bbbbbbb" localSheetId="13">#REF!</definedName>
    <definedName name="bbbbbbb" localSheetId="12">#REF!</definedName>
    <definedName name="bbbbbbb" localSheetId="11">#REF!</definedName>
    <definedName name="bbbbbbb" localSheetId="14">#REF!</definedName>
    <definedName name="bbbbbbb">#REF!</definedName>
    <definedName name="bbbbbbbb">[16]ItaliaPolonia!$A$1:$N$98,[16]ItaliaPolonia!$A$99:$N$170,[16]ItaliaPolonia!$A$171:$N$308,[16]ItaliaPolonia!$A$309:$N$406,[16]ItaliaPolonia!$A$429:$N$541,[16]ItaliaPolonia!$A$542:$N$620,[16]ItaliaPolonia!$A$621:$N$717,[16]ItaliaPolonia!$A$718:$N$799</definedName>
    <definedName name="BBBenchMarkValue" localSheetId="7">#REF!</definedName>
    <definedName name="BBBenchMarkValue" localSheetId="8">#REF!</definedName>
    <definedName name="BBBenchMarkValue" localSheetId="9">#REF!</definedName>
    <definedName name="BBBenchMarkValue" localSheetId="10">#REF!</definedName>
    <definedName name="BBBenchMarkValue" localSheetId="36">#REF!</definedName>
    <definedName name="BBBenchMarkValue" localSheetId="4">#REF!</definedName>
    <definedName name="BBBenchMarkValue" localSheetId="5">#REF!</definedName>
    <definedName name="BBBenchMarkValue" localSheetId="6">#REF!</definedName>
    <definedName name="BBBenchMarkValue" localSheetId="16">#REF!</definedName>
    <definedName name="BBBenchMarkValue" localSheetId="15">#REF!</definedName>
    <definedName name="BBBenchMarkValue" localSheetId="25">#REF!</definedName>
    <definedName name="BBBenchMarkValue" localSheetId="13">#REF!</definedName>
    <definedName name="BBBenchMarkValue" localSheetId="12">#REF!</definedName>
    <definedName name="BBBenchMarkValue" localSheetId="11">#REF!</definedName>
    <definedName name="BBBenchMarkValue" localSheetId="14">#REF!</definedName>
    <definedName name="BBBenchMarkValue">#REF!</definedName>
    <definedName name="BBValues" localSheetId="7">#REF!</definedName>
    <definedName name="BBValues" localSheetId="8">#REF!</definedName>
    <definedName name="BBValues" localSheetId="9">#REF!</definedName>
    <definedName name="BBValues" localSheetId="10">#REF!</definedName>
    <definedName name="BBValues" localSheetId="36">#REF!</definedName>
    <definedName name="BBValues" localSheetId="4">#REF!</definedName>
    <definedName name="BBValues" localSheetId="5">#REF!</definedName>
    <definedName name="BBValues" localSheetId="6">#REF!</definedName>
    <definedName name="BBValues" localSheetId="16">#REF!</definedName>
    <definedName name="BBValues" localSheetId="15">#REF!</definedName>
    <definedName name="BBValues" localSheetId="25">#REF!</definedName>
    <definedName name="BBValues" localSheetId="13">#REF!</definedName>
    <definedName name="BBValues" localSheetId="12">#REF!</definedName>
    <definedName name="BBValues" localSheetId="11">#REF!</definedName>
    <definedName name="BBValues" localSheetId="14">#REF!</definedName>
    <definedName name="BBValues">#REF!</definedName>
    <definedName name="bdg_m_vc">[1]Pivot_bdg_vc!$B$31:$M$35</definedName>
    <definedName name="bdg_m_vett">[1]Pivot_bdg_vett!$B$31:$M$42</definedName>
    <definedName name="bdg_p_vc">[1]Pivot_bdg_vc!$B$81:$M$85</definedName>
    <definedName name="bdg_p_vett">[1]Pivot_bdg_vett!$B$85:$M$96</definedName>
    <definedName name="BenchmarkAdjustValue" localSheetId="7">#REF!</definedName>
    <definedName name="BenchmarkAdjustValue" localSheetId="8">#REF!</definedName>
    <definedName name="BenchmarkAdjustValue" localSheetId="9">#REF!</definedName>
    <definedName name="BenchmarkAdjustValue" localSheetId="10">#REF!</definedName>
    <definedName name="BenchmarkAdjustValue" localSheetId="36">#REF!</definedName>
    <definedName name="BenchmarkAdjustValue" localSheetId="4">#REF!</definedName>
    <definedName name="BenchmarkAdjustValue" localSheetId="5">#REF!</definedName>
    <definedName name="BenchmarkAdjustValue" localSheetId="6">#REF!</definedName>
    <definedName name="BenchmarkAdjustValue" localSheetId="16">#REF!</definedName>
    <definedName name="BenchmarkAdjustValue" localSheetId="15">#REF!</definedName>
    <definedName name="BenchmarkAdjustValue" localSheetId="25">#REF!</definedName>
    <definedName name="BenchmarkAdjustValue" localSheetId="13">#REF!</definedName>
    <definedName name="BenchmarkAdjustValue" localSheetId="12">#REF!</definedName>
    <definedName name="BenchmarkAdjustValue" localSheetId="11">#REF!</definedName>
    <definedName name="BenchmarkAdjustValue" localSheetId="14">#REF!</definedName>
    <definedName name="BenchmarkAdjustValue">#REF!</definedName>
    <definedName name="BF" localSheetId="7">#REF!</definedName>
    <definedName name="BF" localSheetId="8">#REF!</definedName>
    <definedName name="BF" localSheetId="9">#REF!</definedName>
    <definedName name="BF" localSheetId="10">#REF!</definedName>
    <definedName name="BF" localSheetId="36">#REF!</definedName>
    <definedName name="BF" localSheetId="4">#REF!</definedName>
    <definedName name="BF" localSheetId="5">#REF!</definedName>
    <definedName name="BF" localSheetId="6">#REF!</definedName>
    <definedName name="BF" localSheetId="16">#REF!</definedName>
    <definedName name="BF" localSheetId="15">#REF!</definedName>
    <definedName name="BF" localSheetId="25">#REF!</definedName>
    <definedName name="BF" localSheetId="13">#REF!</definedName>
    <definedName name="BF" localSheetId="12">#REF!</definedName>
    <definedName name="BF" localSheetId="11">#REF!</definedName>
    <definedName name="BF" localSheetId="14">#REF!</definedName>
    <definedName name="BF">#REF!</definedName>
    <definedName name="BIELSKO1" localSheetId="7">#REF!</definedName>
    <definedName name="BIELSKO1" localSheetId="8">#REF!</definedName>
    <definedName name="BIELSKO1" localSheetId="9">#REF!</definedName>
    <definedName name="BIELSKO1" localSheetId="10">#REF!</definedName>
    <definedName name="BIELSKO1" localSheetId="36">#REF!</definedName>
    <definedName name="BIELSKO1" localSheetId="4">#REF!</definedName>
    <definedName name="BIELSKO1" localSheetId="5">#REF!</definedName>
    <definedName name="BIELSKO1" localSheetId="6">#REF!</definedName>
    <definedName name="BIELSKO1" localSheetId="16">#REF!</definedName>
    <definedName name="BIELSKO1" localSheetId="15">#REF!</definedName>
    <definedName name="BIELSKO1" localSheetId="25">#REF!</definedName>
    <definedName name="BIELSKO1" localSheetId="13">#REF!</definedName>
    <definedName name="BIELSKO1" localSheetId="12">#REF!</definedName>
    <definedName name="BIELSKO1" localSheetId="11">#REF!</definedName>
    <definedName name="BIELSKO1" localSheetId="14">#REF!</definedName>
    <definedName name="BIELSKO1">#REF!</definedName>
    <definedName name="BIELSKO2" localSheetId="7">#REF!</definedName>
    <definedName name="BIELSKO2" localSheetId="8">#REF!</definedName>
    <definedName name="BIELSKO2" localSheetId="9">#REF!</definedName>
    <definedName name="BIELSKO2" localSheetId="10">#REF!</definedName>
    <definedName name="BIELSKO2" localSheetId="36">#REF!</definedName>
    <definedName name="BIELSKO2" localSheetId="4">#REF!</definedName>
    <definedName name="BIELSKO2" localSheetId="5">#REF!</definedName>
    <definedName name="BIELSKO2" localSheetId="6">#REF!</definedName>
    <definedName name="BIELSKO2" localSheetId="16">#REF!</definedName>
    <definedName name="BIELSKO2" localSheetId="15">#REF!</definedName>
    <definedName name="BIELSKO2" localSheetId="25">#REF!</definedName>
    <definedName name="BIELSKO2" localSheetId="13">#REF!</definedName>
    <definedName name="BIELSKO2" localSheetId="12">#REF!</definedName>
    <definedName name="BIELSKO2" localSheetId="11">#REF!</definedName>
    <definedName name="BIELSKO2" localSheetId="14">#REF!</definedName>
    <definedName name="BIELSKO2">#REF!</definedName>
    <definedName name="Bmpv" localSheetId="7">#REF!</definedName>
    <definedName name="Bmpv" localSheetId="8">#REF!</definedName>
    <definedName name="Bmpv" localSheetId="9">#REF!</definedName>
    <definedName name="Bmpv" localSheetId="10">#REF!</definedName>
    <definedName name="Bmpv" localSheetId="36">#REF!</definedName>
    <definedName name="Bmpv" localSheetId="4">#REF!</definedName>
    <definedName name="Bmpv" localSheetId="5">#REF!</definedName>
    <definedName name="Bmpv" localSheetId="6">#REF!</definedName>
    <definedName name="Bmpv" localSheetId="16">#REF!</definedName>
    <definedName name="Bmpv" localSheetId="15">#REF!</definedName>
    <definedName name="Bmpv" localSheetId="25">#REF!</definedName>
    <definedName name="Bmpv" localSheetId="13">#REF!</definedName>
    <definedName name="Bmpv" localSheetId="12">#REF!</definedName>
    <definedName name="Bmpv" localSheetId="11">#REF!</definedName>
    <definedName name="Bmpv" localSheetId="14">#REF!</definedName>
    <definedName name="Bmpv">#REF!</definedName>
    <definedName name="BOCCI" localSheetId="7">#REF!</definedName>
    <definedName name="BOCCI" localSheetId="8">#REF!</definedName>
    <definedName name="BOCCI" localSheetId="9">#REF!</definedName>
    <definedName name="BOCCI" localSheetId="10">#REF!</definedName>
    <definedName name="BOCCI" localSheetId="36">#REF!</definedName>
    <definedName name="BOCCI" localSheetId="4">#REF!</definedName>
    <definedName name="BOCCI" localSheetId="5">#REF!</definedName>
    <definedName name="BOCCI" localSheetId="6">#REF!</definedName>
    <definedName name="BOCCI" localSheetId="16">#REF!</definedName>
    <definedName name="BOCCI" localSheetId="15">#REF!</definedName>
    <definedName name="BOCCI" localSheetId="25">#REF!</definedName>
    <definedName name="BOCCI" localSheetId="13">#REF!</definedName>
    <definedName name="BOCCI" localSheetId="12">#REF!</definedName>
    <definedName name="BOCCI" localSheetId="11">#REF!</definedName>
    <definedName name="BOCCI" localSheetId="14">#REF!</definedName>
    <definedName name="BOCCI">#REF!</definedName>
    <definedName name="BP_MY98" localSheetId="7">#REF!</definedName>
    <definedName name="BP_MY98" localSheetId="8">#REF!</definedName>
    <definedName name="BP_MY98" localSheetId="9">#REF!</definedName>
    <definedName name="BP_MY98" localSheetId="10">#REF!</definedName>
    <definedName name="BP_MY98" localSheetId="36">#REF!</definedName>
    <definedName name="BP_MY98" localSheetId="4">#REF!</definedName>
    <definedName name="BP_MY98" localSheetId="5">#REF!</definedName>
    <definedName name="BP_MY98" localSheetId="6">#REF!</definedName>
    <definedName name="BP_MY98" localSheetId="16">#REF!</definedName>
    <definedName name="BP_MY98" localSheetId="15">#REF!</definedName>
    <definedName name="BP_MY98" localSheetId="25">#REF!</definedName>
    <definedName name="BP_MY98" localSheetId="13">#REF!</definedName>
    <definedName name="BP_MY98" localSheetId="12">#REF!</definedName>
    <definedName name="BP_MY98" localSheetId="11">#REF!</definedName>
    <definedName name="BP_MY98" localSheetId="14">#REF!</definedName>
    <definedName name="BP_MY98">#REF!</definedName>
    <definedName name="BRAV_PAL1" localSheetId="7">#REF!</definedName>
    <definedName name="BRAV_PAL1" localSheetId="8">#REF!</definedName>
    <definedName name="BRAV_PAL1" localSheetId="9">#REF!</definedName>
    <definedName name="BRAV_PAL1" localSheetId="10">#REF!</definedName>
    <definedName name="BRAV_PAL1" localSheetId="36">#REF!</definedName>
    <definedName name="BRAV_PAL1" localSheetId="4">#REF!</definedName>
    <definedName name="BRAV_PAL1" localSheetId="5">#REF!</definedName>
    <definedName name="BRAV_PAL1" localSheetId="6">#REF!</definedName>
    <definedName name="BRAV_PAL1" localSheetId="16">#REF!</definedName>
    <definedName name="BRAV_PAL1" localSheetId="15">#REF!</definedName>
    <definedName name="BRAV_PAL1" localSheetId="25">#REF!</definedName>
    <definedName name="BRAV_PAL1" localSheetId="13">#REF!</definedName>
    <definedName name="BRAV_PAL1" localSheetId="12">#REF!</definedName>
    <definedName name="BRAV_PAL1" localSheetId="11">#REF!</definedName>
    <definedName name="BRAV_PAL1" localSheetId="14">#REF!</definedName>
    <definedName name="BRAV_PAL1">#REF!</definedName>
    <definedName name="BRAV_PAL2" localSheetId="7">#REF!</definedName>
    <definedName name="BRAV_PAL2" localSheetId="8">#REF!</definedName>
    <definedName name="BRAV_PAL2" localSheetId="9">#REF!</definedName>
    <definedName name="BRAV_PAL2" localSheetId="10">#REF!</definedName>
    <definedName name="BRAV_PAL2" localSheetId="36">#REF!</definedName>
    <definedName name="BRAV_PAL2" localSheetId="4">#REF!</definedName>
    <definedName name="BRAV_PAL2" localSheetId="5">#REF!</definedName>
    <definedName name="BRAV_PAL2" localSheetId="6">#REF!</definedName>
    <definedName name="BRAV_PAL2" localSheetId="16">#REF!</definedName>
    <definedName name="BRAV_PAL2" localSheetId="15">#REF!</definedName>
    <definedName name="BRAV_PAL2" localSheetId="25">#REF!</definedName>
    <definedName name="BRAV_PAL2" localSheetId="13">#REF!</definedName>
    <definedName name="BRAV_PAL2" localSheetId="12">#REF!</definedName>
    <definedName name="BRAV_PAL2" localSheetId="11">#REF!</definedName>
    <definedName name="BRAV_PAL2" localSheetId="14">#REF!</definedName>
    <definedName name="BRAV_PAL2">#REF!</definedName>
    <definedName name="Brava" localSheetId="7">#REF!</definedName>
    <definedName name="Brava" localSheetId="8">#REF!</definedName>
    <definedName name="Brava" localSheetId="9">#REF!</definedName>
    <definedName name="Brava" localSheetId="10">#REF!</definedName>
    <definedName name="Brava" localSheetId="36">#REF!</definedName>
    <definedName name="Brava" localSheetId="4">#REF!</definedName>
    <definedName name="Brava" localSheetId="5">#REF!</definedName>
    <definedName name="Brava" localSheetId="6">#REF!</definedName>
    <definedName name="Brava" localSheetId="16">#REF!</definedName>
    <definedName name="Brava" localSheetId="15">#REF!</definedName>
    <definedName name="Brava" localSheetId="25">#REF!</definedName>
    <definedName name="Brava" localSheetId="13">#REF!</definedName>
    <definedName name="Brava" localSheetId="12">#REF!</definedName>
    <definedName name="Brava" localSheetId="11">#REF!</definedName>
    <definedName name="Brava" localSheetId="14">#REF!</definedName>
    <definedName name="Brava">#REF!</definedName>
    <definedName name="Bravo" localSheetId="7">#REF!</definedName>
    <definedName name="Bravo" localSheetId="8">#REF!</definedName>
    <definedName name="Bravo" localSheetId="9">#REF!</definedName>
    <definedName name="Bravo" localSheetId="10">#REF!</definedName>
    <definedName name="Bravo" localSheetId="36">#REF!</definedName>
    <definedName name="Bravo" localSheetId="4">#REF!</definedName>
    <definedName name="Bravo" localSheetId="5">#REF!</definedName>
    <definedName name="Bravo" localSheetId="6">#REF!</definedName>
    <definedName name="Bravo" localSheetId="16">#REF!</definedName>
    <definedName name="Bravo" localSheetId="15">#REF!</definedName>
    <definedName name="Bravo" localSheetId="25">#REF!</definedName>
    <definedName name="Bravo" localSheetId="13">#REF!</definedName>
    <definedName name="Bravo" localSheetId="12">#REF!</definedName>
    <definedName name="Bravo" localSheetId="11">#REF!</definedName>
    <definedName name="Bravo" localSheetId="14">#REF!</definedName>
    <definedName name="Bravo">#REF!</definedName>
    <definedName name="BRAVOA" localSheetId="7">'[7]PO 2002 Dettaglio 843'!#REF!</definedName>
    <definedName name="BRAVOA" localSheetId="8">'[7]PO 2002 Dettaglio 843'!#REF!</definedName>
    <definedName name="BRAVOA" localSheetId="9">'[7]PO 2002 Dettaglio 843'!#REF!</definedName>
    <definedName name="BRAVOA" localSheetId="10">'[7]PO 2002 Dettaglio 843'!#REF!</definedName>
    <definedName name="BRAVOA" localSheetId="36">'[7]PO 2002 Dettaglio 843'!#REF!</definedName>
    <definedName name="BRAVOA" localSheetId="4">'[7]PO 2002 Dettaglio 843'!#REF!</definedName>
    <definedName name="BRAVOA" localSheetId="5">'[7]PO 2002 Dettaglio 843'!#REF!</definedName>
    <definedName name="BRAVOA" localSheetId="6">'[7]PO 2002 Dettaglio 843'!#REF!</definedName>
    <definedName name="BRAVOA" localSheetId="16">'[7]PO 2002 Dettaglio 843'!#REF!</definedName>
    <definedName name="BRAVOA" localSheetId="15">'[7]PO 2002 Dettaglio 843'!#REF!</definedName>
    <definedName name="BRAVOA" localSheetId="25">'[7]PO 2002 Dettaglio 843'!#REF!</definedName>
    <definedName name="BRAVOA" localSheetId="13">'[7]PO 2002 Dettaglio 843'!#REF!</definedName>
    <definedName name="BRAVOA" localSheetId="12">'[7]PO 2002 Dettaglio 843'!#REF!</definedName>
    <definedName name="BRAVOA" localSheetId="11">'[7]PO 2002 Dettaglio 843'!#REF!</definedName>
    <definedName name="BRAVOA" localSheetId="14">'[7]PO 2002 Dettaglio 843'!#REF!</definedName>
    <definedName name="BRAVOA">'[7]PO 2002 Dettaglio 843'!#REF!</definedName>
    <definedName name="BRAVOA2001" localSheetId="7">'[7]PO 2002 Dettaglio 843'!#REF!</definedName>
    <definedName name="BRAVOA2001" localSheetId="8">'[7]PO 2002 Dettaglio 843'!#REF!</definedName>
    <definedName name="BRAVOA2001" localSheetId="9">'[7]PO 2002 Dettaglio 843'!#REF!</definedName>
    <definedName name="BRAVOA2001" localSheetId="10">'[7]PO 2002 Dettaglio 843'!#REF!</definedName>
    <definedName name="BRAVOA2001" localSheetId="36">'[7]PO 2002 Dettaglio 843'!#REF!</definedName>
    <definedName name="BRAVOA2001" localSheetId="4">'[7]PO 2002 Dettaglio 843'!#REF!</definedName>
    <definedName name="BRAVOA2001" localSheetId="5">'[7]PO 2002 Dettaglio 843'!#REF!</definedName>
    <definedName name="BRAVOA2001" localSheetId="6">'[7]PO 2002 Dettaglio 843'!#REF!</definedName>
    <definedName name="BRAVOA2001" localSheetId="16">'[7]PO 2002 Dettaglio 843'!#REF!</definedName>
    <definedName name="BRAVOA2001" localSheetId="15">'[7]PO 2002 Dettaglio 843'!#REF!</definedName>
    <definedName name="BRAVOA2001" localSheetId="25">'[7]PO 2002 Dettaglio 843'!#REF!</definedName>
    <definedName name="BRAVOA2001" localSheetId="13">'[7]PO 2002 Dettaglio 843'!#REF!</definedName>
    <definedName name="BRAVOA2001" localSheetId="12">'[7]PO 2002 Dettaglio 843'!#REF!</definedName>
    <definedName name="BRAVOA2001" localSheetId="11">'[7]PO 2002 Dettaglio 843'!#REF!</definedName>
    <definedName name="BRAVOA2001" localSheetId="14">'[7]PO 2002 Dettaglio 843'!#REF!</definedName>
    <definedName name="BRAVOA2001">'[7]PO 2002 Dettaglio 843'!#REF!</definedName>
    <definedName name="BRAVOA3" localSheetId="7">'[7]PO 2002 Dettaglio 843'!#REF!</definedName>
    <definedName name="BRAVOA3" localSheetId="8">'[7]PO 2002 Dettaglio 843'!#REF!</definedName>
    <definedName name="BRAVOA3" localSheetId="9">'[7]PO 2002 Dettaglio 843'!#REF!</definedName>
    <definedName name="BRAVOA3" localSheetId="10">'[7]PO 2002 Dettaglio 843'!#REF!</definedName>
    <definedName name="BRAVOA3" localSheetId="36">'[7]PO 2002 Dettaglio 843'!#REF!</definedName>
    <definedName name="BRAVOA3" localSheetId="4">'[7]PO 2002 Dettaglio 843'!#REF!</definedName>
    <definedName name="BRAVOA3" localSheetId="5">'[7]PO 2002 Dettaglio 843'!#REF!</definedName>
    <definedName name="BRAVOA3" localSheetId="6">'[7]PO 2002 Dettaglio 843'!#REF!</definedName>
    <definedName name="BRAVOA3" localSheetId="16">'[7]PO 2002 Dettaglio 843'!#REF!</definedName>
    <definedName name="BRAVOA3" localSheetId="15">'[7]PO 2002 Dettaglio 843'!#REF!</definedName>
    <definedName name="BRAVOA3" localSheetId="25">'[7]PO 2002 Dettaglio 843'!#REF!</definedName>
    <definedName name="BRAVOA3" localSheetId="13">'[7]PO 2002 Dettaglio 843'!#REF!</definedName>
    <definedName name="BRAVOA3" localSheetId="12">'[7]PO 2002 Dettaglio 843'!#REF!</definedName>
    <definedName name="BRAVOA3" localSheetId="11">'[7]PO 2002 Dettaglio 843'!#REF!</definedName>
    <definedName name="BRAVOA3" localSheetId="14">'[7]PO 2002 Dettaglio 843'!#REF!</definedName>
    <definedName name="BRAVOA3">'[7]PO 2002 Dettaglio 843'!#REF!</definedName>
    <definedName name="BUIOD" localSheetId="7">#REF!</definedName>
    <definedName name="BUIOD" localSheetId="8">#REF!</definedName>
    <definedName name="BUIOD" localSheetId="9">#REF!</definedName>
    <definedName name="BUIOD" localSheetId="10">#REF!</definedName>
    <definedName name="BUIOD" localSheetId="36">#REF!</definedName>
    <definedName name="BUIOD" localSheetId="4">#REF!</definedName>
    <definedName name="BUIOD" localSheetId="5">#REF!</definedName>
    <definedName name="BUIOD" localSheetId="6">#REF!</definedName>
    <definedName name="BUIOD" localSheetId="16">#REF!</definedName>
    <definedName name="BUIOD" localSheetId="15">#REF!</definedName>
    <definedName name="BUIOD" localSheetId="25">#REF!</definedName>
    <definedName name="BUIOD" localSheetId="13">#REF!</definedName>
    <definedName name="BUIOD" localSheetId="12">#REF!</definedName>
    <definedName name="BUIOD" localSheetId="11">#REF!</definedName>
    <definedName name="BUIOD" localSheetId="14">#REF!</definedName>
    <definedName name="BUIOD">#REF!</definedName>
    <definedName name="BUIOM" localSheetId="7">#REF!</definedName>
    <definedName name="BUIOM" localSheetId="8">#REF!</definedName>
    <definedName name="BUIOM" localSheetId="9">#REF!</definedName>
    <definedName name="BUIOM" localSheetId="10">#REF!</definedName>
    <definedName name="BUIOM" localSheetId="36">#REF!</definedName>
    <definedName name="BUIOM" localSheetId="4">#REF!</definedName>
    <definedName name="BUIOM" localSheetId="5">#REF!</definedName>
    <definedName name="BUIOM" localSheetId="6">#REF!</definedName>
    <definedName name="BUIOM" localSheetId="16">#REF!</definedName>
    <definedName name="BUIOM" localSheetId="15">#REF!</definedName>
    <definedName name="BUIOM" localSheetId="25">#REF!</definedName>
    <definedName name="BUIOM" localSheetId="13">#REF!</definedName>
    <definedName name="BUIOM" localSheetId="12">#REF!</definedName>
    <definedName name="BUIOM" localSheetId="11">#REF!</definedName>
    <definedName name="BUIOM" localSheetId="14">#REF!</definedName>
    <definedName name="BUIOM">#REF!</definedName>
    <definedName name="Business_Plan_2004">'[12]C.E. 2004'!$A$1:$L$40</definedName>
    <definedName name="Business_Plan_2005">'[12]C.E. 2005'!$A$1:$L$40</definedName>
    <definedName name="Business_Plan_2006">'[12]C.E. 2006'!$A$1:$L$40</definedName>
    <definedName name="Business_Plan_2007">'[12]C.E. 2007'!$A$1:$L$40</definedName>
    <definedName name="Business_Plan_2008" localSheetId="7">#REF!</definedName>
    <definedName name="Business_Plan_2008" localSheetId="8">#REF!</definedName>
    <definedName name="Business_Plan_2008" localSheetId="9">#REF!</definedName>
    <definedName name="Business_Plan_2008" localSheetId="10">#REF!</definedName>
    <definedName name="Business_Plan_2008" localSheetId="36">#REF!</definedName>
    <definedName name="Business_Plan_2008" localSheetId="4">#REF!</definedName>
    <definedName name="Business_Plan_2008" localSheetId="5">#REF!</definedName>
    <definedName name="Business_Plan_2008" localSheetId="6">#REF!</definedName>
    <definedName name="Business_Plan_2008" localSheetId="16">#REF!</definedName>
    <definedName name="Business_Plan_2008" localSheetId="15">#REF!</definedName>
    <definedName name="Business_Plan_2008" localSheetId="25">#REF!</definedName>
    <definedName name="Business_Plan_2008" localSheetId="13">#REF!</definedName>
    <definedName name="Business_Plan_2008" localSheetId="12">#REF!</definedName>
    <definedName name="Business_Plan_2008" localSheetId="11">#REF!</definedName>
    <definedName name="Business_Plan_2008" localSheetId="14">#REF!</definedName>
    <definedName name="Business_Plan_2008">#REF!</definedName>
    <definedName name="Business_Plan_2009" localSheetId="7">#REF!</definedName>
    <definedName name="Business_Plan_2009" localSheetId="8">#REF!</definedName>
    <definedName name="Business_Plan_2009" localSheetId="9">#REF!</definedName>
    <definedName name="Business_Plan_2009" localSheetId="10">#REF!</definedName>
    <definedName name="Business_Plan_2009" localSheetId="36">#REF!</definedName>
    <definedName name="Business_Plan_2009" localSheetId="4">#REF!</definedName>
    <definedName name="Business_Plan_2009" localSheetId="5">#REF!</definedName>
    <definedName name="Business_Plan_2009" localSheetId="6">#REF!</definedName>
    <definedName name="Business_Plan_2009" localSheetId="16">#REF!</definedName>
    <definedName name="Business_Plan_2009" localSheetId="15">#REF!</definedName>
    <definedName name="Business_Plan_2009" localSheetId="25">#REF!</definedName>
    <definedName name="Business_Plan_2009" localSheetId="13">#REF!</definedName>
    <definedName name="Business_Plan_2009" localSheetId="12">#REF!</definedName>
    <definedName name="Business_Plan_2009" localSheetId="11">#REF!</definedName>
    <definedName name="Business_Plan_2009" localSheetId="14">#REF!</definedName>
    <definedName name="Business_Plan_2009">#REF!</definedName>
    <definedName name="Button11_Click" localSheetId="7">[0]!SpreadCode.Button11_Click</definedName>
    <definedName name="Button11_Click" localSheetId="8">[0]!SpreadCode.Button11_Click</definedName>
    <definedName name="Button11_Click" localSheetId="9">[0]!SpreadCode.Button11_Click</definedName>
    <definedName name="Button11_Click" localSheetId="10">[0]!SpreadCode.Button11_Click</definedName>
    <definedName name="Button11_Click" localSheetId="36">[0]!SpreadCode.Button11_Click</definedName>
    <definedName name="Button11_Click" localSheetId="4">[0]!SpreadCode.Button11_Click</definedName>
    <definedName name="Button11_Click" localSheetId="5">[0]!SpreadCode.Button11_Click</definedName>
    <definedName name="Button11_Click" localSheetId="6">[0]!SpreadCode.Button11_Click</definedName>
    <definedName name="Button11_Click" localSheetId="16">[0]!SpreadCode.Button11_Click</definedName>
    <definedName name="Button11_Click" localSheetId="15">[0]!SpreadCode.Button11_Click</definedName>
    <definedName name="Button11_Click" localSheetId="25">[0]!SpreadCode.Button11_Click</definedName>
    <definedName name="Button11_Click" localSheetId="13">[0]!SpreadCode.Button11_Click</definedName>
    <definedName name="Button11_Click" localSheetId="12">[0]!SpreadCode.Button11_Click</definedName>
    <definedName name="Button11_Click" localSheetId="11">[0]!SpreadCode.Button11_Click</definedName>
    <definedName name="Button11_Click" localSheetId="14">[0]!SpreadCode.Button11_Click</definedName>
    <definedName name="Button11_Click">[0]!SpreadCode.Button11_Click</definedName>
    <definedName name="Button2_Click" localSheetId="7">[0]!SpreadCode.Button2_Click</definedName>
    <definedName name="Button2_Click" localSheetId="8">[0]!SpreadCode.Button2_Click</definedName>
    <definedName name="Button2_Click" localSheetId="9">[0]!SpreadCode.Button2_Click</definedName>
    <definedName name="Button2_Click" localSheetId="10">[0]!SpreadCode.Button2_Click</definedName>
    <definedName name="Button2_Click" localSheetId="36">[0]!SpreadCode.Button2_Click</definedName>
    <definedName name="Button2_Click" localSheetId="4">[0]!SpreadCode.Button2_Click</definedName>
    <definedName name="Button2_Click" localSheetId="5">[0]!SpreadCode.Button2_Click</definedName>
    <definedName name="Button2_Click" localSheetId="6">[0]!SpreadCode.Button2_Click</definedName>
    <definedName name="Button2_Click" localSheetId="16">[0]!SpreadCode.Button2_Click</definedName>
    <definedName name="Button2_Click" localSheetId="15">[0]!SpreadCode.Button2_Click</definedName>
    <definedName name="Button2_Click" localSheetId="25">[0]!SpreadCode.Button2_Click</definedName>
    <definedName name="Button2_Click" localSheetId="13">[0]!SpreadCode.Button2_Click</definedName>
    <definedName name="Button2_Click" localSheetId="12">[0]!SpreadCode.Button2_Click</definedName>
    <definedName name="Button2_Click" localSheetId="11">[0]!SpreadCode.Button2_Click</definedName>
    <definedName name="Button2_Click" localSheetId="14">[0]!SpreadCode.Button2_Click</definedName>
    <definedName name="Button2_Click">[0]!SpreadCode.Button2_Click</definedName>
    <definedName name="BZ_01">[17]Punto!$AG$340</definedName>
    <definedName name="BZ_02">[17]Punto!$AH$340</definedName>
    <definedName name="BZ_03">[17]Punto!$AI$340</definedName>
    <definedName name="BZ_04">[17]Punto!$AJ$340</definedName>
    <definedName name="BZ_05">[17]Punto!$AK$340</definedName>
    <definedName name="BZ_06">[17]Punto!$AL$340</definedName>
    <definedName name="BZ_07">[17]Punto!$AM$340</definedName>
    <definedName name="C_">#N/A</definedName>
    <definedName name="C_ORA" localSheetId="7">#REF!</definedName>
    <definedName name="C_ORA" localSheetId="8">#REF!</definedName>
    <definedName name="C_ORA" localSheetId="9">#REF!</definedName>
    <definedName name="C_ORA" localSheetId="10">#REF!</definedName>
    <definedName name="C_ORA" localSheetId="36">#REF!</definedName>
    <definedName name="C_ORA" localSheetId="4">#REF!</definedName>
    <definedName name="C_ORA" localSheetId="5">#REF!</definedName>
    <definedName name="C_ORA" localSheetId="6">#REF!</definedName>
    <definedName name="C_ORA" localSheetId="16">#REF!</definedName>
    <definedName name="C_ORA" localSheetId="15">#REF!</definedName>
    <definedName name="C_ORA" localSheetId="25">#REF!</definedName>
    <definedName name="C_ORA" localSheetId="13">#REF!</definedName>
    <definedName name="C_ORA" localSheetId="12">#REF!</definedName>
    <definedName name="C_ORA" localSheetId="11">#REF!</definedName>
    <definedName name="C_ORA" localSheetId="14">#REF!</definedName>
    <definedName name="C_ORA">#REF!</definedName>
    <definedName name="CAARTE1" localSheetId="7">#REF!</definedName>
    <definedName name="CAARTE1" localSheetId="8">#REF!</definedName>
    <definedName name="CAARTE1" localSheetId="9">#REF!</definedName>
    <definedName name="CAARTE1" localSheetId="10">#REF!</definedName>
    <definedName name="CAARTE1" localSheetId="36">#REF!</definedName>
    <definedName name="CAARTE1" localSheetId="4">#REF!</definedName>
    <definedName name="CAARTE1" localSheetId="5">#REF!</definedName>
    <definedName name="CAARTE1" localSheetId="6">#REF!</definedName>
    <definedName name="CAARTE1" localSheetId="16">#REF!</definedName>
    <definedName name="CAARTE1" localSheetId="15">#REF!</definedName>
    <definedName name="CAARTE1" localSheetId="25">#REF!</definedName>
    <definedName name="CAARTE1" localSheetId="13">#REF!</definedName>
    <definedName name="CAARTE1" localSheetId="12">#REF!</definedName>
    <definedName name="CAARTE1" localSheetId="11">#REF!</definedName>
    <definedName name="CAARTE1" localSheetId="14">#REF!</definedName>
    <definedName name="CAARTE1">#REF!</definedName>
    <definedName name="CAARTE2" localSheetId="7">#REF!</definedName>
    <definedName name="CAARTE2" localSheetId="8">#REF!</definedName>
    <definedName name="CAARTE2" localSheetId="9">#REF!</definedName>
    <definedName name="CAARTE2" localSheetId="10">#REF!</definedName>
    <definedName name="CAARTE2" localSheetId="36">#REF!</definedName>
    <definedName name="CAARTE2" localSheetId="4">#REF!</definedName>
    <definedName name="CAARTE2" localSheetId="5">#REF!</definedName>
    <definedName name="CAARTE2" localSheetId="6">#REF!</definedName>
    <definedName name="CAARTE2" localSheetId="16">#REF!</definedName>
    <definedName name="CAARTE2" localSheetId="15">#REF!</definedName>
    <definedName name="CAARTE2" localSheetId="25">#REF!</definedName>
    <definedName name="CAARTE2" localSheetId="13">#REF!</definedName>
    <definedName name="CAARTE2" localSheetId="12">#REF!</definedName>
    <definedName name="CAARTE2" localSheetId="11">#REF!</definedName>
    <definedName name="CAARTE2" localSheetId="14">#REF!</definedName>
    <definedName name="CAARTE2">#REF!</definedName>
    <definedName name="CalcArea" localSheetId="7">#REF!</definedName>
    <definedName name="CalcArea" localSheetId="8">#REF!</definedName>
    <definedName name="CalcArea" localSheetId="9">#REF!</definedName>
    <definedName name="CalcArea" localSheetId="10">#REF!</definedName>
    <definedName name="CalcArea" localSheetId="36">#REF!</definedName>
    <definedName name="CalcArea" localSheetId="4">#REF!</definedName>
    <definedName name="CalcArea" localSheetId="5">#REF!</definedName>
    <definedName name="CalcArea" localSheetId="6">#REF!</definedName>
    <definedName name="CalcArea" localSheetId="16">#REF!</definedName>
    <definedName name="CalcArea" localSheetId="15">#REF!</definedName>
    <definedName name="CalcArea" localSheetId="25">#REF!</definedName>
    <definedName name="CalcArea" localSheetId="13">#REF!</definedName>
    <definedName name="CalcArea" localSheetId="12">#REF!</definedName>
    <definedName name="CalcArea" localSheetId="11">#REF!</definedName>
    <definedName name="CalcArea" localSheetId="14">#REF!</definedName>
    <definedName name="CalcArea">#REF!</definedName>
    <definedName name="cale" localSheetId="7">#REF!</definedName>
    <definedName name="cale" localSheetId="8">#REF!</definedName>
    <definedName name="cale" localSheetId="9">#REF!</definedName>
    <definedName name="cale" localSheetId="10">#REF!</definedName>
    <definedName name="cale" localSheetId="36">#REF!</definedName>
    <definedName name="cale" localSheetId="4">#REF!</definedName>
    <definedName name="cale" localSheetId="5">#REF!</definedName>
    <definedName name="cale" localSheetId="6">#REF!</definedName>
    <definedName name="cale" localSheetId="16">#REF!</definedName>
    <definedName name="cale" localSheetId="15">#REF!</definedName>
    <definedName name="cale" localSheetId="25">#REF!</definedName>
    <definedName name="cale" localSheetId="13">#REF!</definedName>
    <definedName name="cale" localSheetId="12">#REF!</definedName>
    <definedName name="cale" localSheetId="11">#REF!</definedName>
    <definedName name="cale" localSheetId="14">#REF!</definedName>
    <definedName name="cale">#REF!</definedName>
    <definedName name="CAMBI" localSheetId="7">[18]SEICENTO!#REF!</definedName>
    <definedName name="CAMBI" localSheetId="8">[18]SEICENTO!#REF!</definedName>
    <definedName name="CAMBI" localSheetId="9">[18]SEICENTO!#REF!</definedName>
    <definedName name="CAMBI" localSheetId="10">[18]SEICENTO!#REF!</definedName>
    <definedName name="CAMBI" localSheetId="36">[18]SEICENTO!#REF!</definedName>
    <definedName name="CAMBI" localSheetId="4">[18]SEICENTO!#REF!</definedName>
    <definedName name="CAMBI" localSheetId="5">[18]SEICENTO!#REF!</definedName>
    <definedName name="CAMBI" localSheetId="6">[18]SEICENTO!#REF!</definedName>
    <definedName name="CAMBI" localSheetId="16">[18]SEICENTO!#REF!</definedName>
    <definedName name="CAMBI" localSheetId="15">[18]SEICENTO!#REF!</definedName>
    <definedName name="CAMBI" localSheetId="25">[18]SEICENTO!#REF!</definedName>
    <definedName name="CAMBI" localSheetId="13">[18]SEICENTO!#REF!</definedName>
    <definedName name="CAMBI" localSheetId="12">[18]SEICENTO!#REF!</definedName>
    <definedName name="CAMBI" localSheetId="11">[18]SEICENTO!#REF!</definedName>
    <definedName name="CAMBI" localSheetId="14">[18]SEICENTO!#REF!</definedName>
    <definedName name="CAMBI">[18]SEICENTO!#REF!</definedName>
    <definedName name="CAMBIO" localSheetId="7">#REF!</definedName>
    <definedName name="CAMBIO" localSheetId="8">#REF!</definedName>
    <definedName name="CAMBIO" localSheetId="9">#REF!</definedName>
    <definedName name="CAMBIO" localSheetId="10">#REF!</definedName>
    <definedName name="CAMBIO" localSheetId="36">#REF!</definedName>
    <definedName name="CAMBIO" localSheetId="4">#REF!</definedName>
    <definedName name="CAMBIO" localSheetId="5">#REF!</definedName>
    <definedName name="CAMBIO" localSheetId="6">#REF!</definedName>
    <definedName name="CAMBIO" localSheetId="16">#REF!</definedName>
    <definedName name="CAMBIO" localSheetId="15">#REF!</definedName>
    <definedName name="CAMBIO" localSheetId="25">#REF!</definedName>
    <definedName name="CAMBIO" localSheetId="13">#REF!</definedName>
    <definedName name="CAMBIO" localSheetId="12">#REF!</definedName>
    <definedName name="CAMBIO" localSheetId="11">#REF!</definedName>
    <definedName name="CAMBIO" localSheetId="14">#REF!</definedName>
    <definedName name="CAMBIO">#REF!</definedName>
    <definedName name="CANT" localSheetId="7">#REF!</definedName>
    <definedName name="CANT" localSheetId="8">#REF!</definedName>
    <definedName name="CANT" localSheetId="9">#REF!</definedName>
    <definedName name="CANT" localSheetId="10">#REF!</definedName>
    <definedName name="CANT" localSheetId="36">#REF!</definedName>
    <definedName name="CANT" localSheetId="4">#REF!</definedName>
    <definedName name="CANT" localSheetId="5">#REF!</definedName>
    <definedName name="CANT" localSheetId="6">#REF!</definedName>
    <definedName name="CANT" localSheetId="16">#REF!</definedName>
    <definedName name="CANT" localSheetId="15">#REF!</definedName>
    <definedName name="CANT" localSheetId="25">#REF!</definedName>
    <definedName name="CANT" localSheetId="13">#REF!</definedName>
    <definedName name="CANT" localSheetId="12">#REF!</definedName>
    <definedName name="CANT" localSheetId="11">#REF!</definedName>
    <definedName name="CANT" localSheetId="14">#REF!</definedName>
    <definedName name="CANT">#REF!</definedName>
    <definedName name="CARLO" localSheetId="7">#REF!</definedName>
    <definedName name="CARLO" localSheetId="8">#REF!</definedName>
    <definedName name="CARLO" localSheetId="9">#REF!</definedName>
    <definedName name="CARLO" localSheetId="10">#REF!</definedName>
    <definedName name="CARLO" localSheetId="36">#REF!</definedName>
    <definedName name="CARLO" localSheetId="4">#REF!</definedName>
    <definedName name="CARLO" localSheetId="5">#REF!</definedName>
    <definedName name="CARLO" localSheetId="6">#REF!</definedName>
    <definedName name="CARLO" localSheetId="16">#REF!</definedName>
    <definedName name="CARLO" localSheetId="15">#REF!</definedName>
    <definedName name="CARLO" localSheetId="25">#REF!</definedName>
    <definedName name="CARLO" localSheetId="13">#REF!</definedName>
    <definedName name="CARLO" localSheetId="12">#REF!</definedName>
    <definedName name="CARLO" localSheetId="11">#REF!</definedName>
    <definedName name="CARLO" localSheetId="14">#REF!</definedName>
    <definedName name="CARLO">#REF!</definedName>
    <definedName name="CARMELO" localSheetId="7">#REF!</definedName>
    <definedName name="CARMELO" localSheetId="8">#REF!</definedName>
    <definedName name="CARMELO" localSheetId="9">#REF!</definedName>
    <definedName name="CARMELO" localSheetId="10">#REF!</definedName>
    <definedName name="CARMELO" localSheetId="36">#REF!</definedName>
    <definedName name="CARMELO" localSheetId="4">#REF!</definedName>
    <definedName name="CARMELO" localSheetId="5">#REF!</definedName>
    <definedName name="CARMELO" localSheetId="6">#REF!</definedName>
    <definedName name="CARMELO" localSheetId="16">#REF!</definedName>
    <definedName name="CARMELO" localSheetId="15">#REF!</definedName>
    <definedName name="CARMELO" localSheetId="25">#REF!</definedName>
    <definedName name="CARMELO" localSheetId="13">#REF!</definedName>
    <definedName name="CARMELO" localSheetId="12">#REF!</definedName>
    <definedName name="CARMELO" localSheetId="11">#REF!</definedName>
    <definedName name="CARMELO" localSheetId="14">#REF!</definedName>
    <definedName name="CARMELO">#REF!</definedName>
    <definedName name="CAUS" localSheetId="7">#REF!</definedName>
    <definedName name="CAUS" localSheetId="8">#REF!</definedName>
    <definedName name="CAUS" localSheetId="9">#REF!</definedName>
    <definedName name="CAUS" localSheetId="10">#REF!</definedName>
    <definedName name="CAUS" localSheetId="36">#REF!</definedName>
    <definedName name="CAUS" localSheetId="4">#REF!</definedName>
    <definedName name="CAUS" localSheetId="5">#REF!</definedName>
    <definedName name="CAUS" localSheetId="6">#REF!</definedName>
    <definedName name="CAUS" localSheetId="16">#REF!</definedName>
    <definedName name="CAUS" localSheetId="15">#REF!</definedName>
    <definedName name="CAUS" localSheetId="25">#REF!</definedName>
    <definedName name="CAUS" localSheetId="13">#REF!</definedName>
    <definedName name="CAUS" localSheetId="12">#REF!</definedName>
    <definedName name="CAUS" localSheetId="11">#REF!</definedName>
    <definedName name="CAUS" localSheetId="14">#REF!</definedName>
    <definedName name="CAUS">#REF!</definedName>
    <definedName name="CCC" localSheetId="7">#REF!</definedName>
    <definedName name="CCC" localSheetId="8">#REF!</definedName>
    <definedName name="CCC" localSheetId="9">#REF!</definedName>
    <definedName name="CCC" localSheetId="10">#REF!</definedName>
    <definedName name="CCC" localSheetId="36">#REF!</definedName>
    <definedName name="CCC" localSheetId="4">#REF!</definedName>
    <definedName name="CCC" localSheetId="5">#REF!</definedName>
    <definedName name="CCC" localSheetId="6">#REF!</definedName>
    <definedName name="CCC" localSheetId="16">#REF!</definedName>
    <definedName name="CCC" localSheetId="15">#REF!</definedName>
    <definedName name="CCC" localSheetId="25">#REF!</definedName>
    <definedName name="CCC" localSheetId="13">#REF!</definedName>
    <definedName name="CCC" localSheetId="12">#REF!</definedName>
    <definedName name="CCC" localSheetId="11">#REF!</definedName>
    <definedName name="CCC" localSheetId="14">#REF!</definedName>
    <definedName name="CCC">#REF!</definedName>
    <definedName name="cccccccccc" localSheetId="7">#REF!</definedName>
    <definedName name="cccccccccc" localSheetId="8">#REF!</definedName>
    <definedName name="cccccccccc" localSheetId="9">#REF!</definedName>
    <definedName name="cccccccccc" localSheetId="10">#REF!</definedName>
    <definedName name="cccccccccc" localSheetId="36">#REF!</definedName>
    <definedName name="cccccccccc" localSheetId="4">#REF!</definedName>
    <definedName name="cccccccccc" localSheetId="5">#REF!</definedName>
    <definedName name="cccccccccc" localSheetId="6">#REF!</definedName>
    <definedName name="cccccccccc" localSheetId="16">#REF!</definedName>
    <definedName name="cccccccccc" localSheetId="15">#REF!</definedName>
    <definedName name="cccccccccc" localSheetId="25">#REF!</definedName>
    <definedName name="cccccccccc" localSheetId="13">#REF!</definedName>
    <definedName name="cccccccccc" localSheetId="12">#REF!</definedName>
    <definedName name="cccccccccc" localSheetId="11">#REF!</definedName>
    <definedName name="cccccccccc" localSheetId="14">#REF!</definedName>
    <definedName name="cccccccccc">#REF!</definedName>
    <definedName name="ccccccccccc" localSheetId="7">#REF!</definedName>
    <definedName name="ccccccccccc" localSheetId="8">#REF!</definedName>
    <definedName name="ccccccccccc" localSheetId="9">#REF!</definedName>
    <definedName name="ccccccccccc" localSheetId="10">#REF!</definedName>
    <definedName name="ccccccccccc" localSheetId="36">#REF!</definedName>
    <definedName name="ccccccccccc" localSheetId="4">#REF!</definedName>
    <definedName name="ccccccccccc" localSheetId="5">#REF!</definedName>
    <definedName name="ccccccccccc" localSheetId="6">#REF!</definedName>
    <definedName name="ccccccccccc" localSheetId="16">#REF!</definedName>
    <definedName name="ccccccccccc" localSheetId="15">#REF!</definedName>
    <definedName name="ccccccccccc" localSheetId="25">#REF!</definedName>
    <definedName name="ccccccccccc" localSheetId="13">#REF!</definedName>
    <definedName name="ccccccccccc" localSheetId="12">#REF!</definedName>
    <definedName name="ccccccccccc" localSheetId="11">#REF!</definedName>
    <definedName name="ccccccccccc" localSheetId="14">#REF!</definedName>
    <definedName name="ccccccccccc">#REF!</definedName>
    <definedName name="cccccccccccccc" localSheetId="7">#REF!</definedName>
    <definedName name="cccccccccccccc" localSheetId="8">#REF!</definedName>
    <definedName name="cccccccccccccc" localSheetId="9">#REF!</definedName>
    <definedName name="cccccccccccccc" localSheetId="10">#REF!</definedName>
    <definedName name="cccccccccccccc" localSheetId="36">#REF!</definedName>
    <definedName name="cccccccccccccc" localSheetId="4">#REF!</definedName>
    <definedName name="cccccccccccccc" localSheetId="5">#REF!</definedName>
    <definedName name="cccccccccccccc" localSheetId="6">#REF!</definedName>
    <definedName name="cccccccccccccc" localSheetId="16">#REF!</definedName>
    <definedName name="cccccccccccccc" localSheetId="15">#REF!</definedName>
    <definedName name="cccccccccccccc" localSheetId="25">#REF!</definedName>
    <definedName name="cccccccccccccc" localSheetId="13">#REF!</definedName>
    <definedName name="cccccccccccccc" localSheetId="12">#REF!</definedName>
    <definedName name="cccccccccccccc" localSheetId="11">#REF!</definedName>
    <definedName name="cccccccccccccc" localSheetId="14">#REF!</definedName>
    <definedName name="cccccccccccccc">#REF!</definedName>
    <definedName name="cccccccccccccccc" localSheetId="7">#REF!</definedName>
    <definedName name="cccccccccccccccc" localSheetId="8">#REF!</definedName>
    <definedName name="cccccccccccccccc" localSheetId="9">#REF!</definedName>
    <definedName name="cccccccccccccccc" localSheetId="10">#REF!</definedName>
    <definedName name="cccccccccccccccc" localSheetId="36">#REF!</definedName>
    <definedName name="cccccccccccccccc" localSheetId="4">#REF!</definedName>
    <definedName name="cccccccccccccccc" localSheetId="5">#REF!</definedName>
    <definedName name="cccccccccccccccc" localSheetId="6">#REF!</definedName>
    <definedName name="cccccccccccccccc" localSheetId="16">#REF!</definedName>
    <definedName name="cccccccccccccccc" localSheetId="15">#REF!</definedName>
    <definedName name="cccccccccccccccc" localSheetId="25">#REF!</definedName>
    <definedName name="cccccccccccccccc" localSheetId="13">#REF!</definedName>
    <definedName name="cccccccccccccccc" localSheetId="12">#REF!</definedName>
    <definedName name="cccccccccccccccc" localSheetId="11">#REF!</definedName>
    <definedName name="cccccccccccccccc" localSheetId="14">#REF!</definedName>
    <definedName name="cccccccccccccccc">#REF!</definedName>
    <definedName name="ccccccccccccccccccc" localSheetId="7">#REF!</definedName>
    <definedName name="ccccccccccccccccccc" localSheetId="8">#REF!</definedName>
    <definedName name="ccccccccccccccccccc" localSheetId="9">#REF!</definedName>
    <definedName name="ccccccccccccccccccc" localSheetId="10">#REF!</definedName>
    <definedName name="ccccccccccccccccccc" localSheetId="36">#REF!</definedName>
    <definedName name="ccccccccccccccccccc" localSheetId="4">#REF!</definedName>
    <definedName name="ccccccccccccccccccc" localSheetId="5">#REF!</definedName>
    <definedName name="ccccccccccccccccccc" localSheetId="6">#REF!</definedName>
    <definedName name="ccccccccccccccccccc" localSheetId="16">#REF!</definedName>
    <definedName name="ccccccccccccccccccc" localSheetId="15">#REF!</definedName>
    <definedName name="ccccccccccccccccccc" localSheetId="25">#REF!</definedName>
    <definedName name="ccccccccccccccccccc" localSheetId="13">#REF!</definedName>
    <definedName name="ccccccccccccccccccc" localSheetId="12">#REF!</definedName>
    <definedName name="ccccccccccccccccccc" localSheetId="11">#REF!</definedName>
    <definedName name="ccccccccccccccccccc" localSheetId="14">#REF!</definedName>
    <definedName name="ccccccccccccccccccc">#REF!</definedName>
    <definedName name="cccccccccccccccccccc" localSheetId="7">#REF!</definedName>
    <definedName name="cccccccccccccccccccc" localSheetId="8">#REF!</definedName>
    <definedName name="cccccccccccccccccccc" localSheetId="9">#REF!</definedName>
    <definedName name="cccccccccccccccccccc" localSheetId="10">#REF!</definedName>
    <definedName name="cccccccccccccccccccc" localSheetId="36">#REF!</definedName>
    <definedName name="cccccccccccccccccccc" localSheetId="4">#REF!</definedName>
    <definedName name="cccccccccccccccccccc" localSheetId="5">#REF!</definedName>
    <definedName name="cccccccccccccccccccc" localSheetId="6">#REF!</definedName>
    <definedName name="cccccccccccccccccccc" localSheetId="16">#REF!</definedName>
    <definedName name="cccccccccccccccccccc" localSheetId="15">#REF!</definedName>
    <definedName name="cccccccccccccccccccc" localSheetId="25">#REF!</definedName>
    <definedName name="cccccccccccccccccccc" localSheetId="13">#REF!</definedName>
    <definedName name="cccccccccccccccccccc" localSheetId="12">#REF!</definedName>
    <definedName name="cccccccccccccccccccc" localSheetId="11">#REF!</definedName>
    <definedName name="cccccccccccccccccccc" localSheetId="14">#REF!</definedName>
    <definedName name="cccccccccccccccccccc">#REF!</definedName>
    <definedName name="CCValues" localSheetId="7">#REF!</definedName>
    <definedName name="CCValues" localSheetId="8">#REF!</definedName>
    <definedName name="CCValues" localSheetId="9">#REF!</definedName>
    <definedName name="CCValues" localSheetId="10">#REF!</definedName>
    <definedName name="CCValues" localSheetId="36">#REF!</definedName>
    <definedName name="CCValues" localSheetId="4">#REF!</definedName>
    <definedName name="CCValues" localSheetId="5">#REF!</definedName>
    <definedName name="CCValues" localSheetId="6">#REF!</definedName>
    <definedName name="CCValues" localSheetId="16">#REF!</definedName>
    <definedName name="CCValues" localSheetId="15">#REF!</definedName>
    <definedName name="CCValues" localSheetId="25">#REF!</definedName>
    <definedName name="CCValues" localSheetId="13">#REF!</definedName>
    <definedName name="CCValues" localSheetId="12">#REF!</definedName>
    <definedName name="CCValues" localSheetId="11">#REF!</definedName>
    <definedName name="CCValues" localSheetId="14">#REF!</definedName>
    <definedName name="CCValues">#REF!</definedName>
    <definedName name="cd" localSheetId="7">#REF!</definedName>
    <definedName name="cd" localSheetId="8">#REF!</definedName>
    <definedName name="cd" localSheetId="9">#REF!</definedName>
    <definedName name="cd" localSheetId="10">#REF!</definedName>
    <definedName name="cd" localSheetId="36">#REF!</definedName>
    <definedName name="cd" localSheetId="4">#REF!</definedName>
    <definedName name="cd" localSheetId="5">#REF!</definedName>
    <definedName name="cd" localSheetId="6">#REF!</definedName>
    <definedName name="cd" localSheetId="16">#REF!</definedName>
    <definedName name="cd" localSheetId="15">#REF!</definedName>
    <definedName name="cd" localSheetId="25">#REF!</definedName>
    <definedName name="cd" localSheetId="13">#REF!</definedName>
    <definedName name="cd" localSheetId="12">#REF!</definedName>
    <definedName name="cd" localSheetId="11">#REF!</definedName>
    <definedName name="cd" localSheetId="14">#REF!</definedName>
    <definedName name="cd">#REF!</definedName>
    <definedName name="CD_01">[17]Punto!$AG$352</definedName>
    <definedName name="CD_02">[17]Punto!$AH$352</definedName>
    <definedName name="CD_03">[17]Punto!$AI$352</definedName>
    <definedName name="CD_04">[17]Punto!$AJ$352</definedName>
    <definedName name="CD_05">[17]Punto!$AK$352</definedName>
    <definedName name="CD_06">[17]Punto!$AL$352</definedName>
    <definedName name="CD_07">[17]Punto!$AM$352</definedName>
    <definedName name="CD_09">[17]Punto!$AN$352</definedName>
    <definedName name="ch" localSheetId="7">#REF!</definedName>
    <definedName name="ch" localSheetId="8">#REF!</definedName>
    <definedName name="ch" localSheetId="9">#REF!</definedName>
    <definedName name="ch" localSheetId="10">#REF!</definedName>
    <definedName name="ch" localSheetId="36">#REF!</definedName>
    <definedName name="ch" localSheetId="4">#REF!</definedName>
    <definedName name="ch" localSheetId="5">#REF!</definedName>
    <definedName name="ch" localSheetId="6">#REF!</definedName>
    <definedName name="ch" localSheetId="16">#REF!</definedName>
    <definedName name="ch" localSheetId="15">#REF!</definedName>
    <definedName name="ch" localSheetId="25">#REF!</definedName>
    <definedName name="ch" localSheetId="13">#REF!</definedName>
    <definedName name="ch" localSheetId="12">#REF!</definedName>
    <definedName name="ch" localSheetId="11">#REF!</definedName>
    <definedName name="ch" localSheetId="14">#REF!</definedName>
    <definedName name="ch">#REF!</definedName>
    <definedName name="CIAO" localSheetId="36" hidden="1">{"'OBT_6M_30_6'!$S$1:$AE$53"}</definedName>
    <definedName name="CIAO" localSheetId="4" hidden="1">{"'OBT_6M_30_6'!$S$1:$AE$53"}</definedName>
    <definedName name="CIAO" localSheetId="6" hidden="1">{"'OBT_6M_30_6'!$S$1:$AE$53"}</definedName>
    <definedName name="CIAO" localSheetId="16" hidden="1">{"'OBT_6M_30_6'!$S$1:$AE$53"}</definedName>
    <definedName name="CIAO" localSheetId="15" hidden="1">{"'OBT_6M_30_6'!$S$1:$AE$53"}</definedName>
    <definedName name="CIAO" localSheetId="13" hidden="1">{"'OBT_6M_30_6'!$S$1:$AE$53"}</definedName>
    <definedName name="CIAO" localSheetId="12" hidden="1">{"'OBT_6M_30_6'!$S$1:$AE$53"}</definedName>
    <definedName name="CIAO" localSheetId="11" hidden="1">{"'OBT_6M_30_6'!$S$1:$AE$53"}</definedName>
    <definedName name="CIAO" localSheetId="14" hidden="1">{"'OBT_6M_30_6'!$S$1:$AE$53"}</definedName>
    <definedName name="CIAO" hidden="1">{"'OBT_6M_30_6'!$S$1:$AE$53"}</definedName>
    <definedName name="CICLO" localSheetId="7">#REF!</definedName>
    <definedName name="CICLO" localSheetId="8">#REF!</definedName>
    <definedName name="CICLO" localSheetId="9">#REF!</definedName>
    <definedName name="CICLO" localSheetId="10">#REF!</definedName>
    <definedName name="CICLO" localSheetId="36">#REF!</definedName>
    <definedName name="CICLO" localSheetId="4">#REF!</definedName>
    <definedName name="CICLO" localSheetId="5">#REF!</definedName>
    <definedName name="CICLO" localSheetId="6">#REF!</definedName>
    <definedName name="CICLO" localSheetId="16">#REF!</definedName>
    <definedName name="CICLO" localSheetId="15">#REF!</definedName>
    <definedName name="CICLO" localSheetId="25">#REF!</definedName>
    <definedName name="CICLO" localSheetId="13">#REF!</definedName>
    <definedName name="CICLO" localSheetId="12">#REF!</definedName>
    <definedName name="CICLO" localSheetId="11">#REF!</definedName>
    <definedName name="CICLO" localSheetId="14">#REF!</definedName>
    <definedName name="CICLO">#REF!</definedName>
    <definedName name="CINQU" localSheetId="7">#REF!</definedName>
    <definedName name="CINQU" localSheetId="8">#REF!</definedName>
    <definedName name="CINQU" localSheetId="9">#REF!</definedName>
    <definedName name="CINQU" localSheetId="10">#REF!</definedName>
    <definedName name="CINQU" localSheetId="36">#REF!</definedName>
    <definedName name="CINQU" localSheetId="4">#REF!</definedName>
    <definedName name="CINQU" localSheetId="5">#REF!</definedName>
    <definedName name="CINQU" localSheetId="6">#REF!</definedName>
    <definedName name="CINQU" localSheetId="16">#REF!</definedName>
    <definedName name="CINQU" localSheetId="15">#REF!</definedName>
    <definedName name="CINQU" localSheetId="25">#REF!</definedName>
    <definedName name="CINQU" localSheetId="13">#REF!</definedName>
    <definedName name="CINQU" localSheetId="12">#REF!</definedName>
    <definedName name="CINQU" localSheetId="11">#REF!</definedName>
    <definedName name="CINQU" localSheetId="14">#REF!</definedName>
    <definedName name="CINQU">#REF!</definedName>
    <definedName name="cinque" localSheetId="7">#REF!</definedName>
    <definedName name="cinque" localSheetId="8">#REF!</definedName>
    <definedName name="cinque" localSheetId="9">#REF!</definedName>
    <definedName name="cinque" localSheetId="10">#REF!</definedName>
    <definedName name="cinque" localSheetId="36">#REF!</definedName>
    <definedName name="cinque" localSheetId="4">#REF!</definedName>
    <definedName name="cinque" localSheetId="5">#REF!</definedName>
    <definedName name="cinque" localSheetId="6">#REF!</definedName>
    <definedName name="cinque" localSheetId="16">#REF!</definedName>
    <definedName name="cinque" localSheetId="15">#REF!</definedName>
    <definedName name="cinque" localSheetId="25">#REF!</definedName>
    <definedName name="cinque" localSheetId="13">#REF!</definedName>
    <definedName name="cinque" localSheetId="12">#REF!</definedName>
    <definedName name="cinque" localSheetId="11">#REF!</definedName>
    <definedName name="cinque" localSheetId="14">#REF!</definedName>
    <definedName name="cinque">#REF!</definedName>
    <definedName name="Cinquecento" localSheetId="7">#REF!</definedName>
    <definedName name="Cinquecento" localSheetId="8">#REF!</definedName>
    <definedName name="Cinquecento" localSheetId="9">#REF!</definedName>
    <definedName name="Cinquecento" localSheetId="10">#REF!</definedName>
    <definedName name="Cinquecento" localSheetId="36">#REF!</definedName>
    <definedName name="Cinquecento" localSheetId="4">#REF!</definedName>
    <definedName name="Cinquecento" localSheetId="5">#REF!</definedName>
    <definedName name="Cinquecento" localSheetId="6">#REF!</definedName>
    <definedName name="Cinquecento" localSheetId="16">#REF!</definedName>
    <definedName name="Cinquecento" localSheetId="15">#REF!</definedName>
    <definedName name="Cinquecento" localSheetId="25">#REF!</definedName>
    <definedName name="Cinquecento" localSheetId="13">#REF!</definedName>
    <definedName name="Cinquecento" localSheetId="12">#REF!</definedName>
    <definedName name="Cinquecento" localSheetId="11">#REF!</definedName>
    <definedName name="Cinquecento" localSheetId="14">#REF!</definedName>
    <definedName name="Cinquecento">#REF!</definedName>
    <definedName name="CINQUM" localSheetId="7">#REF!</definedName>
    <definedName name="CINQUM" localSheetId="8">#REF!</definedName>
    <definedName name="CINQUM" localSheetId="9">#REF!</definedName>
    <definedName name="CINQUM" localSheetId="10">#REF!</definedName>
    <definedName name="CINQUM" localSheetId="36">#REF!</definedName>
    <definedName name="CINQUM" localSheetId="4">#REF!</definedName>
    <definedName name="CINQUM" localSheetId="5">#REF!</definedName>
    <definedName name="CINQUM" localSheetId="6">#REF!</definedName>
    <definedName name="CINQUM" localSheetId="16">#REF!</definedName>
    <definedName name="CINQUM" localSheetId="15">#REF!</definedName>
    <definedName name="CINQUM" localSheetId="25">#REF!</definedName>
    <definedName name="CINQUM" localSheetId="13">#REF!</definedName>
    <definedName name="CINQUM" localSheetId="12">#REF!</definedName>
    <definedName name="CINQUM" localSheetId="11">#REF!</definedName>
    <definedName name="CINQUM" localSheetId="14">#REF!</definedName>
    <definedName name="CINQUM">#REF!</definedName>
    <definedName name="CM" localSheetId="7">#REF!</definedName>
    <definedName name="CM" localSheetId="8">#REF!</definedName>
    <definedName name="CM" localSheetId="9">#REF!</definedName>
    <definedName name="CM" localSheetId="10">#REF!</definedName>
    <definedName name="CM" localSheetId="36">#REF!</definedName>
    <definedName name="CM" localSheetId="4">#REF!</definedName>
    <definedName name="CM" localSheetId="5">#REF!</definedName>
    <definedName name="CM" localSheetId="6">#REF!</definedName>
    <definedName name="CM" localSheetId="16">#REF!</definedName>
    <definedName name="CM" localSheetId="15">#REF!</definedName>
    <definedName name="CM" localSheetId="25">#REF!</definedName>
    <definedName name="CM" localSheetId="13">#REF!</definedName>
    <definedName name="CM" localSheetId="12">#REF!</definedName>
    <definedName name="CM" localSheetId="11">#REF!</definedName>
    <definedName name="CM" localSheetId="14">#REF!</definedName>
    <definedName name="CM">#REF!</definedName>
    <definedName name="Codice" localSheetId="7">#REF!</definedName>
    <definedName name="Codice" localSheetId="8">#REF!</definedName>
    <definedName name="Codice" localSheetId="9">#REF!</definedName>
    <definedName name="Codice" localSheetId="10">#REF!</definedName>
    <definedName name="Codice" localSheetId="36">#REF!</definedName>
    <definedName name="Codice" localSheetId="4">#REF!</definedName>
    <definedName name="Codice" localSheetId="5">#REF!</definedName>
    <definedName name="Codice" localSheetId="6">#REF!</definedName>
    <definedName name="Codice" localSheetId="16">#REF!</definedName>
    <definedName name="Codice" localSheetId="15">#REF!</definedName>
    <definedName name="Codice" localSheetId="25">#REF!</definedName>
    <definedName name="Codice" localSheetId="13">#REF!</definedName>
    <definedName name="Codice" localSheetId="12">#REF!</definedName>
    <definedName name="Codice" localSheetId="11">#REF!</definedName>
    <definedName name="Codice" localSheetId="14">#REF!</definedName>
    <definedName name="Codice">#REF!</definedName>
    <definedName name="comm_act">[19]Foglio1!$I$21</definedName>
    <definedName name="COMPNEW" localSheetId="7">#REF!</definedName>
    <definedName name="COMPNEW" localSheetId="8">#REF!</definedName>
    <definedName name="COMPNEW" localSheetId="9">#REF!</definedName>
    <definedName name="COMPNEW" localSheetId="10">#REF!</definedName>
    <definedName name="COMPNEW" localSheetId="36">#REF!</definedName>
    <definedName name="COMPNEW" localSheetId="4">#REF!</definedName>
    <definedName name="COMPNEW" localSheetId="5">#REF!</definedName>
    <definedName name="COMPNEW" localSheetId="6">#REF!</definedName>
    <definedName name="COMPNEW" localSheetId="16">#REF!</definedName>
    <definedName name="COMPNEW" localSheetId="15">#REF!</definedName>
    <definedName name="COMPNEW" localSheetId="25">#REF!</definedName>
    <definedName name="COMPNEW" localSheetId="13">#REF!</definedName>
    <definedName name="COMPNEW" localSheetId="12">#REF!</definedName>
    <definedName name="COMPNEW" localSheetId="11">#REF!</definedName>
    <definedName name="COMPNEW" localSheetId="14">#REF!</definedName>
    <definedName name="COMPNEW">#REF!</definedName>
    <definedName name="Comprensorio" localSheetId="7">#REF!</definedName>
    <definedName name="Comprensorio" localSheetId="8">#REF!</definedName>
    <definedName name="Comprensorio" localSheetId="9">#REF!</definedName>
    <definedName name="Comprensorio" localSheetId="10">#REF!</definedName>
    <definedName name="Comprensorio" localSheetId="36">#REF!</definedName>
    <definedName name="Comprensorio" localSheetId="4">#REF!</definedName>
    <definedName name="Comprensorio" localSheetId="5">#REF!</definedName>
    <definedName name="Comprensorio" localSheetId="6">#REF!</definedName>
    <definedName name="Comprensorio" localSheetId="16">#REF!</definedName>
    <definedName name="Comprensorio" localSheetId="15">#REF!</definedName>
    <definedName name="Comprensorio" localSheetId="25">#REF!</definedName>
    <definedName name="Comprensorio" localSheetId="13">#REF!</definedName>
    <definedName name="Comprensorio" localSheetId="12">#REF!</definedName>
    <definedName name="Comprensorio" localSheetId="11">#REF!</definedName>
    <definedName name="Comprensorio" localSheetId="14">#REF!</definedName>
    <definedName name="Comprensorio">#REF!</definedName>
    <definedName name="CONDIZIONI" localSheetId="7">#REF!</definedName>
    <definedName name="CONDIZIONI" localSheetId="8">#REF!</definedName>
    <definedName name="CONDIZIONI" localSheetId="9">#REF!</definedName>
    <definedName name="CONDIZIONI" localSheetId="10">#REF!</definedName>
    <definedName name="CONDIZIONI" localSheetId="36">#REF!</definedName>
    <definedName name="CONDIZIONI" localSheetId="4">#REF!</definedName>
    <definedName name="CONDIZIONI" localSheetId="5">#REF!</definedName>
    <definedName name="CONDIZIONI" localSheetId="6">#REF!</definedName>
    <definedName name="CONDIZIONI" localSheetId="16">#REF!</definedName>
    <definedName name="CONDIZIONI" localSheetId="15">#REF!</definedName>
    <definedName name="CONDIZIONI" localSheetId="25">#REF!</definedName>
    <definedName name="CONDIZIONI" localSheetId="13">#REF!</definedName>
    <definedName name="CONDIZIONI" localSheetId="12">#REF!</definedName>
    <definedName name="CONDIZIONI" localSheetId="11">#REF!</definedName>
    <definedName name="CONDIZIONI" localSheetId="14">#REF!</definedName>
    <definedName name="CONDIZIONI">#REF!</definedName>
    <definedName name="CONFRONTO__EFFETTI_TRANSFERT_PRICE_ALL_EXPORT" localSheetId="7">#REF!</definedName>
    <definedName name="CONFRONTO__EFFETTI_TRANSFERT_PRICE_ALL_EXPORT" localSheetId="8">#REF!</definedName>
    <definedName name="CONFRONTO__EFFETTI_TRANSFERT_PRICE_ALL_EXPORT" localSheetId="9">#REF!</definedName>
    <definedName name="CONFRONTO__EFFETTI_TRANSFERT_PRICE_ALL_EXPORT" localSheetId="10">#REF!</definedName>
    <definedName name="CONFRONTO__EFFETTI_TRANSFERT_PRICE_ALL_EXPORT" localSheetId="36">#REF!</definedName>
    <definedName name="CONFRONTO__EFFETTI_TRANSFERT_PRICE_ALL_EXPORT" localSheetId="4">#REF!</definedName>
    <definedName name="CONFRONTO__EFFETTI_TRANSFERT_PRICE_ALL_EXPORT" localSheetId="5">#REF!</definedName>
    <definedName name="CONFRONTO__EFFETTI_TRANSFERT_PRICE_ALL_EXPORT" localSheetId="6">#REF!</definedName>
    <definedName name="CONFRONTO__EFFETTI_TRANSFERT_PRICE_ALL_EXPORT" localSheetId="16">#REF!</definedName>
    <definedName name="CONFRONTO__EFFETTI_TRANSFERT_PRICE_ALL_EXPORT" localSheetId="15">#REF!</definedName>
    <definedName name="CONFRONTO__EFFETTI_TRANSFERT_PRICE_ALL_EXPORT" localSheetId="25">#REF!</definedName>
    <definedName name="CONFRONTO__EFFETTI_TRANSFERT_PRICE_ALL_EXPORT" localSheetId="13">#REF!</definedName>
    <definedName name="CONFRONTO__EFFETTI_TRANSFERT_PRICE_ALL_EXPORT" localSheetId="12">#REF!</definedName>
    <definedName name="CONFRONTO__EFFETTI_TRANSFERT_PRICE_ALL_EXPORT" localSheetId="11">#REF!</definedName>
    <definedName name="CONFRONTO__EFFETTI_TRANSFERT_PRICE_ALL_EXPORT" localSheetId="14">#REF!</definedName>
    <definedName name="CONFRONTO__EFFETTI_TRANSFERT_PRICE_ALL_EXPORT">#REF!</definedName>
    <definedName name="confronto_04dicembre05" localSheetId="36">'DUCATO MINIBUS'!confronto_04dicembre05</definedName>
    <definedName name="confronto_04dicembre05" localSheetId="4">'FIAT PANDA VAN'!confronto_04dicembre05</definedName>
    <definedName name="confronto_04dicembre05" localSheetId="6">'FIORINO_E6 ΣΥΜΒ_ΑΣΥΜΒ ΚΩΔ. '!confronto_04dicembre05</definedName>
    <definedName name="confronto_04dicembre05" localSheetId="16">'FULLBACK DOUBLE CAB'!confronto_04dicembre05</definedName>
    <definedName name="confronto_04dicembre05" localSheetId="15">'FULLBACK EXTENDED CAB'!confronto_04dicembre05</definedName>
    <definedName name="confronto_04dicembre05" localSheetId="13">'TALENTO COMBI'!confronto_04dicembre05</definedName>
    <definedName name="confronto_04dicembre05" localSheetId="12">'TALENTO VAN'!confronto_04dicembre05</definedName>
    <definedName name="confronto_04dicembre05" localSheetId="11">'ΣΥΜΒΑΤΟΙΑΣΥΜΒΑΤΟΙ DOBLO Ε6'!confronto_04dicembre05</definedName>
    <definedName name="confronto_04dicembre05" localSheetId="14">'ΣΥΜΒΑΤΟΙΑΣΥΜΒΑΤΟΙ TALENTO Ε6'!confronto_04dicembre05</definedName>
    <definedName name="confronto_04dicembre05">[0]!confronto_04dicembre05</definedName>
    <definedName name="contovers" localSheetId="7">#REF!</definedName>
    <definedName name="contovers" localSheetId="8">#REF!</definedName>
    <definedName name="contovers" localSheetId="9">#REF!</definedName>
    <definedName name="contovers" localSheetId="10">#REF!</definedName>
    <definedName name="contovers" localSheetId="36">#REF!</definedName>
    <definedName name="contovers" localSheetId="4">#REF!</definedName>
    <definedName name="contovers" localSheetId="5">#REF!</definedName>
    <definedName name="contovers" localSheetId="6">#REF!</definedName>
    <definedName name="contovers" localSheetId="16">#REF!</definedName>
    <definedName name="contovers" localSheetId="15">#REF!</definedName>
    <definedName name="contovers" localSheetId="25">#REF!</definedName>
    <definedName name="contovers" localSheetId="13">#REF!</definedName>
    <definedName name="contovers" localSheetId="12">#REF!</definedName>
    <definedName name="contovers" localSheetId="11">#REF!</definedName>
    <definedName name="contovers" localSheetId="14">#REF!</definedName>
    <definedName name="contovers">#REF!</definedName>
    <definedName name="COPERTINA">'[6]Brava-o MY'!$B$46</definedName>
    <definedName name="COPY" localSheetId="7">[20]GIRO!#REF!</definedName>
    <definedName name="COPY" localSheetId="8">[20]GIRO!#REF!</definedName>
    <definedName name="COPY" localSheetId="9">[20]GIRO!#REF!</definedName>
    <definedName name="COPY" localSheetId="10">[20]GIRO!#REF!</definedName>
    <definedName name="COPY" localSheetId="36">[20]GIRO!#REF!</definedName>
    <definedName name="COPY" localSheetId="4">[20]GIRO!#REF!</definedName>
    <definedName name="COPY" localSheetId="5">[20]GIRO!#REF!</definedName>
    <definedName name="COPY" localSheetId="6">[20]GIRO!#REF!</definedName>
    <definedName name="COPY" localSheetId="16">[20]GIRO!#REF!</definedName>
    <definedName name="COPY" localSheetId="15">[20]GIRO!#REF!</definedName>
    <definedName name="COPY" localSheetId="25">[20]GIRO!#REF!</definedName>
    <definedName name="COPY" localSheetId="13">[20]GIRO!#REF!</definedName>
    <definedName name="COPY" localSheetId="12">[20]GIRO!#REF!</definedName>
    <definedName name="COPY" localSheetId="11">[20]GIRO!#REF!</definedName>
    <definedName name="COPY" localSheetId="14">[20]GIRO!#REF!</definedName>
    <definedName name="COPY">[20]GIRO!#REF!</definedName>
    <definedName name="cospiebdg" localSheetId="7">#REF!</definedName>
    <definedName name="cospiebdg" localSheetId="8">#REF!</definedName>
    <definedName name="cospiebdg" localSheetId="9">#REF!</definedName>
    <definedName name="cospiebdg" localSheetId="10">#REF!</definedName>
    <definedName name="cospiebdg" localSheetId="36">#REF!</definedName>
    <definedName name="cospiebdg" localSheetId="4">#REF!</definedName>
    <definedName name="cospiebdg" localSheetId="5">#REF!</definedName>
    <definedName name="cospiebdg" localSheetId="6">#REF!</definedName>
    <definedName name="cospiebdg" localSheetId="16">#REF!</definedName>
    <definedName name="cospiebdg" localSheetId="15">#REF!</definedName>
    <definedName name="cospiebdg" localSheetId="25">#REF!</definedName>
    <definedName name="cospiebdg" localSheetId="13">#REF!</definedName>
    <definedName name="cospiebdg" localSheetId="12">#REF!</definedName>
    <definedName name="cospiebdg" localSheetId="11">#REF!</definedName>
    <definedName name="cospiebdg" localSheetId="14">#REF!</definedName>
    <definedName name="cospiebdg">#REF!</definedName>
    <definedName name="cospiecns" localSheetId="7">#REF!</definedName>
    <definedName name="cospiecns" localSheetId="8">#REF!</definedName>
    <definedName name="cospiecns" localSheetId="9">#REF!</definedName>
    <definedName name="cospiecns" localSheetId="10">#REF!</definedName>
    <definedName name="cospiecns" localSheetId="36">#REF!</definedName>
    <definedName name="cospiecns" localSheetId="4">#REF!</definedName>
    <definedName name="cospiecns" localSheetId="5">#REF!</definedName>
    <definedName name="cospiecns" localSheetId="6">#REF!</definedName>
    <definedName name="cospiecns" localSheetId="16">#REF!</definedName>
    <definedName name="cospiecns" localSheetId="15">#REF!</definedName>
    <definedName name="cospiecns" localSheetId="25">#REF!</definedName>
    <definedName name="cospiecns" localSheetId="13">#REF!</definedName>
    <definedName name="cospiecns" localSheetId="12">#REF!</definedName>
    <definedName name="cospiecns" localSheetId="11">#REF!</definedName>
    <definedName name="cospiecns" localSheetId="14">#REF!</definedName>
    <definedName name="cospiecns">#REF!</definedName>
    <definedName name="cospieriprv" localSheetId="7">#REF!</definedName>
    <definedName name="cospieriprv" localSheetId="8">#REF!</definedName>
    <definedName name="cospieriprv" localSheetId="9">#REF!</definedName>
    <definedName name="cospieriprv" localSheetId="10">#REF!</definedName>
    <definedName name="cospieriprv" localSheetId="36">#REF!</definedName>
    <definedName name="cospieriprv" localSheetId="4">#REF!</definedName>
    <definedName name="cospieriprv" localSheetId="5">#REF!</definedName>
    <definedName name="cospieriprv" localSheetId="6">#REF!</definedName>
    <definedName name="cospieriprv" localSheetId="16">#REF!</definedName>
    <definedName name="cospieriprv" localSheetId="15">#REF!</definedName>
    <definedName name="cospieriprv" localSheetId="25">#REF!</definedName>
    <definedName name="cospieriprv" localSheetId="13">#REF!</definedName>
    <definedName name="cospieriprv" localSheetId="12">#REF!</definedName>
    <definedName name="cospieriprv" localSheetId="11">#REF!</definedName>
    <definedName name="cospieriprv" localSheetId="14">#REF!</definedName>
    <definedName name="cospieriprv">#REF!</definedName>
    <definedName name="CostAllest" localSheetId="7">#REF!</definedName>
    <definedName name="CostAllest" localSheetId="8">#REF!</definedName>
    <definedName name="CostAllest" localSheetId="9">#REF!</definedName>
    <definedName name="CostAllest" localSheetId="10">#REF!</definedName>
    <definedName name="CostAllest" localSheetId="36">#REF!</definedName>
    <definedName name="CostAllest" localSheetId="4">#REF!</definedName>
    <definedName name="CostAllest" localSheetId="5">#REF!</definedName>
    <definedName name="CostAllest" localSheetId="6">#REF!</definedName>
    <definedName name="CostAllest" localSheetId="16">#REF!</definedName>
    <definedName name="CostAllest" localSheetId="15">#REF!</definedName>
    <definedName name="CostAllest" localSheetId="25">#REF!</definedName>
    <definedName name="CostAllest" localSheetId="13">#REF!</definedName>
    <definedName name="CostAllest" localSheetId="12">#REF!</definedName>
    <definedName name="CostAllest" localSheetId="11">#REF!</definedName>
    <definedName name="CostAllest" localSheetId="14">#REF!</definedName>
    <definedName name="CostAllest">#REF!</definedName>
    <definedName name="COSTI_NONOP" localSheetId="7">#REF!</definedName>
    <definedName name="COSTI_NONOP" localSheetId="8">#REF!</definedName>
    <definedName name="COSTI_NONOP" localSheetId="9">#REF!</definedName>
    <definedName name="COSTI_NONOP" localSheetId="10">#REF!</definedName>
    <definedName name="COSTI_NONOP" localSheetId="36">#REF!</definedName>
    <definedName name="COSTI_NONOP" localSheetId="4">#REF!</definedName>
    <definedName name="COSTI_NONOP" localSheetId="5">#REF!</definedName>
    <definedName name="COSTI_NONOP" localSheetId="6">#REF!</definedName>
    <definedName name="COSTI_NONOP" localSheetId="16">#REF!</definedName>
    <definedName name="COSTI_NONOP" localSheetId="15">#REF!</definedName>
    <definedName name="COSTI_NONOP" localSheetId="25">#REF!</definedName>
    <definedName name="COSTI_NONOP" localSheetId="13">#REF!</definedName>
    <definedName name="COSTI_NONOP" localSheetId="12">#REF!</definedName>
    <definedName name="COSTI_NONOP" localSheetId="11">#REF!</definedName>
    <definedName name="COSTI_NONOP" localSheetId="14">#REF!</definedName>
    <definedName name="COSTI_NONOP">#REF!</definedName>
    <definedName name="COSTIFISSI" localSheetId="7">#REF!</definedName>
    <definedName name="COSTIFISSI" localSheetId="8">#REF!</definedName>
    <definedName name="COSTIFISSI" localSheetId="9">#REF!</definedName>
    <definedName name="COSTIFISSI" localSheetId="10">#REF!</definedName>
    <definedName name="COSTIFISSI" localSheetId="36">#REF!</definedName>
    <definedName name="COSTIFISSI" localSheetId="4">#REF!</definedName>
    <definedName name="COSTIFISSI" localSheetId="5">#REF!</definedName>
    <definedName name="COSTIFISSI" localSheetId="6">#REF!</definedName>
    <definedName name="COSTIFISSI" localSheetId="16">#REF!</definedName>
    <definedName name="COSTIFISSI" localSheetId="15">#REF!</definedName>
    <definedName name="COSTIFISSI" localSheetId="25">#REF!</definedName>
    <definedName name="COSTIFISSI" localSheetId="13">#REF!</definedName>
    <definedName name="COSTIFISSI" localSheetId="12">#REF!</definedName>
    <definedName name="COSTIFISSI" localSheetId="11">#REF!</definedName>
    <definedName name="COSTIFISSI" localSheetId="14">#REF!</definedName>
    <definedName name="COSTIFISSI">#REF!</definedName>
    <definedName name="CostVeic" localSheetId="7">#REF!</definedName>
    <definedName name="CostVeic" localSheetId="8">#REF!</definedName>
    <definedName name="CostVeic" localSheetId="9">#REF!</definedName>
    <definedName name="CostVeic" localSheetId="10">#REF!</definedName>
    <definedName name="CostVeic" localSheetId="36">#REF!</definedName>
    <definedName name="CostVeic" localSheetId="4">#REF!</definedName>
    <definedName name="CostVeic" localSheetId="5">#REF!</definedName>
    <definedName name="CostVeic" localSheetId="6">#REF!</definedName>
    <definedName name="CostVeic" localSheetId="16">#REF!</definedName>
    <definedName name="CostVeic" localSheetId="15">#REF!</definedName>
    <definedName name="CostVeic" localSheetId="25">#REF!</definedName>
    <definedName name="CostVeic" localSheetId="13">#REF!</definedName>
    <definedName name="CostVeic" localSheetId="12">#REF!</definedName>
    <definedName name="CostVeic" localSheetId="11">#REF!</definedName>
    <definedName name="CostVeic" localSheetId="14">#REF!</definedName>
    <definedName name="CostVeic">#REF!</definedName>
    <definedName name="CP" localSheetId="7">#REF!</definedName>
    <definedName name="CP" localSheetId="8">#REF!</definedName>
    <definedName name="CP" localSheetId="9">#REF!</definedName>
    <definedName name="CP" localSheetId="10">#REF!</definedName>
    <definedName name="CP" localSheetId="36">#REF!</definedName>
    <definedName name="CP" localSheetId="4">#REF!</definedName>
    <definedName name="CP" localSheetId="5">#REF!</definedName>
    <definedName name="CP" localSheetId="6">#REF!</definedName>
    <definedName name="CP" localSheetId="16">#REF!</definedName>
    <definedName name="CP" localSheetId="15">#REF!</definedName>
    <definedName name="CP" localSheetId="25">#REF!</definedName>
    <definedName name="CP" localSheetId="13">#REF!</definedName>
    <definedName name="CP" localSheetId="12">#REF!</definedName>
    <definedName name="CP" localSheetId="11">#REF!</definedName>
    <definedName name="CP" localSheetId="14">#REF!</definedName>
    <definedName name="CP">#REF!</definedName>
    <definedName name="CRESP" localSheetId="7">#REF!</definedName>
    <definedName name="CRESP" localSheetId="8">#REF!</definedName>
    <definedName name="CRESP" localSheetId="9">#REF!</definedName>
    <definedName name="CRESP" localSheetId="10">#REF!</definedName>
    <definedName name="CRESP" localSheetId="36">#REF!</definedName>
    <definedName name="CRESP" localSheetId="4">#REF!</definedName>
    <definedName name="CRESP" localSheetId="5">#REF!</definedName>
    <definedName name="CRESP" localSheetId="6">#REF!</definedName>
    <definedName name="CRESP" localSheetId="16">#REF!</definedName>
    <definedName name="CRESP" localSheetId="15">#REF!</definedName>
    <definedName name="CRESP" localSheetId="25">#REF!</definedName>
    <definedName name="CRESP" localSheetId="13">#REF!</definedName>
    <definedName name="CRESP" localSheetId="12">#REF!</definedName>
    <definedName name="CRESP" localSheetId="11">#REF!</definedName>
    <definedName name="CRESP" localSheetId="14">#REF!</definedName>
    <definedName name="CRESP">#REF!</definedName>
    <definedName name="_xlnm.Criteria" localSheetId="7">#REF!</definedName>
    <definedName name="_xlnm.Criteria" localSheetId="8">#REF!</definedName>
    <definedName name="_xlnm.Criteria" localSheetId="9">#REF!</definedName>
    <definedName name="_xlnm.Criteria" localSheetId="10">#REF!</definedName>
    <definedName name="_xlnm.Criteria" localSheetId="36">#REF!</definedName>
    <definedName name="_xlnm.Criteria" localSheetId="4">#REF!</definedName>
    <definedName name="_xlnm.Criteria" localSheetId="5">#REF!</definedName>
    <definedName name="_xlnm.Criteria" localSheetId="6">#REF!</definedName>
    <definedName name="_xlnm.Criteria" localSheetId="16">#REF!</definedName>
    <definedName name="_xlnm.Criteria" localSheetId="15">#REF!</definedName>
    <definedName name="_xlnm.Criteria" localSheetId="25">#REF!</definedName>
    <definedName name="_xlnm.Criteria" localSheetId="13">#REF!</definedName>
    <definedName name="_xlnm.Criteria" localSheetId="12">#REF!</definedName>
    <definedName name="_xlnm.Criteria" localSheetId="11">#REF!</definedName>
    <definedName name="_xlnm.Criteria" localSheetId="14">#REF!</definedName>
    <definedName name="_xlnm.Criteria">#REF!</definedName>
    <definedName name="CROMA" localSheetId="7">#REF!</definedName>
    <definedName name="CROMA" localSheetId="8">#REF!</definedName>
    <definedName name="CROMA" localSheetId="9">#REF!</definedName>
    <definedName name="CROMA" localSheetId="10">#REF!</definedName>
    <definedName name="CROMA" localSheetId="36">#REF!</definedName>
    <definedName name="CROMA" localSheetId="4">#REF!</definedName>
    <definedName name="CROMA" localSheetId="5">#REF!</definedName>
    <definedName name="CROMA" localSheetId="6">#REF!</definedName>
    <definedName name="CROMA" localSheetId="16">#REF!</definedName>
    <definedName name="CROMA" localSheetId="15">#REF!</definedName>
    <definedName name="CROMA" localSheetId="25">#REF!</definedName>
    <definedName name="CROMA" localSheetId="13">#REF!</definedName>
    <definedName name="CROMA" localSheetId="12">#REF!</definedName>
    <definedName name="CROMA" localSheetId="11">#REF!</definedName>
    <definedName name="CROMA" localSheetId="14">#REF!</definedName>
    <definedName name="CROMA">#REF!</definedName>
    <definedName name="CTCECONS" localSheetId="7">#REF!</definedName>
    <definedName name="CTCECONS" localSheetId="8">#REF!</definedName>
    <definedName name="CTCECONS" localSheetId="9">#REF!</definedName>
    <definedName name="CTCECONS" localSheetId="10">#REF!</definedName>
    <definedName name="CTCECONS" localSheetId="36">#REF!</definedName>
    <definedName name="CTCECONS" localSheetId="4">#REF!</definedName>
    <definedName name="CTCECONS" localSheetId="5">#REF!</definedName>
    <definedName name="CTCECONS" localSheetId="6">#REF!</definedName>
    <definedName name="CTCECONS" localSheetId="16">#REF!</definedName>
    <definedName name="CTCECONS" localSheetId="15">#REF!</definedName>
    <definedName name="CTCECONS" localSheetId="25">#REF!</definedName>
    <definedName name="CTCECONS" localSheetId="13">#REF!</definedName>
    <definedName name="CTCECONS" localSheetId="12">#REF!</definedName>
    <definedName name="CTCECONS" localSheetId="11">#REF!</definedName>
    <definedName name="CTCECONS" localSheetId="14">#REF!</definedName>
    <definedName name="CTCECONS">#REF!</definedName>
    <definedName name="CUNIT" localSheetId="7">#REF!</definedName>
    <definedName name="CUNIT" localSheetId="8">#REF!</definedName>
    <definedName name="CUNIT" localSheetId="9">#REF!</definedName>
    <definedName name="CUNIT" localSheetId="10">#REF!</definedName>
    <definedName name="CUNIT" localSheetId="36">#REF!</definedName>
    <definedName name="CUNIT" localSheetId="4">#REF!</definedName>
    <definedName name="CUNIT" localSheetId="5">#REF!</definedName>
    <definedName name="CUNIT" localSheetId="6">#REF!</definedName>
    <definedName name="CUNIT" localSheetId="16">#REF!</definedName>
    <definedName name="CUNIT" localSheetId="15">#REF!</definedName>
    <definedName name="CUNIT" localSheetId="25">#REF!</definedName>
    <definedName name="CUNIT" localSheetId="13">#REF!</definedName>
    <definedName name="CUNIT" localSheetId="12">#REF!</definedName>
    <definedName name="CUNIT" localSheetId="11">#REF!</definedName>
    <definedName name="CUNIT" localSheetId="14">#REF!</definedName>
    <definedName name="CUNIT">#REF!</definedName>
    <definedName name="curva" localSheetId="7">#REF!</definedName>
    <definedName name="curva" localSheetId="8">#REF!</definedName>
    <definedName name="curva" localSheetId="9">#REF!</definedName>
    <definedName name="curva" localSheetId="10">#REF!</definedName>
    <definedName name="curva" localSheetId="36">#REF!</definedName>
    <definedName name="curva" localSheetId="4">#REF!</definedName>
    <definedName name="curva" localSheetId="5">#REF!</definedName>
    <definedName name="curva" localSheetId="6">#REF!</definedName>
    <definedName name="curva" localSheetId="16">#REF!</definedName>
    <definedName name="curva" localSheetId="15">#REF!</definedName>
    <definedName name="curva" localSheetId="25">#REF!</definedName>
    <definedName name="curva" localSheetId="13">#REF!</definedName>
    <definedName name="curva" localSheetId="12">#REF!</definedName>
    <definedName name="curva" localSheetId="11">#REF!</definedName>
    <definedName name="curva" localSheetId="14">#REF!</definedName>
    <definedName name="curva">#REF!</definedName>
    <definedName name="CURVA7" localSheetId="7">[21]RIEPILOGO!#REF!</definedName>
    <definedName name="CURVA7" localSheetId="8">[21]RIEPILOGO!#REF!</definedName>
    <definedName name="CURVA7" localSheetId="9">[21]RIEPILOGO!#REF!</definedName>
    <definedName name="CURVA7" localSheetId="10">[21]RIEPILOGO!#REF!</definedName>
    <definedName name="CURVA7" localSheetId="36">[21]RIEPILOGO!#REF!</definedName>
    <definedName name="CURVA7" localSheetId="4">[21]RIEPILOGO!#REF!</definedName>
    <definedName name="CURVA7" localSheetId="5">[21]RIEPILOGO!#REF!</definedName>
    <definedName name="CURVA7" localSheetId="6">[21]RIEPILOGO!#REF!</definedName>
    <definedName name="CURVA7" localSheetId="16">[21]RIEPILOGO!#REF!</definedName>
    <definedName name="CURVA7" localSheetId="15">[21]RIEPILOGO!#REF!</definedName>
    <definedName name="CURVA7" localSheetId="25">[21]RIEPILOGO!#REF!</definedName>
    <definedName name="CURVA7" localSheetId="13">[21]RIEPILOGO!#REF!</definedName>
    <definedName name="CURVA7" localSheetId="12">[21]RIEPILOGO!#REF!</definedName>
    <definedName name="CURVA7" localSheetId="11">[21]RIEPILOGO!#REF!</definedName>
    <definedName name="CURVA7" localSheetId="14">[21]RIEPILOGO!#REF!</definedName>
    <definedName name="CURVA7">[21]RIEPILOGO!#REF!</definedName>
    <definedName name="curva7a" localSheetId="7">[22]RIEPILOGO!#REF!</definedName>
    <definedName name="curva7a" localSheetId="8">[22]RIEPILOGO!#REF!</definedName>
    <definedName name="curva7a" localSheetId="9">[22]RIEPILOGO!#REF!</definedName>
    <definedName name="curva7a" localSheetId="10">[22]RIEPILOGO!#REF!</definedName>
    <definedName name="curva7a" localSheetId="36">[22]RIEPILOGO!#REF!</definedName>
    <definedName name="curva7a" localSheetId="4">[22]RIEPILOGO!#REF!</definedName>
    <definedName name="curva7a" localSheetId="5">[22]RIEPILOGO!#REF!</definedName>
    <definedName name="curva7a" localSheetId="6">[22]RIEPILOGO!#REF!</definedName>
    <definedName name="curva7a" localSheetId="16">[22]RIEPILOGO!#REF!</definedName>
    <definedName name="curva7a" localSheetId="15">[22]RIEPILOGO!#REF!</definedName>
    <definedName name="curva7a" localSheetId="25">[22]RIEPILOGO!#REF!</definedName>
    <definedName name="curva7a" localSheetId="13">[22]RIEPILOGO!#REF!</definedName>
    <definedName name="curva7a" localSheetId="12">[22]RIEPILOGO!#REF!</definedName>
    <definedName name="curva7a" localSheetId="11">[22]RIEPILOGO!#REF!</definedName>
    <definedName name="curva7a" localSheetId="14">[22]RIEPILOGO!#REF!</definedName>
    <definedName name="curva7a">[22]RIEPILOGO!#REF!</definedName>
    <definedName name="curvaa" localSheetId="7">#REF!</definedName>
    <definedName name="curvaa" localSheetId="8">#REF!</definedName>
    <definedName name="curvaa" localSheetId="9">#REF!</definedName>
    <definedName name="curvaa" localSheetId="10">#REF!</definedName>
    <definedName name="curvaa" localSheetId="36">#REF!</definedName>
    <definedName name="curvaa" localSheetId="4">#REF!</definedName>
    <definedName name="curvaa" localSheetId="5">#REF!</definedName>
    <definedName name="curvaa" localSheetId="6">#REF!</definedName>
    <definedName name="curvaa" localSheetId="16">#REF!</definedName>
    <definedName name="curvaa" localSheetId="15">#REF!</definedName>
    <definedName name="curvaa" localSheetId="25">#REF!</definedName>
    <definedName name="curvaa" localSheetId="13">#REF!</definedName>
    <definedName name="curvaa" localSheetId="12">#REF!</definedName>
    <definedName name="curvaa" localSheetId="11">#REF!</definedName>
    <definedName name="curvaa" localSheetId="14">#REF!</definedName>
    <definedName name="curvaa">#REF!</definedName>
    <definedName name="CV" localSheetId="7">#REF!</definedName>
    <definedName name="CV" localSheetId="8">#REF!</definedName>
    <definedName name="CV" localSheetId="9">#REF!</definedName>
    <definedName name="CV" localSheetId="10">#REF!</definedName>
    <definedName name="CV" localSheetId="36">#REF!</definedName>
    <definedName name="CV" localSheetId="4">#REF!</definedName>
    <definedName name="CV" localSheetId="5">#REF!</definedName>
    <definedName name="CV" localSheetId="6">#REF!</definedName>
    <definedName name="CV" localSheetId="16">#REF!</definedName>
    <definedName name="CV" localSheetId="15">#REF!</definedName>
    <definedName name="CV" localSheetId="25">#REF!</definedName>
    <definedName name="CV" localSheetId="13">#REF!</definedName>
    <definedName name="CV" localSheetId="12">#REF!</definedName>
    <definedName name="CV" localSheetId="11">#REF!</definedName>
    <definedName name="CV" localSheetId="14">#REF!</definedName>
    <definedName name="CV">#REF!</definedName>
    <definedName name="CVARMAT" localSheetId="7">#REF!</definedName>
    <definedName name="CVARMAT" localSheetId="8">#REF!</definedName>
    <definedName name="CVARMAT" localSheetId="9">#REF!</definedName>
    <definedName name="CVARMAT" localSheetId="10">#REF!</definedName>
    <definedName name="CVARMAT" localSheetId="36">#REF!</definedName>
    <definedName name="CVARMAT" localSheetId="4">#REF!</definedName>
    <definedName name="CVARMAT" localSheetId="5">#REF!</definedName>
    <definedName name="CVARMAT" localSheetId="6">#REF!</definedName>
    <definedName name="CVARMAT" localSheetId="16">#REF!</definedName>
    <definedName name="CVARMAT" localSheetId="15">#REF!</definedName>
    <definedName name="CVARMAT" localSheetId="25">#REF!</definedName>
    <definedName name="CVARMAT" localSheetId="13">#REF!</definedName>
    <definedName name="CVARMAT" localSheetId="12">#REF!</definedName>
    <definedName name="CVARMAT" localSheetId="11">#REF!</definedName>
    <definedName name="CVARMAT" localSheetId="14">#REF!</definedName>
    <definedName name="CVARMAT">#REF!</definedName>
    <definedName name="d" localSheetId="7">#REF!</definedName>
    <definedName name="d" localSheetId="8">#REF!</definedName>
    <definedName name="d" localSheetId="9">#REF!</definedName>
    <definedName name="d" localSheetId="10">#REF!</definedName>
    <definedName name="d" localSheetId="36">#REF!</definedName>
    <definedName name="d" localSheetId="4">#REF!</definedName>
    <definedName name="d" localSheetId="5">#REF!</definedName>
    <definedName name="d" localSheetId="6">#REF!</definedName>
    <definedName name="d" localSheetId="16">#REF!</definedName>
    <definedName name="d" localSheetId="15">#REF!</definedName>
    <definedName name="d" localSheetId="25">#REF!</definedName>
    <definedName name="d" localSheetId="13">#REF!</definedName>
    <definedName name="d" localSheetId="12">#REF!</definedName>
    <definedName name="d" localSheetId="11">#REF!</definedName>
    <definedName name="d" localSheetId="14">#REF!</definedName>
    <definedName name="d">#REF!</definedName>
    <definedName name="D98CF" localSheetId="7">#REF!</definedName>
    <definedName name="D98CF" localSheetId="8">#REF!</definedName>
    <definedName name="D98CF" localSheetId="9">#REF!</definedName>
    <definedName name="D98CF" localSheetId="10">#REF!</definedName>
    <definedName name="D98CF" localSheetId="36">#REF!</definedName>
    <definedName name="D98CF" localSheetId="4">#REF!</definedName>
    <definedName name="D98CF" localSheetId="5">#REF!</definedName>
    <definedName name="D98CF" localSheetId="6">#REF!</definedName>
    <definedName name="D98CF" localSheetId="16">#REF!</definedName>
    <definedName name="D98CF" localSheetId="15">#REF!</definedName>
    <definedName name="D98CF" localSheetId="25">#REF!</definedName>
    <definedName name="D98CF" localSheetId="13">#REF!</definedName>
    <definedName name="D98CF" localSheetId="12">#REF!</definedName>
    <definedName name="D98CF" localSheetId="11">#REF!</definedName>
    <definedName name="D98CF" localSheetId="14">#REF!</definedName>
    <definedName name="D98CF">#REF!</definedName>
    <definedName name="D98EN" localSheetId="7">#REF!</definedName>
    <definedName name="D98EN" localSheetId="8">#REF!</definedName>
    <definedName name="D98EN" localSheetId="9">#REF!</definedName>
    <definedName name="D98EN" localSheetId="10">#REF!</definedName>
    <definedName name="D98EN" localSheetId="36">#REF!</definedName>
    <definedName name="D98EN" localSheetId="4">#REF!</definedName>
    <definedName name="D98EN" localSheetId="5">#REF!</definedName>
    <definedName name="D98EN" localSheetId="6">#REF!</definedName>
    <definedName name="D98EN" localSheetId="16">#REF!</definedName>
    <definedName name="D98EN" localSheetId="15">#REF!</definedName>
    <definedName name="D98EN" localSheetId="25">#REF!</definedName>
    <definedName name="D98EN" localSheetId="13">#REF!</definedName>
    <definedName name="D98EN" localSheetId="12">#REF!</definedName>
    <definedName name="D98EN" localSheetId="11">#REF!</definedName>
    <definedName name="D98EN" localSheetId="14">#REF!</definedName>
    <definedName name="D98EN">#REF!</definedName>
    <definedName name="D98FS" localSheetId="7">#REF!</definedName>
    <definedName name="D98FS" localSheetId="8">#REF!</definedName>
    <definedName name="D98FS" localSheetId="9">#REF!</definedName>
    <definedName name="D98FS" localSheetId="10">#REF!</definedName>
    <definedName name="D98FS" localSheetId="36">#REF!</definedName>
    <definedName name="D98FS" localSheetId="4">#REF!</definedName>
    <definedName name="D98FS" localSheetId="5">#REF!</definedName>
    <definedName name="D98FS" localSheetId="6">#REF!</definedName>
    <definedName name="D98FS" localSheetId="16">#REF!</definedName>
    <definedName name="D98FS" localSheetId="15">#REF!</definedName>
    <definedName name="D98FS" localSheetId="25">#REF!</definedName>
    <definedName name="D98FS" localSheetId="13">#REF!</definedName>
    <definedName name="D98FS" localSheetId="12">#REF!</definedName>
    <definedName name="D98FS" localSheetId="11">#REF!</definedName>
    <definedName name="D98FS" localSheetId="14">#REF!</definedName>
    <definedName name="D98FS">#REF!</definedName>
    <definedName name="D98LP" localSheetId="7">#REF!</definedName>
    <definedName name="D98LP" localSheetId="8">#REF!</definedName>
    <definedName name="D98LP" localSheetId="9">#REF!</definedName>
    <definedName name="D98LP" localSheetId="10">#REF!</definedName>
    <definedName name="D98LP" localSheetId="36">#REF!</definedName>
    <definedName name="D98LP" localSheetId="4">#REF!</definedName>
    <definedName name="D98LP" localSheetId="5">#REF!</definedName>
    <definedName name="D98LP" localSheetId="6">#REF!</definedName>
    <definedName name="D98LP" localSheetId="16">#REF!</definedName>
    <definedName name="D98LP" localSheetId="15">#REF!</definedName>
    <definedName name="D98LP" localSheetId="25">#REF!</definedName>
    <definedName name="D98LP" localSheetId="13">#REF!</definedName>
    <definedName name="D98LP" localSheetId="12">#REF!</definedName>
    <definedName name="D98LP" localSheetId="11">#REF!</definedName>
    <definedName name="D98LP" localSheetId="14">#REF!</definedName>
    <definedName name="D98LP">#REF!</definedName>
    <definedName name="D98LS" localSheetId="7">#REF!</definedName>
    <definedName name="D98LS" localSheetId="8">#REF!</definedName>
    <definedName name="D98LS" localSheetId="9">#REF!</definedName>
    <definedName name="D98LS" localSheetId="10">#REF!</definedName>
    <definedName name="D98LS" localSheetId="36">#REF!</definedName>
    <definedName name="D98LS" localSheetId="4">#REF!</definedName>
    <definedName name="D98LS" localSheetId="5">#REF!</definedName>
    <definedName name="D98LS" localSheetId="6">#REF!</definedName>
    <definedName name="D98LS" localSheetId="16">#REF!</definedName>
    <definedName name="D98LS" localSheetId="15">#REF!</definedName>
    <definedName name="D98LS" localSheetId="25">#REF!</definedName>
    <definedName name="D98LS" localSheetId="13">#REF!</definedName>
    <definedName name="D98LS" localSheetId="12">#REF!</definedName>
    <definedName name="D98LS" localSheetId="11">#REF!</definedName>
    <definedName name="D98LS" localSheetId="14">#REF!</definedName>
    <definedName name="D98LS">#REF!</definedName>
    <definedName name="D98LT" localSheetId="7">#REF!</definedName>
    <definedName name="D98LT" localSheetId="8">#REF!</definedName>
    <definedName name="D98LT" localSheetId="9">#REF!</definedName>
    <definedName name="D98LT" localSheetId="10">#REF!</definedName>
    <definedName name="D98LT" localSheetId="36">#REF!</definedName>
    <definedName name="D98LT" localSheetId="4">#REF!</definedName>
    <definedName name="D98LT" localSheetId="5">#REF!</definedName>
    <definedName name="D98LT" localSheetId="6">#REF!</definedName>
    <definedName name="D98LT" localSheetId="16">#REF!</definedName>
    <definedName name="D98LT" localSheetId="15">#REF!</definedName>
    <definedName name="D98LT" localSheetId="25">#REF!</definedName>
    <definedName name="D98LT" localSheetId="13">#REF!</definedName>
    <definedName name="D98LT" localSheetId="12">#REF!</definedName>
    <definedName name="D98LT" localSheetId="11">#REF!</definedName>
    <definedName name="D98LT" localSheetId="14">#REF!</definedName>
    <definedName name="D98LT">#REF!</definedName>
    <definedName name="D98PL" localSheetId="7">#REF!</definedName>
    <definedName name="D98PL" localSheetId="8">#REF!</definedName>
    <definedName name="D98PL" localSheetId="9">#REF!</definedName>
    <definedName name="D98PL" localSheetId="10">#REF!</definedName>
    <definedName name="D98PL" localSheetId="36">#REF!</definedName>
    <definedName name="D98PL" localSheetId="4">#REF!</definedName>
    <definedName name="D98PL" localSheetId="5">#REF!</definedName>
    <definedName name="D98PL" localSheetId="6">#REF!</definedName>
    <definedName name="D98PL" localSheetId="16">#REF!</definedName>
    <definedName name="D98PL" localSheetId="15">#REF!</definedName>
    <definedName name="D98PL" localSheetId="25">#REF!</definedName>
    <definedName name="D98PL" localSheetId="13">#REF!</definedName>
    <definedName name="D98PL" localSheetId="12">#REF!</definedName>
    <definedName name="D98PL" localSheetId="11">#REF!</definedName>
    <definedName name="D98PL" localSheetId="14">#REF!</definedName>
    <definedName name="D98PL">#REF!</definedName>
    <definedName name="D98PR" localSheetId="7">#REF!</definedName>
    <definedName name="D98PR" localSheetId="8">#REF!</definedName>
    <definedName name="D98PR" localSheetId="9">#REF!</definedName>
    <definedName name="D98PR" localSheetId="10">#REF!</definedName>
    <definedName name="D98PR" localSheetId="36">#REF!</definedName>
    <definedName name="D98PR" localSheetId="4">#REF!</definedName>
    <definedName name="D98PR" localSheetId="5">#REF!</definedName>
    <definedName name="D98PR" localSheetId="6">#REF!</definedName>
    <definedName name="D98PR" localSheetId="16">#REF!</definedName>
    <definedName name="D98PR" localSheetId="15">#REF!</definedName>
    <definedName name="D98PR" localSheetId="25">#REF!</definedName>
    <definedName name="D98PR" localSheetId="13">#REF!</definedName>
    <definedName name="D98PR" localSheetId="12">#REF!</definedName>
    <definedName name="D98PR" localSheetId="11">#REF!</definedName>
    <definedName name="D98PR" localSheetId="14">#REF!</definedName>
    <definedName name="D98PR">#REF!</definedName>
    <definedName name="D98QA" localSheetId="7">#REF!</definedName>
    <definedName name="D98QA" localSheetId="8">#REF!</definedName>
    <definedName name="D98QA" localSheetId="9">#REF!</definedName>
    <definedName name="D98QA" localSheetId="10">#REF!</definedName>
    <definedName name="D98QA" localSheetId="36">#REF!</definedName>
    <definedName name="D98QA" localSheetId="4">#REF!</definedName>
    <definedName name="D98QA" localSheetId="5">#REF!</definedName>
    <definedName name="D98QA" localSheetId="6">#REF!</definedName>
    <definedName name="D98QA" localSheetId="16">#REF!</definedName>
    <definedName name="D98QA" localSheetId="15">#REF!</definedName>
    <definedName name="D98QA" localSheetId="25">#REF!</definedName>
    <definedName name="D98QA" localSheetId="13">#REF!</definedName>
    <definedName name="D98QA" localSheetId="12">#REF!</definedName>
    <definedName name="D98QA" localSheetId="11">#REF!</definedName>
    <definedName name="D98QA" localSheetId="14">#REF!</definedName>
    <definedName name="D98QA">#REF!</definedName>
    <definedName name="D98SE" localSheetId="7">#REF!</definedName>
    <definedName name="D98SE" localSheetId="8">#REF!</definedName>
    <definedName name="D98SE" localSheetId="9">#REF!</definedName>
    <definedName name="D98SE" localSheetId="10">#REF!</definedName>
    <definedName name="D98SE" localSheetId="36">#REF!</definedName>
    <definedName name="D98SE" localSheetId="4">#REF!</definedName>
    <definedName name="D98SE" localSheetId="5">#REF!</definedName>
    <definedName name="D98SE" localSheetId="6">#REF!</definedName>
    <definedName name="D98SE" localSheetId="16">#REF!</definedName>
    <definedName name="D98SE" localSheetId="15">#REF!</definedName>
    <definedName name="D98SE" localSheetId="25">#REF!</definedName>
    <definedName name="D98SE" localSheetId="13">#REF!</definedName>
    <definedName name="D98SE" localSheetId="12">#REF!</definedName>
    <definedName name="D98SE" localSheetId="11">#REF!</definedName>
    <definedName name="D98SE" localSheetId="14">#REF!</definedName>
    <definedName name="D98SE">#REF!</definedName>
    <definedName name="D98TC" localSheetId="7">#REF!</definedName>
    <definedName name="D98TC" localSheetId="8">#REF!</definedName>
    <definedName name="D98TC" localSheetId="9">#REF!</definedName>
    <definedName name="D98TC" localSheetId="10">#REF!</definedName>
    <definedName name="D98TC" localSheetId="36">#REF!</definedName>
    <definedName name="D98TC" localSheetId="4">#REF!</definedName>
    <definedName name="D98TC" localSheetId="5">#REF!</definedName>
    <definedName name="D98TC" localSheetId="6">#REF!</definedName>
    <definedName name="D98TC" localSheetId="16">#REF!</definedName>
    <definedName name="D98TC" localSheetId="15">#REF!</definedName>
    <definedName name="D98TC" localSheetId="25">#REF!</definedName>
    <definedName name="D98TC" localSheetId="13">#REF!</definedName>
    <definedName name="D98TC" localSheetId="12">#REF!</definedName>
    <definedName name="D98TC" localSheetId="11">#REF!</definedName>
    <definedName name="D98TC" localSheetId="14">#REF!</definedName>
    <definedName name="D98TC">#REF!</definedName>
    <definedName name="D98UL" localSheetId="7">#REF!</definedName>
    <definedName name="D98UL" localSheetId="8">#REF!</definedName>
    <definedName name="D98UL" localSheetId="9">#REF!</definedName>
    <definedName name="D98UL" localSheetId="10">#REF!</definedName>
    <definedName name="D98UL" localSheetId="36">#REF!</definedName>
    <definedName name="D98UL" localSheetId="4">#REF!</definedName>
    <definedName name="D98UL" localSheetId="5">#REF!</definedName>
    <definedName name="D98UL" localSheetId="6">#REF!</definedName>
    <definedName name="D98UL" localSheetId="16">#REF!</definedName>
    <definedName name="D98UL" localSheetId="15">#REF!</definedName>
    <definedName name="D98UL" localSheetId="25">#REF!</definedName>
    <definedName name="D98UL" localSheetId="13">#REF!</definedName>
    <definedName name="D98UL" localSheetId="12">#REF!</definedName>
    <definedName name="D98UL" localSheetId="11">#REF!</definedName>
    <definedName name="D98UL" localSheetId="14">#REF!</definedName>
    <definedName name="D98UL">#REF!</definedName>
    <definedName name="D98UM" localSheetId="7">#REF!</definedName>
    <definedName name="D98UM" localSheetId="8">#REF!</definedName>
    <definedName name="D98UM" localSheetId="9">#REF!</definedName>
    <definedName name="D98UM" localSheetId="10">#REF!</definedName>
    <definedName name="D98UM" localSheetId="36">#REF!</definedName>
    <definedName name="D98UM" localSheetId="4">#REF!</definedName>
    <definedName name="D98UM" localSheetId="5">#REF!</definedName>
    <definedName name="D98UM" localSheetId="6">#REF!</definedName>
    <definedName name="D98UM" localSheetId="16">#REF!</definedName>
    <definedName name="D98UM" localSheetId="15">#REF!</definedName>
    <definedName name="D98UM" localSheetId="25">#REF!</definedName>
    <definedName name="D98UM" localSheetId="13">#REF!</definedName>
    <definedName name="D98UM" localSheetId="12">#REF!</definedName>
    <definedName name="D98UM" localSheetId="11">#REF!</definedName>
    <definedName name="D98UM" localSheetId="14">#REF!</definedName>
    <definedName name="D98UM">#REF!</definedName>
    <definedName name="D98UQ" localSheetId="7">#REF!</definedName>
    <definedName name="D98UQ" localSheetId="8">#REF!</definedName>
    <definedName name="D98UQ" localSheetId="9">#REF!</definedName>
    <definedName name="D98UQ" localSheetId="10">#REF!</definedName>
    <definedName name="D98UQ" localSheetId="36">#REF!</definedName>
    <definedName name="D98UQ" localSheetId="4">#REF!</definedName>
    <definedName name="D98UQ" localSheetId="5">#REF!</definedName>
    <definedName name="D98UQ" localSheetId="6">#REF!</definedName>
    <definedName name="D98UQ" localSheetId="16">#REF!</definedName>
    <definedName name="D98UQ" localSheetId="15">#REF!</definedName>
    <definedName name="D98UQ" localSheetId="25">#REF!</definedName>
    <definedName name="D98UQ" localSheetId="13">#REF!</definedName>
    <definedName name="D98UQ" localSheetId="12">#REF!</definedName>
    <definedName name="D98UQ" localSheetId="11">#REF!</definedName>
    <definedName name="D98UQ" localSheetId="14">#REF!</definedName>
    <definedName name="D98UQ">#REF!</definedName>
    <definedName name="D98UV" localSheetId="7">#REF!</definedName>
    <definedName name="D98UV" localSheetId="8">#REF!</definedName>
    <definedName name="D98UV" localSheetId="9">#REF!</definedName>
    <definedName name="D98UV" localSheetId="10">#REF!</definedName>
    <definedName name="D98UV" localSheetId="36">#REF!</definedName>
    <definedName name="D98UV" localSheetId="4">#REF!</definedName>
    <definedName name="D98UV" localSheetId="5">#REF!</definedName>
    <definedName name="D98UV" localSheetId="6">#REF!</definedName>
    <definedName name="D98UV" localSheetId="16">#REF!</definedName>
    <definedName name="D98UV" localSheetId="15">#REF!</definedName>
    <definedName name="D98UV" localSheetId="25">#REF!</definedName>
    <definedName name="D98UV" localSheetId="13">#REF!</definedName>
    <definedName name="D98UV" localSheetId="12">#REF!</definedName>
    <definedName name="D98UV" localSheetId="11">#REF!</definedName>
    <definedName name="D98UV" localSheetId="14">#REF!</definedName>
    <definedName name="D98UV">#REF!</definedName>
    <definedName name="D98VP" localSheetId="7">#REF!</definedName>
    <definedName name="D98VP" localSheetId="8">#REF!</definedName>
    <definedName name="D98VP" localSheetId="9">#REF!</definedName>
    <definedName name="D98VP" localSheetId="10">#REF!</definedName>
    <definedName name="D98VP" localSheetId="36">#REF!</definedName>
    <definedName name="D98VP" localSheetId="4">#REF!</definedName>
    <definedName name="D98VP" localSheetId="5">#REF!</definedName>
    <definedName name="D98VP" localSheetId="6">#REF!</definedName>
    <definedName name="D98VP" localSheetId="16">#REF!</definedName>
    <definedName name="D98VP" localSheetId="15">#REF!</definedName>
    <definedName name="D98VP" localSheetId="25">#REF!</definedName>
    <definedName name="D98VP" localSheetId="13">#REF!</definedName>
    <definedName name="D98VP" localSheetId="12">#REF!</definedName>
    <definedName name="D98VP" localSheetId="11">#REF!</definedName>
    <definedName name="D98VP" localSheetId="14">#REF!</definedName>
    <definedName name="D98VP">#REF!</definedName>
    <definedName name="D98VS" localSheetId="7">#REF!</definedName>
    <definedName name="D98VS" localSheetId="8">#REF!</definedName>
    <definedName name="D98VS" localSheetId="9">#REF!</definedName>
    <definedName name="D98VS" localSheetId="10">#REF!</definedName>
    <definedName name="D98VS" localSheetId="36">#REF!</definedName>
    <definedName name="D98VS" localSheetId="4">#REF!</definedName>
    <definedName name="D98VS" localSheetId="5">#REF!</definedName>
    <definedName name="D98VS" localSheetId="6">#REF!</definedName>
    <definedName name="D98VS" localSheetId="16">#REF!</definedName>
    <definedName name="D98VS" localSheetId="15">#REF!</definedName>
    <definedName name="D98VS" localSheetId="25">#REF!</definedName>
    <definedName name="D98VS" localSheetId="13">#REF!</definedName>
    <definedName name="D98VS" localSheetId="12">#REF!</definedName>
    <definedName name="D98VS" localSheetId="11">#REF!</definedName>
    <definedName name="D98VS" localSheetId="14">#REF!</definedName>
    <definedName name="D98VS">#REF!</definedName>
    <definedName name="D99CF" localSheetId="7">#REF!</definedName>
    <definedName name="D99CF" localSheetId="8">#REF!</definedName>
    <definedName name="D99CF" localSheetId="9">#REF!</definedName>
    <definedName name="D99CF" localSheetId="10">#REF!</definedName>
    <definedName name="D99CF" localSheetId="36">#REF!</definedName>
    <definedName name="D99CF" localSheetId="4">#REF!</definedName>
    <definedName name="D99CF" localSheetId="5">#REF!</definedName>
    <definedName name="D99CF" localSheetId="6">#REF!</definedName>
    <definedName name="D99CF" localSheetId="16">#REF!</definedName>
    <definedName name="D99CF" localSheetId="15">#REF!</definedName>
    <definedName name="D99CF" localSheetId="25">#REF!</definedName>
    <definedName name="D99CF" localSheetId="13">#REF!</definedName>
    <definedName name="D99CF" localSheetId="12">#REF!</definedName>
    <definedName name="D99CF" localSheetId="11">#REF!</definedName>
    <definedName name="D99CF" localSheetId="14">#REF!</definedName>
    <definedName name="D99CF">#REF!</definedName>
    <definedName name="D99EN" localSheetId="7">#REF!</definedName>
    <definedName name="D99EN" localSheetId="8">#REF!</definedName>
    <definedName name="D99EN" localSheetId="9">#REF!</definedName>
    <definedName name="D99EN" localSheetId="10">#REF!</definedName>
    <definedName name="D99EN" localSheetId="36">#REF!</definedName>
    <definedName name="D99EN" localSheetId="4">#REF!</definedName>
    <definedName name="D99EN" localSheetId="5">#REF!</definedName>
    <definedName name="D99EN" localSheetId="6">#REF!</definedName>
    <definedName name="D99EN" localSheetId="16">#REF!</definedName>
    <definedName name="D99EN" localSheetId="15">#REF!</definedName>
    <definedName name="D99EN" localSheetId="25">#REF!</definedName>
    <definedName name="D99EN" localSheetId="13">#REF!</definedName>
    <definedName name="D99EN" localSheetId="12">#REF!</definedName>
    <definedName name="D99EN" localSheetId="11">#REF!</definedName>
    <definedName name="D99EN" localSheetId="14">#REF!</definedName>
    <definedName name="D99EN">#REF!</definedName>
    <definedName name="D99FS" localSheetId="7">#REF!</definedName>
    <definedName name="D99FS" localSheetId="8">#REF!</definedName>
    <definedName name="D99FS" localSheetId="9">#REF!</definedName>
    <definedName name="D99FS" localSheetId="10">#REF!</definedName>
    <definedName name="D99FS" localSheetId="36">#REF!</definedName>
    <definedName name="D99FS" localSheetId="4">#REF!</definedName>
    <definedName name="D99FS" localSheetId="5">#REF!</definedName>
    <definedName name="D99FS" localSheetId="6">#REF!</definedName>
    <definedName name="D99FS" localSheetId="16">#REF!</definedName>
    <definedName name="D99FS" localSheetId="15">#REF!</definedName>
    <definedName name="D99FS" localSheetId="25">#REF!</definedName>
    <definedName name="D99FS" localSheetId="13">#REF!</definedName>
    <definedName name="D99FS" localSheetId="12">#REF!</definedName>
    <definedName name="D99FS" localSheetId="11">#REF!</definedName>
    <definedName name="D99FS" localSheetId="14">#REF!</definedName>
    <definedName name="D99FS">#REF!</definedName>
    <definedName name="D99LP" localSheetId="7">#REF!</definedName>
    <definedName name="D99LP" localSheetId="8">#REF!</definedName>
    <definedName name="D99LP" localSheetId="9">#REF!</definedName>
    <definedName name="D99LP" localSheetId="10">#REF!</definedName>
    <definedName name="D99LP" localSheetId="36">#REF!</definedName>
    <definedName name="D99LP" localSheetId="4">#REF!</definedName>
    <definedName name="D99LP" localSheetId="5">#REF!</definedName>
    <definedName name="D99LP" localSheetId="6">#REF!</definedName>
    <definedName name="D99LP" localSheetId="16">#REF!</definedName>
    <definedName name="D99LP" localSheetId="15">#REF!</definedName>
    <definedName name="D99LP" localSheetId="25">#REF!</definedName>
    <definedName name="D99LP" localSheetId="13">#REF!</definedName>
    <definedName name="D99LP" localSheetId="12">#REF!</definedName>
    <definedName name="D99LP" localSheetId="11">#REF!</definedName>
    <definedName name="D99LP" localSheetId="14">#REF!</definedName>
    <definedName name="D99LP">#REF!</definedName>
    <definedName name="D99LS" localSheetId="7">#REF!</definedName>
    <definedName name="D99LS" localSheetId="8">#REF!</definedName>
    <definedName name="D99LS" localSheetId="9">#REF!</definedName>
    <definedName name="D99LS" localSheetId="10">#REF!</definedName>
    <definedName name="D99LS" localSheetId="36">#REF!</definedName>
    <definedName name="D99LS" localSheetId="4">#REF!</definedName>
    <definedName name="D99LS" localSheetId="5">#REF!</definedName>
    <definedName name="D99LS" localSheetId="6">#REF!</definedName>
    <definedName name="D99LS" localSheetId="16">#REF!</definedName>
    <definedName name="D99LS" localSheetId="15">#REF!</definedName>
    <definedName name="D99LS" localSheetId="25">#REF!</definedName>
    <definedName name="D99LS" localSheetId="13">#REF!</definedName>
    <definedName name="D99LS" localSheetId="12">#REF!</definedName>
    <definedName name="D99LS" localSheetId="11">#REF!</definedName>
    <definedName name="D99LS" localSheetId="14">#REF!</definedName>
    <definedName name="D99LS">#REF!</definedName>
    <definedName name="D99LT" localSheetId="7">#REF!</definedName>
    <definedName name="D99LT" localSheetId="8">#REF!</definedName>
    <definedName name="D99LT" localSheetId="9">#REF!</definedName>
    <definedName name="D99LT" localSheetId="10">#REF!</definedName>
    <definedName name="D99LT" localSheetId="36">#REF!</definedName>
    <definedName name="D99LT" localSheetId="4">#REF!</definedName>
    <definedName name="D99LT" localSheetId="5">#REF!</definedName>
    <definedName name="D99LT" localSheetId="6">#REF!</definedName>
    <definedName name="D99LT" localSheetId="16">#REF!</definedName>
    <definedName name="D99LT" localSheetId="15">#REF!</definedName>
    <definedName name="D99LT" localSheetId="25">#REF!</definedName>
    <definedName name="D99LT" localSheetId="13">#REF!</definedName>
    <definedName name="D99LT" localSheetId="12">#REF!</definedName>
    <definedName name="D99LT" localSheetId="11">#REF!</definedName>
    <definedName name="D99LT" localSheetId="14">#REF!</definedName>
    <definedName name="D99LT">#REF!</definedName>
    <definedName name="D99PL" localSheetId="7">#REF!</definedName>
    <definedName name="D99PL" localSheetId="8">#REF!</definedName>
    <definedName name="D99PL" localSheetId="9">#REF!</definedName>
    <definedName name="D99PL" localSheetId="10">#REF!</definedName>
    <definedName name="D99PL" localSheetId="36">#REF!</definedName>
    <definedName name="D99PL" localSheetId="4">#REF!</definedName>
    <definedName name="D99PL" localSheetId="5">#REF!</definedName>
    <definedName name="D99PL" localSheetId="6">#REF!</definedName>
    <definedName name="D99PL" localSheetId="16">#REF!</definedName>
    <definedName name="D99PL" localSheetId="15">#REF!</definedName>
    <definedName name="D99PL" localSheetId="25">#REF!</definedName>
    <definedName name="D99PL" localSheetId="13">#REF!</definedName>
    <definedName name="D99PL" localSheetId="12">#REF!</definedName>
    <definedName name="D99PL" localSheetId="11">#REF!</definedName>
    <definedName name="D99PL" localSheetId="14">#REF!</definedName>
    <definedName name="D99PL">#REF!</definedName>
    <definedName name="D99PR" localSheetId="7">#REF!</definedName>
    <definedName name="D99PR" localSheetId="8">#REF!</definedName>
    <definedName name="D99PR" localSheetId="9">#REF!</definedName>
    <definedName name="D99PR" localSheetId="10">#REF!</definedName>
    <definedName name="D99PR" localSheetId="36">#REF!</definedName>
    <definedName name="D99PR" localSheetId="4">#REF!</definedName>
    <definedName name="D99PR" localSheetId="5">#REF!</definedName>
    <definedName name="D99PR" localSheetId="6">#REF!</definedName>
    <definedName name="D99PR" localSheetId="16">#REF!</definedName>
    <definedName name="D99PR" localSheetId="15">#REF!</definedName>
    <definedName name="D99PR" localSheetId="25">#REF!</definedName>
    <definedName name="D99PR" localSheetId="13">#REF!</definedName>
    <definedName name="D99PR" localSheetId="12">#REF!</definedName>
    <definedName name="D99PR" localSheetId="11">#REF!</definedName>
    <definedName name="D99PR" localSheetId="14">#REF!</definedName>
    <definedName name="D99PR">#REF!</definedName>
    <definedName name="D99QA" localSheetId="7">#REF!</definedName>
    <definedName name="D99QA" localSheetId="8">#REF!</definedName>
    <definedName name="D99QA" localSheetId="9">#REF!</definedName>
    <definedName name="D99QA" localSheetId="10">#REF!</definedName>
    <definedName name="D99QA" localSheetId="36">#REF!</definedName>
    <definedName name="D99QA" localSheetId="4">#REF!</definedName>
    <definedName name="D99QA" localSheetId="5">#REF!</definedName>
    <definedName name="D99QA" localSheetId="6">#REF!</definedName>
    <definedName name="D99QA" localSheetId="16">#REF!</definedName>
    <definedName name="D99QA" localSheetId="15">#REF!</definedName>
    <definedName name="D99QA" localSheetId="25">#REF!</definedName>
    <definedName name="D99QA" localSheetId="13">#REF!</definedName>
    <definedName name="D99QA" localSheetId="12">#REF!</definedName>
    <definedName name="D99QA" localSheetId="11">#REF!</definedName>
    <definedName name="D99QA" localSheetId="14">#REF!</definedName>
    <definedName name="D99QA">#REF!</definedName>
    <definedName name="D99SE" localSheetId="7">#REF!</definedName>
    <definedName name="D99SE" localSheetId="8">#REF!</definedName>
    <definedName name="D99SE" localSheetId="9">#REF!</definedName>
    <definedName name="D99SE" localSheetId="10">#REF!</definedName>
    <definedName name="D99SE" localSheetId="36">#REF!</definedName>
    <definedName name="D99SE" localSheetId="4">#REF!</definedName>
    <definedName name="D99SE" localSheetId="5">#REF!</definedName>
    <definedName name="D99SE" localSheetId="6">#REF!</definedName>
    <definedName name="D99SE" localSheetId="16">#REF!</definedName>
    <definedName name="D99SE" localSheetId="15">#REF!</definedName>
    <definedName name="D99SE" localSheetId="25">#REF!</definedName>
    <definedName name="D99SE" localSheetId="13">#REF!</definedName>
    <definedName name="D99SE" localSheetId="12">#REF!</definedName>
    <definedName name="D99SE" localSheetId="11">#REF!</definedName>
    <definedName name="D99SE" localSheetId="14">#REF!</definedName>
    <definedName name="D99SE">#REF!</definedName>
    <definedName name="D99TC" localSheetId="7">#REF!</definedName>
    <definedName name="D99TC" localSheetId="8">#REF!</definedName>
    <definedName name="D99TC" localSheetId="9">#REF!</definedName>
    <definedName name="D99TC" localSheetId="10">#REF!</definedName>
    <definedName name="D99TC" localSheetId="36">#REF!</definedName>
    <definedName name="D99TC" localSheetId="4">#REF!</definedName>
    <definedName name="D99TC" localSheetId="5">#REF!</definedName>
    <definedName name="D99TC" localSheetId="6">#REF!</definedName>
    <definedName name="D99TC" localSheetId="16">#REF!</definedName>
    <definedName name="D99TC" localSheetId="15">#REF!</definedName>
    <definedName name="D99TC" localSheetId="25">#REF!</definedName>
    <definedName name="D99TC" localSheetId="13">#REF!</definedName>
    <definedName name="D99TC" localSheetId="12">#REF!</definedName>
    <definedName name="D99TC" localSheetId="11">#REF!</definedName>
    <definedName name="D99TC" localSheetId="14">#REF!</definedName>
    <definedName name="D99TC">#REF!</definedName>
    <definedName name="D99UL" localSheetId="7">#REF!</definedName>
    <definedName name="D99UL" localSheetId="8">#REF!</definedName>
    <definedName name="D99UL" localSheetId="9">#REF!</definedName>
    <definedName name="D99UL" localSheetId="10">#REF!</definedName>
    <definedName name="D99UL" localSheetId="36">#REF!</definedName>
    <definedName name="D99UL" localSheetId="4">#REF!</definedName>
    <definedName name="D99UL" localSheetId="5">#REF!</definedName>
    <definedName name="D99UL" localSheetId="6">#REF!</definedName>
    <definedName name="D99UL" localSheetId="16">#REF!</definedName>
    <definedName name="D99UL" localSheetId="15">#REF!</definedName>
    <definedName name="D99UL" localSheetId="25">#REF!</definedName>
    <definedName name="D99UL" localSheetId="13">#REF!</definedName>
    <definedName name="D99UL" localSheetId="12">#REF!</definedName>
    <definedName name="D99UL" localSheetId="11">#REF!</definedName>
    <definedName name="D99UL" localSheetId="14">#REF!</definedName>
    <definedName name="D99UL">#REF!</definedName>
    <definedName name="D99UM" localSheetId="7">#REF!</definedName>
    <definedName name="D99UM" localSheetId="8">#REF!</definedName>
    <definedName name="D99UM" localSheetId="9">#REF!</definedName>
    <definedName name="D99UM" localSheetId="10">#REF!</definedName>
    <definedName name="D99UM" localSheetId="36">#REF!</definedName>
    <definedName name="D99UM" localSheetId="4">#REF!</definedName>
    <definedName name="D99UM" localSheetId="5">#REF!</definedName>
    <definedName name="D99UM" localSheetId="6">#REF!</definedName>
    <definedName name="D99UM" localSheetId="16">#REF!</definedName>
    <definedName name="D99UM" localSheetId="15">#REF!</definedName>
    <definedName name="D99UM" localSheetId="25">#REF!</definedName>
    <definedName name="D99UM" localSheetId="13">#REF!</definedName>
    <definedName name="D99UM" localSheetId="12">#REF!</definedName>
    <definedName name="D99UM" localSheetId="11">#REF!</definedName>
    <definedName name="D99UM" localSheetId="14">#REF!</definedName>
    <definedName name="D99UM">#REF!</definedName>
    <definedName name="D99UQ" localSheetId="7">#REF!</definedName>
    <definedName name="D99UQ" localSheetId="8">#REF!</definedName>
    <definedName name="D99UQ" localSheetId="9">#REF!</definedName>
    <definedName name="D99UQ" localSheetId="10">#REF!</definedName>
    <definedName name="D99UQ" localSheetId="36">#REF!</definedName>
    <definedName name="D99UQ" localSheetId="4">#REF!</definedName>
    <definedName name="D99UQ" localSheetId="5">#REF!</definedName>
    <definedName name="D99UQ" localSheetId="6">#REF!</definedName>
    <definedName name="D99UQ" localSheetId="16">#REF!</definedName>
    <definedName name="D99UQ" localSheetId="15">#REF!</definedName>
    <definedName name="D99UQ" localSheetId="25">#REF!</definedName>
    <definedName name="D99UQ" localSheetId="13">#REF!</definedName>
    <definedName name="D99UQ" localSheetId="12">#REF!</definedName>
    <definedName name="D99UQ" localSheetId="11">#REF!</definedName>
    <definedName name="D99UQ" localSheetId="14">#REF!</definedName>
    <definedName name="D99UQ">#REF!</definedName>
    <definedName name="D99UV" localSheetId="7">#REF!</definedName>
    <definedName name="D99UV" localSheetId="8">#REF!</definedName>
    <definedName name="D99UV" localSheetId="9">#REF!</definedName>
    <definedName name="D99UV" localSheetId="10">#REF!</definedName>
    <definedName name="D99UV" localSheetId="36">#REF!</definedName>
    <definedName name="D99UV" localSheetId="4">#REF!</definedName>
    <definedName name="D99UV" localSheetId="5">#REF!</definedName>
    <definedName name="D99UV" localSheetId="6">#REF!</definedName>
    <definedName name="D99UV" localSheetId="16">#REF!</definedName>
    <definedName name="D99UV" localSheetId="15">#REF!</definedName>
    <definedName name="D99UV" localSheetId="25">#REF!</definedName>
    <definedName name="D99UV" localSheetId="13">#REF!</definedName>
    <definedName name="D99UV" localSheetId="12">#REF!</definedName>
    <definedName name="D99UV" localSheetId="11">#REF!</definedName>
    <definedName name="D99UV" localSheetId="14">#REF!</definedName>
    <definedName name="D99UV">#REF!</definedName>
    <definedName name="D99VP" localSheetId="7">#REF!</definedName>
    <definedName name="D99VP" localSheetId="8">#REF!</definedName>
    <definedName name="D99VP" localSheetId="9">#REF!</definedName>
    <definedName name="D99VP" localSheetId="10">#REF!</definedName>
    <definedName name="D99VP" localSheetId="36">#REF!</definedName>
    <definedName name="D99VP" localSheetId="4">#REF!</definedName>
    <definedName name="D99VP" localSheetId="5">#REF!</definedName>
    <definedName name="D99VP" localSheetId="6">#REF!</definedName>
    <definedName name="D99VP" localSheetId="16">#REF!</definedName>
    <definedName name="D99VP" localSheetId="15">#REF!</definedName>
    <definedName name="D99VP" localSheetId="25">#REF!</definedName>
    <definedName name="D99VP" localSheetId="13">#REF!</definedName>
    <definedName name="D99VP" localSheetId="12">#REF!</definedName>
    <definedName name="D99VP" localSheetId="11">#REF!</definedName>
    <definedName name="D99VP" localSheetId="14">#REF!</definedName>
    <definedName name="D99VP">#REF!</definedName>
    <definedName name="D99VS" localSheetId="7">#REF!</definedName>
    <definedName name="D99VS" localSheetId="8">#REF!</definedName>
    <definedName name="D99VS" localSheetId="9">#REF!</definedName>
    <definedName name="D99VS" localSheetId="10">#REF!</definedName>
    <definedName name="D99VS" localSheetId="36">#REF!</definedName>
    <definedName name="D99VS" localSheetId="4">#REF!</definedName>
    <definedName name="D99VS" localSheetId="5">#REF!</definedName>
    <definedName name="D99VS" localSheetId="6">#REF!</definedName>
    <definedName name="D99VS" localSheetId="16">#REF!</definedName>
    <definedName name="D99VS" localSheetId="15">#REF!</definedName>
    <definedName name="D99VS" localSheetId="25">#REF!</definedName>
    <definedName name="D99VS" localSheetId="13">#REF!</definedName>
    <definedName name="D99VS" localSheetId="12">#REF!</definedName>
    <definedName name="D99VS" localSheetId="11">#REF!</definedName>
    <definedName name="D99VS" localSheetId="14">#REF!</definedName>
    <definedName name="D99VS">#REF!</definedName>
    <definedName name="DATA" localSheetId="7">#REF!</definedName>
    <definedName name="DATA" localSheetId="8">#REF!</definedName>
    <definedName name="DATA" localSheetId="9">#REF!</definedName>
    <definedName name="DATA" localSheetId="10">#REF!</definedName>
    <definedName name="DATA" localSheetId="36">#REF!</definedName>
    <definedName name="DATA" localSheetId="4">#REF!</definedName>
    <definedName name="DATA" localSheetId="5">#REF!</definedName>
    <definedName name="DATA" localSheetId="6">#REF!</definedName>
    <definedName name="DATA" localSheetId="16">#REF!</definedName>
    <definedName name="DATA" localSheetId="15">#REF!</definedName>
    <definedName name="DATA" localSheetId="25">#REF!</definedName>
    <definedName name="DATA" localSheetId="13">#REF!</definedName>
    <definedName name="DATA" localSheetId="12">#REF!</definedName>
    <definedName name="DATA" localSheetId="11">#REF!</definedName>
    <definedName name="DATA" localSheetId="14">#REF!</definedName>
    <definedName name="DATA">#REF!</definedName>
    <definedName name="Data1" localSheetId="7">#REF!</definedName>
    <definedName name="Data1" localSheetId="8">#REF!</definedName>
    <definedName name="Data1" localSheetId="9">#REF!</definedName>
    <definedName name="Data1" localSheetId="10">#REF!</definedName>
    <definedName name="Data1" localSheetId="36">#REF!</definedName>
    <definedName name="Data1" localSheetId="4">#REF!</definedName>
    <definedName name="Data1" localSheetId="5">#REF!</definedName>
    <definedName name="Data1" localSheetId="6">#REF!</definedName>
    <definedName name="Data1" localSheetId="16">#REF!</definedName>
    <definedName name="Data1" localSheetId="15">#REF!</definedName>
    <definedName name="Data1" localSheetId="25">#REF!</definedName>
    <definedName name="Data1" localSheetId="13">#REF!</definedName>
    <definedName name="Data1" localSheetId="12">#REF!</definedName>
    <definedName name="Data1" localSheetId="11">#REF!</definedName>
    <definedName name="Data1" localSheetId="14">#REF!</definedName>
    <definedName name="Data1">#REF!</definedName>
    <definedName name="DataArea">"$A$1:$C$562"</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36">#REF!</definedName>
    <definedName name="_xlnm.Database" localSheetId="4">#REF!</definedName>
    <definedName name="_xlnm.Database" localSheetId="5">#REF!</definedName>
    <definedName name="_xlnm.Database" localSheetId="6">#REF!</definedName>
    <definedName name="_xlnm.Database" localSheetId="16">#REF!</definedName>
    <definedName name="_xlnm.Database" localSheetId="15">#REF!</definedName>
    <definedName name="_xlnm.Database" localSheetId="25">#REF!</definedName>
    <definedName name="_xlnm.Database" localSheetId="13">#REF!</definedName>
    <definedName name="_xlnm.Database" localSheetId="12">#REF!</definedName>
    <definedName name="_xlnm.Database" localSheetId="11">#REF!</definedName>
    <definedName name="_xlnm.Database" localSheetId="14">#REF!</definedName>
    <definedName name="_xlnm.Database">#REF!</definedName>
    <definedName name="databasea">[23]MacroSheet!$A$2:$AM$2508</definedName>
    <definedName name="DATI" localSheetId="7">#REF!</definedName>
    <definedName name="DATI" localSheetId="8">#REF!</definedName>
    <definedName name="DATI" localSheetId="9">#REF!</definedName>
    <definedName name="DATI" localSheetId="10">#REF!</definedName>
    <definedName name="DATI" localSheetId="36">#REF!</definedName>
    <definedName name="DATI" localSheetId="4">#REF!</definedName>
    <definedName name="DATI" localSheetId="5">#REF!</definedName>
    <definedName name="DATI" localSheetId="6">#REF!</definedName>
    <definedName name="DATI" localSheetId="16">#REF!</definedName>
    <definedName name="DATI" localSheetId="15">#REF!</definedName>
    <definedName name="DATI" localSheetId="25">#REF!</definedName>
    <definedName name="DATI" localSheetId="13">#REF!</definedName>
    <definedName name="DATI" localSheetId="12">#REF!</definedName>
    <definedName name="DATI" localSheetId="11">#REF!</definedName>
    <definedName name="DATI" localSheetId="14">#REF!</definedName>
    <definedName name="DATI">#REF!</definedName>
    <definedName name="dati_seg_mese">[1]Pivot_mese!$B$31:$Y$45</definedName>
    <definedName name="dati_seg_mese_it">[24]Pivot_seg_it!$B$31:$Y$43</definedName>
    <definedName name="dati_seg_mese_vc">[1]Pivot_mese_Vc!$B$32:$Y$37</definedName>
    <definedName name="dati_seg_mese_vc_it">[24]Pivot_seg_vc_it!$B$26:$Y$30</definedName>
    <definedName name="dati_seg_prog">[1]Pivot_prog!$B$31:$Y$45</definedName>
    <definedName name="dati_seg_prog_it">[24]Pivot_seg_it!$B$107:$Y$119</definedName>
    <definedName name="dati_seg_prog_vc">[1]Pivot_prog_Vc!$B$32:$Y$37</definedName>
    <definedName name="dati_seg_prog_vc_it">[24]Pivot_seg_vc_it!$B$77:$Y$81</definedName>
    <definedName name="datia" localSheetId="7">#REF!</definedName>
    <definedName name="datia" localSheetId="8">#REF!</definedName>
    <definedName name="datia" localSheetId="9">#REF!</definedName>
    <definedName name="datia" localSheetId="10">#REF!</definedName>
    <definedName name="datia" localSheetId="36">#REF!</definedName>
    <definedName name="datia" localSheetId="4">#REF!</definedName>
    <definedName name="datia" localSheetId="5">#REF!</definedName>
    <definedName name="datia" localSheetId="6">#REF!</definedName>
    <definedName name="datia" localSheetId="16">#REF!</definedName>
    <definedName name="datia" localSheetId="15">#REF!</definedName>
    <definedName name="datia" localSheetId="25">#REF!</definedName>
    <definedName name="datia" localSheetId="13">#REF!</definedName>
    <definedName name="datia" localSheetId="12">#REF!</definedName>
    <definedName name="datia" localSheetId="11">#REF!</definedName>
    <definedName name="datia" localSheetId="14">#REF!</definedName>
    <definedName name="datia">#REF!</definedName>
    <definedName name="DATIBER">'[25]839'!$C$36:$L$42</definedName>
    <definedName name="dd" localSheetId="3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5">{#N/A,#N/A,TRUE,"Cover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3">{#N/A,#N/A,TRUE,"Cover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2">{#N/A,#N/A,TRUE,"Cover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D" localSheetId="7">#REF!</definedName>
    <definedName name="DDD" localSheetId="8">#REF!</definedName>
    <definedName name="DDD" localSheetId="9">#REF!</definedName>
    <definedName name="DDD" localSheetId="10">#REF!</definedName>
    <definedName name="DDD" localSheetId="36">#REF!</definedName>
    <definedName name="DDD" localSheetId="4">#REF!</definedName>
    <definedName name="DDD" localSheetId="5">#REF!</definedName>
    <definedName name="DDD" localSheetId="6">#REF!</definedName>
    <definedName name="DDD" localSheetId="16">#REF!</definedName>
    <definedName name="DDD" localSheetId="15">#REF!</definedName>
    <definedName name="DDD" localSheetId="25">#REF!</definedName>
    <definedName name="DDD" localSheetId="13">#REF!</definedName>
    <definedName name="DDD" localSheetId="12">#REF!</definedName>
    <definedName name="DDD" localSheetId="11">#REF!</definedName>
    <definedName name="DDD" localSheetId="14">#REF!</definedName>
    <definedName name="DDD">#REF!</definedName>
    <definedName name="DefaultButton">"Button 28"</definedName>
    <definedName name="DEPARA">[11]Macro1!$C$1</definedName>
    <definedName name="dfg" localSheetId="7">_a1O,_a2O</definedName>
    <definedName name="dfg" localSheetId="8">_a1O,_a2O</definedName>
    <definedName name="dfg" localSheetId="9">_a1O,_a2O</definedName>
    <definedName name="dfg" localSheetId="10">_a1O,_a2O</definedName>
    <definedName name="dfg" localSheetId="36">_a1O,_a2O</definedName>
    <definedName name="dfg" localSheetId="4">_a1O,_a2O</definedName>
    <definedName name="dfg" localSheetId="5">_a1O,_a2O</definedName>
    <definedName name="dfg" localSheetId="6">_a1O,_a2O</definedName>
    <definedName name="dfg" localSheetId="16">_a1O,_a2O</definedName>
    <definedName name="dfg" localSheetId="15">_a1O,_a2O</definedName>
    <definedName name="dfg" localSheetId="25">_a1O,_a2O</definedName>
    <definedName name="dfg" localSheetId="13">_a1O,_a2O</definedName>
    <definedName name="dfg" localSheetId="12">_a1O,_a2O</definedName>
    <definedName name="dfg" localSheetId="11">_a1O,_a2O</definedName>
    <definedName name="dfg" localSheetId="14">_a1O,_a2O</definedName>
    <definedName name="dfg">_a1O,_a2O</definedName>
    <definedName name="DIC" localSheetId="7">#REF!</definedName>
    <definedName name="DIC" localSheetId="8">#REF!</definedName>
    <definedName name="DIC" localSheetId="9">#REF!</definedName>
    <definedName name="DIC" localSheetId="10">#REF!</definedName>
    <definedName name="DIC" localSheetId="36">#REF!</definedName>
    <definedName name="DIC" localSheetId="4">#REF!</definedName>
    <definedName name="DIC" localSheetId="5">#REF!</definedName>
    <definedName name="DIC" localSheetId="6">#REF!</definedName>
    <definedName name="DIC" localSheetId="16">#REF!</definedName>
    <definedName name="DIC" localSheetId="15">#REF!</definedName>
    <definedName name="DIC" localSheetId="25">#REF!</definedName>
    <definedName name="DIC" localSheetId="13">#REF!</definedName>
    <definedName name="DIC" localSheetId="12">#REF!</definedName>
    <definedName name="DIC" localSheetId="11">#REF!</definedName>
    <definedName name="DIC" localSheetId="14">#REF!</definedName>
    <definedName name="DIC">#REF!</definedName>
    <definedName name="Distribuz" localSheetId="7">#REF!</definedName>
    <definedName name="Distribuz" localSheetId="8">#REF!</definedName>
    <definedName name="Distribuz" localSheetId="9">#REF!</definedName>
    <definedName name="Distribuz" localSheetId="10">#REF!</definedName>
    <definedName name="Distribuz" localSheetId="36">#REF!</definedName>
    <definedName name="Distribuz" localSheetId="4">#REF!</definedName>
    <definedName name="Distribuz" localSheetId="5">#REF!</definedName>
    <definedName name="Distribuz" localSheetId="6">#REF!</definedName>
    <definedName name="Distribuz" localSheetId="16">#REF!</definedName>
    <definedName name="Distribuz" localSheetId="15">#REF!</definedName>
    <definedName name="Distribuz" localSheetId="25">#REF!</definedName>
    <definedName name="Distribuz" localSheetId="13">#REF!</definedName>
    <definedName name="Distribuz" localSheetId="12">#REF!</definedName>
    <definedName name="Distribuz" localSheetId="11">#REF!</definedName>
    <definedName name="Distribuz" localSheetId="14">#REF!</definedName>
    <definedName name="Distribuz">#REF!</definedName>
    <definedName name="dk" localSheetId="7">#REF!</definedName>
    <definedName name="dk" localSheetId="8">#REF!</definedName>
    <definedName name="dk" localSheetId="9">#REF!</definedName>
    <definedName name="dk" localSheetId="10">#REF!</definedName>
    <definedName name="dk" localSheetId="36">#REF!</definedName>
    <definedName name="dk" localSheetId="4">#REF!</definedName>
    <definedName name="dk" localSheetId="5">#REF!</definedName>
    <definedName name="dk" localSheetId="6">#REF!</definedName>
    <definedName name="dk" localSheetId="16">#REF!</definedName>
    <definedName name="dk" localSheetId="15">#REF!</definedName>
    <definedName name="dk" localSheetId="25">#REF!</definedName>
    <definedName name="dk" localSheetId="13">#REF!</definedName>
    <definedName name="dk" localSheetId="12">#REF!</definedName>
    <definedName name="dk" localSheetId="11">#REF!</definedName>
    <definedName name="dk" localSheetId="14">#REF!</definedName>
    <definedName name="dk">#REF!</definedName>
    <definedName name="dom" localSheetId="36" hidden="1">{"'OBT_6M_30_6'!$S$1:$AE$53"}</definedName>
    <definedName name="dom" localSheetId="4" hidden="1">{"'OBT_6M_30_6'!$S$1:$AE$53"}</definedName>
    <definedName name="dom" localSheetId="6" hidden="1">{"'OBT_6M_30_6'!$S$1:$AE$53"}</definedName>
    <definedName name="dom" localSheetId="16" hidden="1">{"'OBT_6M_30_6'!$S$1:$AE$53"}</definedName>
    <definedName name="dom" localSheetId="15" hidden="1">{"'OBT_6M_30_6'!$S$1:$AE$53"}</definedName>
    <definedName name="dom" localSheetId="13" hidden="1">{"'OBT_6M_30_6'!$S$1:$AE$53"}</definedName>
    <definedName name="dom" localSheetId="12" hidden="1">{"'OBT_6M_30_6'!$S$1:$AE$53"}</definedName>
    <definedName name="dom" localSheetId="11" hidden="1">{"'OBT_6M_30_6'!$S$1:$AE$53"}</definedName>
    <definedName name="dom" localSheetId="14" hidden="1">{"'OBT_6M_30_6'!$S$1:$AE$53"}</definedName>
    <definedName name="dom" hidden="1">{"'OBT_6M_30_6'!$S$1:$AE$53"}</definedName>
    <definedName name="dopo" localSheetId="7">[26]!dopo</definedName>
    <definedName name="dopo" localSheetId="8">[26]!dopo</definedName>
    <definedName name="dopo" localSheetId="9">[26]!dopo</definedName>
    <definedName name="dopo" localSheetId="10">[26]!dopo</definedName>
    <definedName name="dopo" localSheetId="36">[26]!dopo</definedName>
    <definedName name="dopo" localSheetId="4">[26]!dopo</definedName>
    <definedName name="dopo" localSheetId="5">[26]!dopo</definedName>
    <definedName name="dopo" localSheetId="6">[26]!dopo</definedName>
    <definedName name="dopo" localSheetId="16">[26]!dopo</definedName>
    <definedName name="dopo" localSheetId="15">[26]!dopo</definedName>
    <definedName name="dopo" localSheetId="25">[26]!dopo</definedName>
    <definedName name="dopo" localSheetId="13">[26]!dopo</definedName>
    <definedName name="dopo" localSheetId="12">[26]!dopo</definedName>
    <definedName name="dopo" localSheetId="11">[26]!dopo</definedName>
    <definedName name="dopo" localSheetId="14">[26]!dopo</definedName>
    <definedName name="dopo">[26]!dopo</definedName>
    <definedName name="DSI" localSheetId="7">#REF!</definedName>
    <definedName name="DSI" localSheetId="8">#REF!</definedName>
    <definedName name="DSI" localSheetId="9">#REF!</definedName>
    <definedName name="DSI" localSheetId="10">#REF!</definedName>
    <definedName name="DSI" localSheetId="36">#REF!</definedName>
    <definedName name="DSI" localSheetId="4">#REF!</definedName>
    <definedName name="DSI" localSheetId="5">#REF!</definedName>
    <definedName name="DSI" localSheetId="6">#REF!</definedName>
    <definedName name="DSI" localSheetId="16">#REF!</definedName>
    <definedName name="DSI" localSheetId="15">#REF!</definedName>
    <definedName name="DSI" localSheetId="25">#REF!</definedName>
    <definedName name="DSI" localSheetId="13">#REF!</definedName>
    <definedName name="DSI" localSheetId="12">#REF!</definedName>
    <definedName name="DSI" localSheetId="11">#REF!</definedName>
    <definedName name="DSI" localSheetId="14">#REF!</definedName>
    <definedName name="DSI">#REF!</definedName>
    <definedName name="DU" localSheetId="7">#REF!</definedName>
    <definedName name="DU" localSheetId="8">#REF!</definedName>
    <definedName name="DU" localSheetId="9">#REF!</definedName>
    <definedName name="DU" localSheetId="10">#REF!</definedName>
    <definedName name="DU" localSheetId="36">#REF!</definedName>
    <definedName name="DU" localSheetId="4">#REF!</definedName>
    <definedName name="DU" localSheetId="5">#REF!</definedName>
    <definedName name="DU" localSheetId="6">#REF!</definedName>
    <definedName name="DU" localSheetId="16">#REF!</definedName>
    <definedName name="DU" localSheetId="15">#REF!</definedName>
    <definedName name="DU" localSheetId="25">#REF!</definedName>
    <definedName name="DU" localSheetId="13">#REF!</definedName>
    <definedName name="DU" localSheetId="12">#REF!</definedName>
    <definedName name="DU" localSheetId="11">#REF!</definedName>
    <definedName name="DU" localSheetId="14">#REF!</definedName>
    <definedName name="DU">#REF!</definedName>
    <definedName name="due" localSheetId="7">#REF!</definedName>
    <definedName name="due" localSheetId="8">#REF!</definedName>
    <definedName name="due" localSheetId="9">#REF!</definedName>
    <definedName name="due" localSheetId="10">#REF!</definedName>
    <definedName name="due" localSheetId="36">#REF!</definedName>
    <definedName name="due" localSheetId="4">#REF!</definedName>
    <definedName name="due" localSheetId="5">#REF!</definedName>
    <definedName name="due" localSheetId="6">#REF!</definedName>
    <definedName name="due" localSheetId="16">#REF!</definedName>
    <definedName name="due" localSheetId="15">#REF!</definedName>
    <definedName name="due" localSheetId="25">#REF!</definedName>
    <definedName name="due" localSheetId="13">#REF!</definedName>
    <definedName name="due" localSheetId="12">#REF!</definedName>
    <definedName name="due" localSheetId="11">#REF!</definedName>
    <definedName name="due" localSheetId="14">#REF!</definedName>
    <definedName name="due">#REF!</definedName>
    <definedName name="DUM" localSheetId="7">#REF!</definedName>
    <definedName name="DUM" localSheetId="8">#REF!</definedName>
    <definedName name="DUM" localSheetId="9">#REF!</definedName>
    <definedName name="DUM" localSheetId="10">#REF!</definedName>
    <definedName name="DUM" localSheetId="36">#REF!</definedName>
    <definedName name="DUM" localSheetId="4">#REF!</definedName>
    <definedName name="DUM" localSheetId="5">#REF!</definedName>
    <definedName name="DUM" localSheetId="6">#REF!</definedName>
    <definedName name="DUM" localSheetId="16">#REF!</definedName>
    <definedName name="DUM" localSheetId="15">#REF!</definedName>
    <definedName name="DUM" localSheetId="25">#REF!</definedName>
    <definedName name="DUM" localSheetId="13">#REF!</definedName>
    <definedName name="DUM" localSheetId="12">#REF!</definedName>
    <definedName name="DUM" localSheetId="11">#REF!</definedName>
    <definedName name="DUM" localSheetId="14">#REF!</definedName>
    <definedName name="DUM">#REF!</definedName>
    <definedName name="e" localSheetId="7">#REF!</definedName>
    <definedName name="e" localSheetId="8">#REF!</definedName>
    <definedName name="e" localSheetId="9">#REF!</definedName>
    <definedName name="e" localSheetId="10">#REF!</definedName>
    <definedName name="e" localSheetId="36">#REF!</definedName>
    <definedName name="e" localSheetId="4">#REF!</definedName>
    <definedName name="e" localSheetId="5">#REF!</definedName>
    <definedName name="e" localSheetId="6">#REF!</definedName>
    <definedName name="e" localSheetId="16">#REF!</definedName>
    <definedName name="e" localSheetId="15">#REF!</definedName>
    <definedName name="e" localSheetId="25">#REF!</definedName>
    <definedName name="e" localSheetId="13">#REF!</definedName>
    <definedName name="e" localSheetId="12">#REF!</definedName>
    <definedName name="e" localSheetId="11">#REF!</definedName>
    <definedName name="e" localSheetId="14">#REF!</definedName>
    <definedName name="e">#REF!</definedName>
    <definedName name="eee" localSheetId="7">[0]!SpreadCode.Button11_Click</definedName>
    <definedName name="eee" localSheetId="8">[0]!SpreadCode.Button11_Click</definedName>
    <definedName name="eee" localSheetId="9">[0]!SpreadCode.Button11_Click</definedName>
    <definedName name="eee" localSheetId="10">[0]!SpreadCode.Button11_Click</definedName>
    <definedName name="eee" localSheetId="36">[0]!SpreadCode.Button11_Click</definedName>
    <definedName name="eee" localSheetId="4">[0]!SpreadCode.Button11_Click</definedName>
    <definedName name="eee" localSheetId="5">[0]!SpreadCode.Button11_Click</definedName>
    <definedName name="eee" localSheetId="6">[0]!SpreadCode.Button11_Click</definedName>
    <definedName name="eee" localSheetId="16">[0]!SpreadCode.Button11_Click</definedName>
    <definedName name="eee" localSheetId="15">[0]!SpreadCode.Button11_Click</definedName>
    <definedName name="eee" localSheetId="25">[0]!SpreadCode.Button11_Click</definedName>
    <definedName name="eee" localSheetId="13">[0]!SpreadCode.Button11_Click</definedName>
    <definedName name="eee" localSheetId="12">[0]!SpreadCode.Button11_Click</definedName>
    <definedName name="eee" localSheetId="11">[0]!SpreadCode.Button11_Click</definedName>
    <definedName name="eee" localSheetId="14">[0]!SpreadCode.Button11_Click</definedName>
    <definedName name="eee">[0]!SpreadCode.Button11_Click</definedName>
    <definedName name="eeeeeeeeeeeeeeee">"Anno  "&amp;[8]!Anno-1</definedName>
    <definedName name="EF" localSheetId="7">#REF!</definedName>
    <definedName name="EF" localSheetId="8">#REF!</definedName>
    <definedName name="EF" localSheetId="9">#REF!</definedName>
    <definedName name="EF" localSheetId="10">#REF!</definedName>
    <definedName name="EF" localSheetId="36">#REF!</definedName>
    <definedName name="EF" localSheetId="4">#REF!</definedName>
    <definedName name="EF" localSheetId="5">#REF!</definedName>
    <definedName name="EF" localSheetId="6">#REF!</definedName>
    <definedName name="EF" localSheetId="16">#REF!</definedName>
    <definedName name="EF" localSheetId="15">#REF!</definedName>
    <definedName name="EF" localSheetId="25">#REF!</definedName>
    <definedName name="EF" localSheetId="13">#REF!</definedName>
    <definedName name="EF" localSheetId="12">#REF!</definedName>
    <definedName name="EF" localSheetId="11">#REF!</definedName>
    <definedName name="EF" localSheetId="14">#REF!</definedName>
    <definedName name="EF">#REF!</definedName>
    <definedName name="EndBaht" localSheetId="7">#REF!</definedName>
    <definedName name="EndBaht" localSheetId="8">#REF!</definedName>
    <definedName name="EndBaht" localSheetId="9">#REF!</definedName>
    <definedName name="EndBaht" localSheetId="10">#REF!</definedName>
    <definedName name="EndBaht" localSheetId="36">#REF!</definedName>
    <definedName name="EndBaht" localSheetId="4">#REF!</definedName>
    <definedName name="EndBaht" localSheetId="5">#REF!</definedName>
    <definedName name="EndBaht" localSheetId="6">#REF!</definedName>
    <definedName name="EndBaht" localSheetId="16">#REF!</definedName>
    <definedName name="EndBaht" localSheetId="15">#REF!</definedName>
    <definedName name="EndBaht" localSheetId="25">#REF!</definedName>
    <definedName name="EndBaht" localSheetId="13">#REF!</definedName>
    <definedName name="EndBaht" localSheetId="12">#REF!</definedName>
    <definedName name="EndBaht" localSheetId="11">#REF!</definedName>
    <definedName name="EndBaht" localSheetId="14">#REF!</definedName>
    <definedName name="EndBaht">#REF!</definedName>
    <definedName name="Engine_CKDCost" localSheetId="7">#REF!</definedName>
    <definedName name="Engine_CKDCost" localSheetId="8">#REF!</definedName>
    <definedName name="Engine_CKDCost" localSheetId="9">#REF!</definedName>
    <definedName name="Engine_CKDCost" localSheetId="10">#REF!</definedName>
    <definedName name="Engine_CKDCost" localSheetId="36">#REF!</definedName>
    <definedName name="Engine_CKDCost" localSheetId="4">#REF!</definedName>
    <definedName name="Engine_CKDCost" localSheetId="5">#REF!</definedName>
    <definedName name="Engine_CKDCost" localSheetId="6">#REF!</definedName>
    <definedName name="Engine_CKDCost" localSheetId="16">#REF!</definedName>
    <definedName name="Engine_CKDCost" localSheetId="15">#REF!</definedName>
    <definedName name="Engine_CKDCost" localSheetId="25">#REF!</definedName>
    <definedName name="Engine_CKDCost" localSheetId="13">#REF!</definedName>
    <definedName name="Engine_CKDCost" localSheetId="12">#REF!</definedName>
    <definedName name="Engine_CKDCost" localSheetId="11">#REF!</definedName>
    <definedName name="Engine_CKDCost" localSheetId="14">#REF!</definedName>
    <definedName name="Engine_CKDCost">#REF!</definedName>
    <definedName name="Engine_CKDCost_BigFourAvg" localSheetId="7">'[14]Allied Profits'!#REF!</definedName>
    <definedName name="Engine_CKDCost_BigFourAvg" localSheetId="8">'[14]Allied Profits'!#REF!</definedName>
    <definedName name="Engine_CKDCost_BigFourAvg" localSheetId="9">'[14]Allied Profits'!#REF!</definedName>
    <definedName name="Engine_CKDCost_BigFourAvg" localSheetId="10">'[14]Allied Profits'!#REF!</definedName>
    <definedName name="Engine_CKDCost_BigFourAvg" localSheetId="36">'[14]Allied Profits'!#REF!</definedName>
    <definedName name="Engine_CKDCost_BigFourAvg" localSheetId="4">'[14]Allied Profits'!#REF!</definedName>
    <definedName name="Engine_CKDCost_BigFourAvg" localSheetId="5">'[14]Allied Profits'!#REF!</definedName>
    <definedName name="Engine_CKDCost_BigFourAvg" localSheetId="6">'[14]Allied Profits'!#REF!</definedName>
    <definedName name="Engine_CKDCost_BigFourAvg" localSheetId="16">'[14]Allied Profits'!#REF!</definedName>
    <definedName name="Engine_CKDCost_BigFourAvg" localSheetId="15">'[14]Allied Profits'!#REF!</definedName>
    <definedName name="Engine_CKDCost_BigFourAvg" localSheetId="25">'[14]Allied Profits'!#REF!</definedName>
    <definedName name="Engine_CKDCost_BigFourAvg" localSheetId="13">'[14]Allied Profits'!#REF!</definedName>
    <definedName name="Engine_CKDCost_BigFourAvg" localSheetId="12">'[14]Allied Profits'!#REF!</definedName>
    <definedName name="Engine_CKDCost_BigFourAvg" localSheetId="11">'[14]Allied Profits'!#REF!</definedName>
    <definedName name="Engine_CKDCost_BigFourAvg" localSheetId="14">'[14]Allied Profits'!#REF!</definedName>
    <definedName name="Engine_CKDCost_BigFourAvg">'[14]Allied Profits'!#REF!</definedName>
    <definedName name="Engine_Cost_BigFiveAvg" localSheetId="7">'[14]Allied Profits'!#REF!</definedName>
    <definedName name="Engine_Cost_BigFiveAvg" localSheetId="8">'[14]Allied Profits'!#REF!</definedName>
    <definedName name="Engine_Cost_BigFiveAvg" localSheetId="9">'[14]Allied Profits'!#REF!</definedName>
    <definedName name="Engine_Cost_BigFiveAvg" localSheetId="10">'[14]Allied Profits'!#REF!</definedName>
    <definedName name="Engine_Cost_BigFiveAvg" localSheetId="36">'[14]Allied Profits'!#REF!</definedName>
    <definedName name="Engine_Cost_BigFiveAvg" localSheetId="4">'[14]Allied Profits'!#REF!</definedName>
    <definedName name="Engine_Cost_BigFiveAvg" localSheetId="5">'[14]Allied Profits'!#REF!</definedName>
    <definedName name="Engine_Cost_BigFiveAvg" localSheetId="6">'[14]Allied Profits'!#REF!</definedName>
    <definedName name="Engine_Cost_BigFiveAvg" localSheetId="16">'[14]Allied Profits'!#REF!</definedName>
    <definedName name="Engine_Cost_BigFiveAvg" localSheetId="15">'[14]Allied Profits'!#REF!</definedName>
    <definedName name="Engine_Cost_BigFiveAvg" localSheetId="25">'[14]Allied Profits'!#REF!</definedName>
    <definedName name="Engine_Cost_BigFiveAvg" localSheetId="13">'[14]Allied Profits'!#REF!</definedName>
    <definedName name="Engine_Cost_BigFiveAvg" localSheetId="12">'[14]Allied Profits'!#REF!</definedName>
    <definedName name="Engine_Cost_BigFiveAvg" localSheetId="11">'[14]Allied Profits'!#REF!</definedName>
    <definedName name="Engine_Cost_BigFiveAvg" localSheetId="14">'[14]Allied Profits'!#REF!</definedName>
    <definedName name="Engine_Cost_BigFiveAvg">'[14]Allied Profits'!#REF!</definedName>
    <definedName name="Engine_Cost_BigFourAvg" localSheetId="7">'[14]Allied Profits'!#REF!</definedName>
    <definedName name="Engine_Cost_BigFourAvg" localSheetId="8">'[14]Allied Profits'!#REF!</definedName>
    <definedName name="Engine_Cost_BigFourAvg" localSheetId="9">'[14]Allied Profits'!#REF!</definedName>
    <definedName name="Engine_Cost_BigFourAvg" localSheetId="10">'[14]Allied Profits'!#REF!</definedName>
    <definedName name="Engine_Cost_BigFourAvg" localSheetId="36">'[14]Allied Profits'!#REF!</definedName>
    <definedName name="Engine_Cost_BigFourAvg" localSheetId="4">'[14]Allied Profits'!#REF!</definedName>
    <definedName name="Engine_Cost_BigFourAvg" localSheetId="5">'[14]Allied Profits'!#REF!</definedName>
    <definedName name="Engine_Cost_BigFourAvg" localSheetId="6">'[14]Allied Profits'!#REF!</definedName>
    <definedName name="Engine_Cost_BigFourAvg" localSheetId="16">'[14]Allied Profits'!#REF!</definedName>
    <definedName name="Engine_Cost_BigFourAvg" localSheetId="15">'[14]Allied Profits'!#REF!</definedName>
    <definedName name="Engine_Cost_BigFourAvg" localSheetId="25">'[14]Allied Profits'!#REF!</definedName>
    <definedName name="Engine_Cost_BigFourAvg" localSheetId="13">'[14]Allied Profits'!#REF!</definedName>
    <definedName name="Engine_Cost_BigFourAvg" localSheetId="12">'[14]Allied Profits'!#REF!</definedName>
    <definedName name="Engine_Cost_BigFourAvg" localSheetId="11">'[14]Allied Profits'!#REF!</definedName>
    <definedName name="Engine_Cost_BigFourAvg" localSheetId="14">'[14]Allied Profits'!#REF!</definedName>
    <definedName name="Engine_Cost_BigFourAvg">'[14]Allied Profits'!#REF!</definedName>
    <definedName name="Ente" localSheetId="7">#REF!</definedName>
    <definedName name="Ente" localSheetId="8">#REF!</definedName>
    <definedName name="Ente" localSheetId="9">#REF!</definedName>
    <definedName name="Ente" localSheetId="10">#REF!</definedName>
    <definedName name="Ente" localSheetId="36">#REF!</definedName>
    <definedName name="Ente" localSheetId="4">#REF!</definedName>
    <definedName name="Ente" localSheetId="5">#REF!</definedName>
    <definedName name="Ente" localSheetId="6">#REF!</definedName>
    <definedName name="Ente" localSheetId="16">#REF!</definedName>
    <definedName name="Ente" localSheetId="15">#REF!</definedName>
    <definedName name="Ente" localSheetId="25">#REF!</definedName>
    <definedName name="Ente" localSheetId="13">#REF!</definedName>
    <definedName name="Ente" localSheetId="12">#REF!</definedName>
    <definedName name="Ente" localSheetId="11">#REF!</definedName>
    <definedName name="Ente" localSheetId="14">#REF!</definedName>
    <definedName name="Ente">#REF!</definedName>
    <definedName name="ERC" localSheetId="7">#REF!</definedName>
    <definedName name="ERC" localSheetId="8">#REF!</definedName>
    <definedName name="ERC" localSheetId="9">#REF!</definedName>
    <definedName name="ERC" localSheetId="10">#REF!</definedName>
    <definedName name="ERC" localSheetId="36">#REF!</definedName>
    <definedName name="ERC" localSheetId="4">#REF!</definedName>
    <definedName name="ERC" localSheetId="5">#REF!</definedName>
    <definedName name="ERC" localSheetId="6">#REF!</definedName>
    <definedName name="ERC" localSheetId="16">#REF!</definedName>
    <definedName name="ERC" localSheetId="15">#REF!</definedName>
    <definedName name="ERC" localSheetId="25">#REF!</definedName>
    <definedName name="ERC" localSheetId="13">#REF!</definedName>
    <definedName name="ERC" localSheetId="12">#REF!</definedName>
    <definedName name="ERC" localSheetId="11">#REF!</definedName>
    <definedName name="ERC" localSheetId="14">#REF!</definedName>
    <definedName name="ERC">#REF!</definedName>
    <definedName name="EU_Briefing">[27]Europei!$C$1:$F$39</definedName>
    <definedName name="EU_NS_Briefing" localSheetId="7">#REF!</definedName>
    <definedName name="EU_NS_Briefing" localSheetId="8">#REF!</definedName>
    <definedName name="EU_NS_Briefing" localSheetId="9">#REF!</definedName>
    <definedName name="EU_NS_Briefing" localSheetId="10">#REF!</definedName>
    <definedName name="EU_NS_Briefing" localSheetId="36">#REF!</definedName>
    <definedName name="EU_NS_Briefing" localSheetId="4">#REF!</definedName>
    <definedName name="EU_NS_Briefing" localSheetId="5">#REF!</definedName>
    <definedName name="EU_NS_Briefing" localSheetId="6">#REF!</definedName>
    <definedName name="EU_NS_Briefing" localSheetId="16">#REF!</definedName>
    <definedName name="EU_NS_Briefing" localSheetId="15">#REF!</definedName>
    <definedName name="EU_NS_Briefing" localSheetId="25">#REF!</definedName>
    <definedName name="EU_NS_Briefing" localSheetId="13">#REF!</definedName>
    <definedName name="EU_NS_Briefing" localSheetId="12">#REF!</definedName>
    <definedName name="EU_NS_Briefing" localSheetId="11">#REF!</definedName>
    <definedName name="EU_NS_Briefing" localSheetId="14">#REF!</definedName>
    <definedName name="EU_NS_Briefing">#REF!</definedName>
    <definedName name="EU_NS_Tutto" localSheetId="7">#REF!</definedName>
    <definedName name="EU_NS_Tutto" localSheetId="8">#REF!</definedName>
    <definedName name="EU_NS_Tutto" localSheetId="9">#REF!</definedName>
    <definedName name="EU_NS_Tutto" localSheetId="10">#REF!</definedName>
    <definedName name="EU_NS_Tutto" localSheetId="36">#REF!</definedName>
    <definedName name="EU_NS_Tutto" localSheetId="4">#REF!</definedName>
    <definedName name="EU_NS_Tutto" localSheetId="5">#REF!</definedName>
    <definedName name="EU_NS_Tutto" localSheetId="6">#REF!</definedName>
    <definedName name="EU_NS_Tutto" localSheetId="16">#REF!</definedName>
    <definedName name="EU_NS_Tutto" localSheetId="15">#REF!</definedName>
    <definedName name="EU_NS_Tutto" localSheetId="25">#REF!</definedName>
    <definedName name="EU_NS_Tutto" localSheetId="13">#REF!</definedName>
    <definedName name="EU_NS_Tutto" localSheetId="12">#REF!</definedName>
    <definedName name="EU_NS_Tutto" localSheetId="11">#REF!</definedName>
    <definedName name="EU_NS_Tutto" localSheetId="14">#REF!</definedName>
    <definedName name="EU_NS_Tutto">#REF!</definedName>
    <definedName name="EU_tutto">[27]Europei!$B$1:$L$39</definedName>
    <definedName name="europei" localSheetId="7">#REF!</definedName>
    <definedName name="europei" localSheetId="8">#REF!</definedName>
    <definedName name="europei" localSheetId="9">#REF!</definedName>
    <definedName name="europei" localSheetId="10">#REF!</definedName>
    <definedName name="europei" localSheetId="36">#REF!</definedName>
    <definedName name="europei" localSheetId="4">#REF!</definedName>
    <definedName name="europei" localSheetId="5">#REF!</definedName>
    <definedName name="europei" localSheetId="6">#REF!</definedName>
    <definedName name="europei" localSheetId="16">#REF!</definedName>
    <definedName name="europei" localSheetId="15">#REF!</definedName>
    <definedName name="europei" localSheetId="25">#REF!</definedName>
    <definedName name="europei" localSheetId="13">#REF!</definedName>
    <definedName name="europei" localSheetId="12">#REF!</definedName>
    <definedName name="europei" localSheetId="11">#REF!</definedName>
    <definedName name="europei" localSheetId="14">#REF!</definedName>
    <definedName name="europei">#REF!</definedName>
    <definedName name="ewrweqr" localSheetId="7">_a1Z,_a2Z</definedName>
    <definedName name="ewrweqr" localSheetId="8">_a1Z,_a2Z</definedName>
    <definedName name="ewrweqr" localSheetId="9">_a1Z,_a2Z</definedName>
    <definedName name="ewrweqr" localSheetId="10">_a1Z,_a2Z</definedName>
    <definedName name="ewrweqr" localSheetId="36">_a1Z,_a2Z</definedName>
    <definedName name="ewrweqr" localSheetId="4">_a1Z,_a2Z</definedName>
    <definedName name="ewrweqr" localSheetId="5">_a1Z,_a2Z</definedName>
    <definedName name="ewrweqr" localSheetId="6">_a1Z,_a2Z</definedName>
    <definedName name="ewrweqr" localSheetId="16">_a1Z,_a2Z</definedName>
    <definedName name="ewrweqr" localSheetId="15">_a1Z,_a2Z</definedName>
    <definedName name="ewrweqr" localSheetId="25">_a1Z,_a2Z</definedName>
    <definedName name="ewrweqr" localSheetId="13">_a1Z,_a2Z</definedName>
    <definedName name="ewrweqr" localSheetId="12">_a1Z,_a2Z</definedName>
    <definedName name="ewrweqr" localSheetId="11">_a1Z,_a2Z</definedName>
    <definedName name="ewrweqr" localSheetId="14">_a1Z,_a2Z</definedName>
    <definedName name="ewrweqr">_a1Z,_a2Z</definedName>
    <definedName name="Exchange_Rate">'[28]Spider Preiseingabe'!$L$2</definedName>
    <definedName name="_xlnm.Extract">[29]mat.!$B$33</definedName>
    <definedName name="f" localSheetId="7">#REF!</definedName>
    <definedName name="f" localSheetId="8">#REF!</definedName>
    <definedName name="f" localSheetId="9">#REF!</definedName>
    <definedName name="f" localSheetId="10">#REF!</definedName>
    <definedName name="f" localSheetId="36">#REF!</definedName>
    <definedName name="f" localSheetId="4">#REF!</definedName>
    <definedName name="f" localSheetId="5">#REF!</definedName>
    <definedName name="f" localSheetId="6">#REF!</definedName>
    <definedName name="f" localSheetId="16">#REF!</definedName>
    <definedName name="f" localSheetId="15">#REF!</definedName>
    <definedName name="f" localSheetId="25">#REF!</definedName>
    <definedName name="f" localSheetId="13">#REF!</definedName>
    <definedName name="f" localSheetId="12">#REF!</definedName>
    <definedName name="f" localSheetId="11">#REF!</definedName>
    <definedName name="f" localSheetId="14">#REF!</definedName>
    <definedName name="f">#REF!</definedName>
    <definedName name="f3_seg">'[1]Pivotf3+9_vc'!$A$25:$A$30</definedName>
    <definedName name="f3_vc_m">'[1]Pivotf3+9_vc'!$B$25:$M$30</definedName>
    <definedName name="f3_vc_m_it">'[24]Pivotf3+9_vc_it'!$B$25:$M$30</definedName>
    <definedName name="f3_vc_p">'[1]Pivotf3+9_vc'!$B$71:$M$76</definedName>
    <definedName name="f3_vc_p_it">'[24]Pivotf3+9_vc_it'!$B$66:$M$71</definedName>
    <definedName name="f3m">'[1]Pivotf3+9'!$B$31:$M$42</definedName>
    <definedName name="f3m_it">'[24]Pivotf3+9_it'!$B$31:$M$42</definedName>
    <definedName name="f3p">'[1]Pivotf3+9'!$B$80:$M$91</definedName>
    <definedName name="f3p_it">'[24]Pivotf3+9_it'!$B$86:$M$97</definedName>
    <definedName name="f3trim">'[30]Pivotf3+9'!$B$121:$F$132</definedName>
    <definedName name="F3TRIMIT">'[30]Pivotf3+9_it'!$B$116:$F$127</definedName>
    <definedName name="F3TRIMVC">'[30]Pivotf3+9_vc'!$B$91:$F$96</definedName>
    <definedName name="F3TRIMVCIT">'[30]Pivotf3+9_vc_it'!$B$81:$F$86</definedName>
    <definedName name="FABB1" localSheetId="7">#REF!</definedName>
    <definedName name="FABB1" localSheetId="8">#REF!</definedName>
    <definedName name="FABB1" localSheetId="9">#REF!</definedName>
    <definedName name="FABB1" localSheetId="10">#REF!</definedName>
    <definedName name="FABB1" localSheetId="36">#REF!</definedName>
    <definedName name="FABB1" localSheetId="4">#REF!</definedName>
    <definedName name="FABB1" localSheetId="5">#REF!</definedName>
    <definedName name="FABB1" localSheetId="6">#REF!</definedName>
    <definedName name="FABB1" localSheetId="16">#REF!</definedName>
    <definedName name="FABB1" localSheetId="15">#REF!</definedName>
    <definedName name="FABB1" localSheetId="25">#REF!</definedName>
    <definedName name="FABB1" localSheetId="13">#REF!</definedName>
    <definedName name="FABB1" localSheetId="12">#REF!</definedName>
    <definedName name="FABB1" localSheetId="11">#REF!</definedName>
    <definedName name="FABB1" localSheetId="14">#REF!</definedName>
    <definedName name="FABB1">#REF!</definedName>
    <definedName name="FABB2" localSheetId="7">#REF!</definedName>
    <definedName name="FABB2" localSheetId="8">#REF!</definedName>
    <definedName name="FABB2" localSheetId="9">#REF!</definedName>
    <definedName name="FABB2" localSheetId="10">#REF!</definedName>
    <definedName name="FABB2" localSheetId="36">#REF!</definedName>
    <definedName name="FABB2" localSheetId="4">#REF!</definedName>
    <definedName name="FABB2" localSheetId="5">#REF!</definedName>
    <definedName name="FABB2" localSheetId="6">#REF!</definedName>
    <definedName name="FABB2" localSheetId="16">#REF!</definedName>
    <definedName name="FABB2" localSheetId="15">#REF!</definedName>
    <definedName name="FABB2" localSheetId="25">#REF!</definedName>
    <definedName name="FABB2" localSheetId="13">#REF!</definedName>
    <definedName name="FABB2" localSheetId="12">#REF!</definedName>
    <definedName name="FABB2" localSheetId="11">#REF!</definedName>
    <definedName name="FABB2" localSheetId="14">#REF!</definedName>
    <definedName name="FABB2">#REF!</definedName>
    <definedName name="fa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eatureValues" localSheetId="7">#REF!</definedName>
    <definedName name="FeatureValues" localSheetId="8">#REF!</definedName>
    <definedName name="FeatureValues" localSheetId="9">#REF!</definedName>
    <definedName name="FeatureValues" localSheetId="10">#REF!</definedName>
    <definedName name="FeatureValues" localSheetId="36">#REF!</definedName>
    <definedName name="FeatureValues" localSheetId="4">#REF!</definedName>
    <definedName name="FeatureValues" localSheetId="5">#REF!</definedName>
    <definedName name="FeatureValues" localSheetId="6">#REF!</definedName>
    <definedName name="FeatureValues" localSheetId="16">#REF!</definedName>
    <definedName name="FeatureValues" localSheetId="15">#REF!</definedName>
    <definedName name="FeatureValues" localSheetId="25">#REF!</definedName>
    <definedName name="FeatureValues" localSheetId="13">#REF!</definedName>
    <definedName name="FeatureValues" localSheetId="12">#REF!</definedName>
    <definedName name="FeatureValues" localSheetId="11">#REF!</definedName>
    <definedName name="FeatureValues" localSheetId="14">#REF!</definedName>
    <definedName name="FeatureValues">#REF!</definedName>
    <definedName name="FEB" localSheetId="7">#REF!</definedName>
    <definedName name="FEB" localSheetId="8">#REF!</definedName>
    <definedName name="FEB" localSheetId="9">#REF!</definedName>
    <definedName name="FEB" localSheetId="10">#REF!</definedName>
    <definedName name="FEB" localSheetId="36">#REF!</definedName>
    <definedName name="FEB" localSheetId="4">#REF!</definedName>
    <definedName name="FEB" localSheetId="5">#REF!</definedName>
    <definedName name="FEB" localSheetId="6">#REF!</definedName>
    <definedName name="FEB" localSheetId="16">#REF!</definedName>
    <definedName name="FEB" localSheetId="15">#REF!</definedName>
    <definedName name="FEB" localSheetId="25">#REF!</definedName>
    <definedName name="FEB" localSheetId="13">#REF!</definedName>
    <definedName name="FEB" localSheetId="12">#REF!</definedName>
    <definedName name="FEB" localSheetId="11">#REF!</definedName>
    <definedName name="FEB" localSheetId="14">#REF!</definedName>
    <definedName name="FEB">#REF!</definedName>
    <definedName name="FF">[6]SEI!$B$46</definedName>
    <definedName name="fff">'[31]Vers_TOP(16)'!$A$1:$R$139</definedName>
    <definedName name="ffff" localSheetId="7">#REF!</definedName>
    <definedName name="ffff" localSheetId="8">#REF!</definedName>
    <definedName name="ffff" localSheetId="9">#REF!</definedName>
    <definedName name="ffff" localSheetId="10">#REF!</definedName>
    <definedName name="ffff" localSheetId="36">#REF!</definedName>
    <definedName name="ffff" localSheetId="4">#REF!</definedName>
    <definedName name="ffff" localSheetId="5">#REF!</definedName>
    <definedName name="ffff" localSheetId="6">#REF!</definedName>
    <definedName name="ffff" localSheetId="16">#REF!</definedName>
    <definedName name="ffff" localSheetId="15">#REF!</definedName>
    <definedName name="ffff" localSheetId="25">#REF!</definedName>
    <definedName name="ffff" localSheetId="13">#REF!</definedName>
    <definedName name="ffff" localSheetId="12">#REF!</definedName>
    <definedName name="ffff" localSheetId="11">#REF!</definedName>
    <definedName name="ffff" localSheetId="14">#REF!</definedName>
    <definedName name="ffff">#REF!</definedName>
    <definedName name="fffff" localSheetId="7">#REF!</definedName>
    <definedName name="fffff" localSheetId="8">#REF!</definedName>
    <definedName name="fffff" localSheetId="9">#REF!</definedName>
    <definedName name="fffff" localSheetId="10">#REF!</definedName>
    <definedName name="fffff" localSheetId="36">#REF!</definedName>
    <definedName name="fffff" localSheetId="4">#REF!</definedName>
    <definedName name="fffff" localSheetId="5">#REF!</definedName>
    <definedName name="fffff" localSheetId="6">#REF!</definedName>
    <definedName name="fffff" localSheetId="16">#REF!</definedName>
    <definedName name="fffff" localSheetId="15">#REF!</definedName>
    <definedName name="fffff" localSheetId="25">#REF!</definedName>
    <definedName name="fffff" localSheetId="13">#REF!</definedName>
    <definedName name="fffff" localSheetId="12">#REF!</definedName>
    <definedName name="fffff" localSheetId="11">#REF!</definedName>
    <definedName name="fffff" localSheetId="14">#REF!</definedName>
    <definedName name="fffff">#REF!</definedName>
    <definedName name="fffffffff" localSheetId="7">#REF!</definedName>
    <definedName name="fffffffff" localSheetId="8">#REF!</definedName>
    <definedName name="fffffffff" localSheetId="9">#REF!</definedName>
    <definedName name="fffffffff" localSheetId="10">#REF!</definedName>
    <definedName name="fffffffff" localSheetId="36">#REF!</definedName>
    <definedName name="fffffffff" localSheetId="4">#REF!</definedName>
    <definedName name="fffffffff" localSheetId="5">#REF!</definedName>
    <definedName name="fffffffff" localSheetId="6">#REF!</definedName>
    <definedName name="fffffffff" localSheetId="16">#REF!</definedName>
    <definedName name="fffffffff" localSheetId="15">#REF!</definedName>
    <definedName name="fffffffff" localSheetId="25">#REF!</definedName>
    <definedName name="fffffffff" localSheetId="13">#REF!</definedName>
    <definedName name="fffffffff" localSheetId="12">#REF!</definedName>
    <definedName name="fffffffff" localSheetId="11">#REF!</definedName>
    <definedName name="fffffffff" localSheetId="14">#REF!</definedName>
    <definedName name="fffffffff">#REF!</definedName>
    <definedName name="ffffffffff" localSheetId="7">#REF!</definedName>
    <definedName name="ffffffffff" localSheetId="8">#REF!</definedName>
    <definedName name="ffffffffff" localSheetId="9">#REF!</definedName>
    <definedName name="ffffffffff" localSheetId="10">#REF!</definedName>
    <definedName name="ffffffffff" localSheetId="36">#REF!</definedName>
    <definedName name="ffffffffff" localSheetId="4">#REF!</definedName>
    <definedName name="ffffffffff" localSheetId="5">#REF!</definedName>
    <definedName name="ffffffffff" localSheetId="6">#REF!</definedName>
    <definedName name="ffffffffff" localSheetId="16">#REF!</definedName>
    <definedName name="ffffffffff" localSheetId="15">#REF!</definedName>
    <definedName name="ffffffffff" localSheetId="25">#REF!</definedName>
    <definedName name="ffffffffff" localSheetId="13">#REF!</definedName>
    <definedName name="ffffffffff" localSheetId="12">#REF!</definedName>
    <definedName name="ffffffffff" localSheetId="11">#REF!</definedName>
    <definedName name="ffffffffff" localSheetId="14">#REF!</definedName>
    <definedName name="ffffffffff">#REF!</definedName>
    <definedName name="ffffffffffff" localSheetId="7">#REF!</definedName>
    <definedName name="ffffffffffff" localSheetId="8">#REF!</definedName>
    <definedName name="ffffffffffff" localSheetId="9">#REF!</definedName>
    <definedName name="ffffffffffff" localSheetId="10">#REF!</definedName>
    <definedName name="ffffffffffff" localSheetId="36">#REF!</definedName>
    <definedName name="ffffffffffff" localSheetId="4">#REF!</definedName>
    <definedName name="ffffffffffff" localSheetId="5">#REF!</definedName>
    <definedName name="ffffffffffff" localSheetId="6">#REF!</definedName>
    <definedName name="ffffffffffff" localSheetId="16">#REF!</definedName>
    <definedName name="ffffffffffff" localSheetId="15">#REF!</definedName>
    <definedName name="ffffffffffff" localSheetId="25">#REF!</definedName>
    <definedName name="ffffffffffff" localSheetId="13">#REF!</definedName>
    <definedName name="ffffffffffff" localSheetId="12">#REF!</definedName>
    <definedName name="ffffffffffff" localSheetId="11">#REF!</definedName>
    <definedName name="ffffffffffff" localSheetId="14">#REF!</definedName>
    <definedName name="ffffffffffff">#REF!</definedName>
    <definedName name="ffffffffffffff" localSheetId="7">#REF!</definedName>
    <definedName name="ffffffffffffff" localSheetId="8">#REF!</definedName>
    <definedName name="ffffffffffffff" localSheetId="9">#REF!</definedName>
    <definedName name="ffffffffffffff" localSheetId="10">#REF!</definedName>
    <definedName name="ffffffffffffff" localSheetId="36">#REF!</definedName>
    <definedName name="ffffffffffffff" localSheetId="4">#REF!</definedName>
    <definedName name="ffffffffffffff" localSheetId="5">#REF!</definedName>
    <definedName name="ffffffffffffff" localSheetId="6">#REF!</definedName>
    <definedName name="ffffffffffffff" localSheetId="16">#REF!</definedName>
    <definedName name="ffffffffffffff" localSheetId="15">#REF!</definedName>
    <definedName name="ffffffffffffff" localSheetId="25">#REF!</definedName>
    <definedName name="ffffffffffffff" localSheetId="13">#REF!</definedName>
    <definedName name="ffffffffffffff" localSheetId="12">#REF!</definedName>
    <definedName name="ffffffffffffff" localSheetId="11">#REF!</definedName>
    <definedName name="ffffffffffffff" localSheetId="14">#REF!</definedName>
    <definedName name="ffffffffffffff">#REF!</definedName>
    <definedName name="fffffffffffffff" localSheetId="7">#REF!</definedName>
    <definedName name="fffffffffffffff" localSheetId="8">#REF!</definedName>
    <definedName name="fffffffffffffff" localSheetId="9">#REF!</definedName>
    <definedName name="fffffffffffffff" localSheetId="10">#REF!</definedName>
    <definedName name="fffffffffffffff" localSheetId="36">#REF!</definedName>
    <definedName name="fffffffffffffff" localSheetId="4">#REF!</definedName>
    <definedName name="fffffffffffffff" localSheetId="5">#REF!</definedName>
    <definedName name="fffffffffffffff" localSheetId="6">#REF!</definedName>
    <definedName name="fffffffffffffff" localSheetId="16">#REF!</definedName>
    <definedName name="fffffffffffffff" localSheetId="15">#REF!</definedName>
    <definedName name="fffffffffffffff" localSheetId="25">#REF!</definedName>
    <definedName name="fffffffffffffff" localSheetId="13">#REF!</definedName>
    <definedName name="fffffffffffffff" localSheetId="12">#REF!</definedName>
    <definedName name="fffffffffffffff" localSheetId="11">#REF!</definedName>
    <definedName name="fffffffffffffff" localSheetId="14">#REF!</definedName>
    <definedName name="fffffffffffffff">#REF!</definedName>
    <definedName name="ffffffffffffffff" localSheetId="7">#REF!</definedName>
    <definedName name="ffffffffffffffff" localSheetId="8">#REF!</definedName>
    <definedName name="ffffffffffffffff" localSheetId="9">#REF!</definedName>
    <definedName name="ffffffffffffffff" localSheetId="10">#REF!</definedName>
    <definedName name="ffffffffffffffff" localSheetId="36">#REF!</definedName>
    <definedName name="ffffffffffffffff" localSheetId="4">#REF!</definedName>
    <definedName name="ffffffffffffffff" localSheetId="5">#REF!</definedName>
    <definedName name="ffffffffffffffff" localSheetId="6">#REF!</definedName>
    <definedName name="ffffffffffffffff" localSheetId="16">#REF!</definedName>
    <definedName name="ffffffffffffffff" localSheetId="15">#REF!</definedName>
    <definedName name="ffffffffffffffff" localSheetId="25">#REF!</definedName>
    <definedName name="ffffffffffffffff" localSheetId="13">#REF!</definedName>
    <definedName name="ffffffffffffffff" localSheetId="12">#REF!</definedName>
    <definedName name="ffffffffffffffff" localSheetId="11">#REF!</definedName>
    <definedName name="ffffffffffffffff" localSheetId="14">#REF!</definedName>
    <definedName name="ffffffffffffffff">#REF!</definedName>
    <definedName name="FIALAN1" localSheetId="7">#REF!</definedName>
    <definedName name="FIALAN1" localSheetId="8">#REF!</definedName>
    <definedName name="FIALAN1" localSheetId="9">#REF!</definedName>
    <definedName name="FIALAN1" localSheetId="10">#REF!</definedName>
    <definedName name="FIALAN1" localSheetId="36">#REF!</definedName>
    <definedName name="FIALAN1" localSheetId="4">#REF!</definedName>
    <definedName name="FIALAN1" localSheetId="5">#REF!</definedName>
    <definedName name="FIALAN1" localSheetId="6">#REF!</definedName>
    <definedName name="FIALAN1" localSheetId="16">#REF!</definedName>
    <definedName name="FIALAN1" localSheetId="15">#REF!</definedName>
    <definedName name="FIALAN1" localSheetId="25">#REF!</definedName>
    <definedName name="FIALAN1" localSheetId="13">#REF!</definedName>
    <definedName name="FIALAN1" localSheetId="12">#REF!</definedName>
    <definedName name="FIALAN1" localSheetId="11">#REF!</definedName>
    <definedName name="FIALAN1" localSheetId="14">#REF!</definedName>
    <definedName name="FIALAN1">#REF!</definedName>
    <definedName name="FIALAN2" localSheetId="7">#REF!</definedName>
    <definedName name="FIALAN2" localSheetId="8">#REF!</definedName>
    <definedName name="FIALAN2" localSheetId="9">#REF!</definedName>
    <definedName name="FIALAN2" localSheetId="10">#REF!</definedName>
    <definedName name="FIALAN2" localSheetId="36">#REF!</definedName>
    <definedName name="FIALAN2" localSheetId="4">#REF!</definedName>
    <definedName name="FIALAN2" localSheetId="5">#REF!</definedName>
    <definedName name="FIALAN2" localSheetId="6">#REF!</definedName>
    <definedName name="FIALAN2" localSheetId="16">#REF!</definedName>
    <definedName name="FIALAN2" localSheetId="15">#REF!</definedName>
    <definedName name="FIALAN2" localSheetId="25">#REF!</definedName>
    <definedName name="FIALAN2" localSheetId="13">#REF!</definedName>
    <definedName name="FIALAN2" localSheetId="12">#REF!</definedName>
    <definedName name="FIALAN2" localSheetId="11">#REF!</definedName>
    <definedName name="FIALAN2" localSheetId="14">#REF!</definedName>
    <definedName name="FIALAN2">#REF!</definedName>
    <definedName name="FIATZONENR" localSheetId="7">#REF!</definedName>
    <definedName name="FIATZONENR" localSheetId="8">#REF!</definedName>
    <definedName name="FIATZONENR" localSheetId="9">#REF!</definedName>
    <definedName name="FIATZONENR" localSheetId="10">#REF!</definedName>
    <definedName name="FIATZONENR" localSheetId="36">#REF!</definedName>
    <definedName name="FIATZONENR" localSheetId="4">#REF!</definedName>
    <definedName name="FIATZONENR" localSheetId="5">#REF!</definedName>
    <definedName name="FIATZONENR" localSheetId="6">#REF!</definedName>
    <definedName name="FIATZONENR" localSheetId="16">#REF!</definedName>
    <definedName name="FIATZONENR" localSheetId="15">#REF!</definedName>
    <definedName name="FIATZONENR" localSheetId="25">#REF!</definedName>
    <definedName name="FIATZONENR" localSheetId="13">#REF!</definedName>
    <definedName name="FIATZONENR" localSheetId="12">#REF!</definedName>
    <definedName name="FIATZONENR" localSheetId="11">#REF!</definedName>
    <definedName name="FIATZONENR" localSheetId="14">#REF!</definedName>
    <definedName name="FIATZONENR">#REF!</definedName>
    <definedName name="FID_01">[17]Punto!$AG$348</definedName>
    <definedName name="FID_02">[17]Punto!$AH$348</definedName>
    <definedName name="FID_03">[17]Punto!$AI$348</definedName>
    <definedName name="FID_04">[17]Punto!$AJ$348</definedName>
    <definedName name="FID_05">[17]Punto!$AK$348</definedName>
    <definedName name="FID_06">[17]Punto!$AL$348</definedName>
    <definedName name="filna" localSheetId="36" hidden="1">{"'OBT_6M_30_6'!$S$1:$AE$53"}</definedName>
    <definedName name="filna" localSheetId="4" hidden="1">{"'OBT_6M_30_6'!$S$1:$AE$53"}</definedName>
    <definedName name="filna" localSheetId="6" hidden="1">{"'OBT_6M_30_6'!$S$1:$AE$53"}</definedName>
    <definedName name="filna" localSheetId="16" hidden="1">{"'OBT_6M_30_6'!$S$1:$AE$53"}</definedName>
    <definedName name="filna" localSheetId="15" hidden="1">{"'OBT_6M_30_6'!$S$1:$AE$53"}</definedName>
    <definedName name="filna" localSheetId="13" hidden="1">{"'OBT_6M_30_6'!$S$1:$AE$53"}</definedName>
    <definedName name="filna" localSheetId="12" hidden="1">{"'OBT_6M_30_6'!$S$1:$AE$53"}</definedName>
    <definedName name="filna" localSheetId="11" hidden="1">{"'OBT_6M_30_6'!$S$1:$AE$53"}</definedName>
    <definedName name="filna" localSheetId="14" hidden="1">{"'OBT_6M_30_6'!$S$1:$AE$53"}</definedName>
    <definedName name="filna" hidden="1">{"'OBT_6M_30_6'!$S$1:$AE$53"}</definedName>
    <definedName name="fine" localSheetId="7">#REF!</definedName>
    <definedName name="fine" localSheetId="8">#REF!</definedName>
    <definedName name="fine" localSheetId="9">#REF!</definedName>
    <definedName name="fine" localSheetId="10">#REF!</definedName>
    <definedName name="fine" localSheetId="36">#REF!</definedName>
    <definedName name="fine" localSheetId="4">#REF!</definedName>
    <definedName name="fine" localSheetId="5">#REF!</definedName>
    <definedName name="fine" localSheetId="6">#REF!</definedName>
    <definedName name="fine" localSheetId="16">#REF!</definedName>
    <definedName name="fine" localSheetId="15">#REF!</definedName>
    <definedName name="fine" localSheetId="25">#REF!</definedName>
    <definedName name="fine" localSheetId="13">#REF!</definedName>
    <definedName name="fine" localSheetId="12">#REF!</definedName>
    <definedName name="fine" localSheetId="11">#REF!</definedName>
    <definedName name="fine" localSheetId="14">#REF!</definedName>
    <definedName name="fine">#REF!</definedName>
    <definedName name="FINE_TABELLA" localSheetId="7">#REF!</definedName>
    <definedName name="FINE_TABELLA" localSheetId="8">#REF!</definedName>
    <definedName name="FINE_TABELLA" localSheetId="9">#REF!</definedName>
    <definedName name="FINE_TABELLA" localSheetId="10">#REF!</definedName>
    <definedName name="FINE_TABELLA" localSheetId="36">#REF!</definedName>
    <definedName name="FINE_TABELLA" localSheetId="4">#REF!</definedName>
    <definedName name="FINE_TABELLA" localSheetId="5">#REF!</definedName>
    <definedName name="FINE_TABELLA" localSheetId="6">#REF!</definedName>
    <definedName name="FINE_TABELLA" localSheetId="16">#REF!</definedName>
    <definedName name="FINE_TABELLA" localSheetId="15">#REF!</definedName>
    <definedName name="FINE_TABELLA" localSheetId="25">#REF!</definedName>
    <definedName name="FINE_TABELLA" localSheetId="13">#REF!</definedName>
    <definedName name="FINE_TABELLA" localSheetId="12">#REF!</definedName>
    <definedName name="FINE_TABELLA" localSheetId="11">#REF!</definedName>
    <definedName name="FINE_TABELLA" localSheetId="14">#REF!</definedName>
    <definedName name="FINE_TABELLA">#REF!</definedName>
    <definedName name="FIRE_01">[17]Punto!$AG$304</definedName>
    <definedName name="FIRE_02">[17]Punto!$AH$304</definedName>
    <definedName name="FIRE_03">[17]Punto!$AI$304</definedName>
    <definedName name="FIRE_04">[17]Punto!$AJ$304</definedName>
    <definedName name="FIRE_05">[17]Punto!$AK$304</definedName>
    <definedName name="FIRE_06">[17]Punto!$AL$304</definedName>
    <definedName name="FIRE_07">[17]Punto!$AM$304</definedName>
    <definedName name="FLAG" localSheetId="7">#REF!</definedName>
    <definedName name="FLAG" localSheetId="8">#REF!</definedName>
    <definedName name="FLAG" localSheetId="9">#REF!</definedName>
    <definedName name="FLAG" localSheetId="10">#REF!</definedName>
    <definedName name="FLAG" localSheetId="36">#REF!</definedName>
    <definedName name="FLAG" localSheetId="4">#REF!</definedName>
    <definedName name="FLAG" localSheetId="5">#REF!</definedName>
    <definedName name="FLAG" localSheetId="6">#REF!</definedName>
    <definedName name="FLAG" localSheetId="16">#REF!</definedName>
    <definedName name="FLAG" localSheetId="15">#REF!</definedName>
    <definedName name="FLAG" localSheetId="25">#REF!</definedName>
    <definedName name="FLAG" localSheetId="13">#REF!</definedName>
    <definedName name="FLAG" localSheetId="12">#REF!</definedName>
    <definedName name="FLAG" localSheetId="11">#REF!</definedName>
    <definedName name="FLAG" localSheetId="14">#REF!</definedName>
    <definedName name="FLAG">#REF!</definedName>
    <definedName name="FLEX" localSheetId="7">#REF!</definedName>
    <definedName name="FLEX" localSheetId="8">#REF!</definedName>
    <definedName name="FLEX" localSheetId="9">#REF!</definedName>
    <definedName name="FLEX" localSheetId="10">#REF!</definedName>
    <definedName name="FLEX" localSheetId="36">#REF!</definedName>
    <definedName name="FLEX" localSheetId="4">#REF!</definedName>
    <definedName name="FLEX" localSheetId="5">#REF!</definedName>
    <definedName name="FLEX" localSheetId="6">#REF!</definedName>
    <definedName name="FLEX" localSheetId="16">#REF!</definedName>
    <definedName name="FLEX" localSheetId="15">#REF!</definedName>
    <definedName name="FLEX" localSheetId="25">#REF!</definedName>
    <definedName name="FLEX" localSheetId="13">#REF!</definedName>
    <definedName name="FLEX" localSheetId="12">#REF!</definedName>
    <definedName name="FLEX" localSheetId="11">#REF!</definedName>
    <definedName name="FLEX" localSheetId="14">#REF!</definedName>
    <definedName name="FLEX">#REF!</definedName>
    <definedName name="focus" localSheetId="7">#REF!</definedName>
    <definedName name="focus" localSheetId="8">#REF!</definedName>
    <definedName name="focus" localSheetId="9">#REF!</definedName>
    <definedName name="focus" localSheetId="10">#REF!</definedName>
    <definedName name="focus" localSheetId="36">#REF!</definedName>
    <definedName name="focus" localSheetId="4">#REF!</definedName>
    <definedName name="focus" localSheetId="5">#REF!</definedName>
    <definedName name="focus" localSheetId="6">#REF!</definedName>
    <definedName name="focus" localSheetId="16">#REF!</definedName>
    <definedName name="focus" localSheetId="15">#REF!</definedName>
    <definedName name="focus" localSheetId="25">#REF!</definedName>
    <definedName name="focus" localSheetId="13">#REF!</definedName>
    <definedName name="focus" localSheetId="12">#REF!</definedName>
    <definedName name="focus" localSheetId="11">#REF!</definedName>
    <definedName name="focus" localSheetId="14">#REF!</definedName>
    <definedName name="focus">#REF!</definedName>
    <definedName name="foglio" localSheetId="7">#REF!</definedName>
    <definedName name="foglio" localSheetId="8">#REF!</definedName>
    <definedName name="foglio" localSheetId="9">#REF!</definedName>
    <definedName name="foglio" localSheetId="10">#REF!</definedName>
    <definedName name="foglio" localSheetId="36">#REF!</definedName>
    <definedName name="foglio" localSheetId="4">#REF!</definedName>
    <definedName name="foglio" localSheetId="5">#REF!</definedName>
    <definedName name="foglio" localSheetId="6">#REF!</definedName>
    <definedName name="foglio" localSheetId="16">#REF!</definedName>
    <definedName name="foglio" localSheetId="15">#REF!</definedName>
    <definedName name="foglio" localSheetId="25">#REF!</definedName>
    <definedName name="foglio" localSheetId="13">#REF!</definedName>
    <definedName name="foglio" localSheetId="12">#REF!</definedName>
    <definedName name="foglio" localSheetId="11">#REF!</definedName>
    <definedName name="foglio" localSheetId="14">#REF!</definedName>
    <definedName name="foglio">#REF!</definedName>
    <definedName name="FOGLIO1" localSheetId="7">#REF!</definedName>
    <definedName name="FOGLIO1" localSheetId="8">#REF!</definedName>
    <definedName name="FOGLIO1" localSheetId="9">#REF!</definedName>
    <definedName name="FOGLIO1" localSheetId="10">#REF!</definedName>
    <definedName name="FOGLIO1" localSheetId="36">#REF!</definedName>
    <definedName name="FOGLIO1" localSheetId="4">#REF!</definedName>
    <definedName name="FOGLIO1" localSheetId="5">#REF!</definedName>
    <definedName name="FOGLIO1" localSheetId="6">#REF!</definedName>
    <definedName name="FOGLIO1" localSheetId="16">#REF!</definedName>
    <definedName name="FOGLIO1" localSheetId="15">#REF!</definedName>
    <definedName name="FOGLIO1" localSheetId="25">#REF!</definedName>
    <definedName name="FOGLIO1" localSheetId="13">#REF!</definedName>
    <definedName name="FOGLIO1" localSheetId="12">#REF!</definedName>
    <definedName name="FOGLIO1" localSheetId="11">#REF!</definedName>
    <definedName name="FOGLIO1" localSheetId="14">#REF!</definedName>
    <definedName name="FOGLIO1">#REF!</definedName>
    <definedName name="FOGLIO10" localSheetId="7">#REF!</definedName>
    <definedName name="FOGLIO10" localSheetId="8">#REF!</definedName>
    <definedName name="FOGLIO10" localSheetId="9">#REF!</definedName>
    <definedName name="FOGLIO10" localSheetId="10">#REF!</definedName>
    <definedName name="FOGLIO10" localSheetId="36">#REF!</definedName>
    <definedName name="FOGLIO10" localSheetId="4">#REF!</definedName>
    <definedName name="FOGLIO10" localSheetId="5">#REF!</definedName>
    <definedName name="FOGLIO10" localSheetId="6">#REF!</definedName>
    <definedName name="FOGLIO10" localSheetId="16">#REF!</definedName>
    <definedName name="FOGLIO10" localSheetId="15">#REF!</definedName>
    <definedName name="FOGLIO10" localSheetId="25">#REF!</definedName>
    <definedName name="FOGLIO10" localSheetId="13">#REF!</definedName>
    <definedName name="FOGLIO10" localSheetId="12">#REF!</definedName>
    <definedName name="FOGLIO10" localSheetId="11">#REF!</definedName>
    <definedName name="FOGLIO10" localSheetId="14">#REF!</definedName>
    <definedName name="FOGLIO10">#REF!</definedName>
    <definedName name="FOGLIO11" localSheetId="7">#REF!</definedName>
    <definedName name="FOGLIO11" localSheetId="8">#REF!</definedName>
    <definedName name="FOGLIO11" localSheetId="9">#REF!</definedName>
    <definedName name="FOGLIO11" localSheetId="10">#REF!</definedName>
    <definedName name="FOGLIO11" localSheetId="36">#REF!</definedName>
    <definedName name="FOGLIO11" localSheetId="4">#REF!</definedName>
    <definedName name="FOGLIO11" localSheetId="5">#REF!</definedName>
    <definedName name="FOGLIO11" localSheetId="6">#REF!</definedName>
    <definedName name="FOGLIO11" localSheetId="16">#REF!</definedName>
    <definedName name="FOGLIO11" localSheetId="15">#REF!</definedName>
    <definedName name="FOGLIO11" localSheetId="25">#REF!</definedName>
    <definedName name="FOGLIO11" localSheetId="13">#REF!</definedName>
    <definedName name="FOGLIO11" localSheetId="12">#REF!</definedName>
    <definedName name="FOGLIO11" localSheetId="11">#REF!</definedName>
    <definedName name="FOGLIO11" localSheetId="14">#REF!</definedName>
    <definedName name="FOGLIO11">#REF!</definedName>
    <definedName name="foglio2" localSheetId="7">[3]Riepilogo!#REF!</definedName>
    <definedName name="foglio2" localSheetId="8">[3]Riepilogo!#REF!</definedName>
    <definedName name="foglio2" localSheetId="9">[3]Riepilogo!#REF!</definedName>
    <definedName name="foglio2" localSheetId="10">[3]Riepilogo!#REF!</definedName>
    <definedName name="foglio2" localSheetId="36">[3]Riepilogo!#REF!</definedName>
    <definedName name="foglio2" localSheetId="4">[3]Riepilogo!#REF!</definedName>
    <definedName name="foglio2" localSheetId="5">[3]Riepilogo!#REF!</definedName>
    <definedName name="foglio2" localSheetId="6">[3]Riepilogo!#REF!</definedName>
    <definedName name="foglio2" localSheetId="16">[3]Riepilogo!#REF!</definedName>
    <definedName name="foglio2" localSheetId="15">[3]Riepilogo!#REF!</definedName>
    <definedName name="foglio2" localSheetId="25">[3]Riepilogo!#REF!</definedName>
    <definedName name="foglio2" localSheetId="13">[3]Riepilogo!#REF!</definedName>
    <definedName name="foglio2" localSheetId="12">[3]Riepilogo!#REF!</definedName>
    <definedName name="foglio2" localSheetId="11">[3]Riepilogo!#REF!</definedName>
    <definedName name="foglio2" localSheetId="14">[3]Riepilogo!#REF!</definedName>
    <definedName name="foglio2">[3]Riepilogo!#REF!</definedName>
    <definedName name="foglio3" localSheetId="7">[3]Riepilogo!#REF!</definedName>
    <definedName name="foglio3" localSheetId="8">[3]Riepilogo!#REF!</definedName>
    <definedName name="foglio3" localSheetId="9">[3]Riepilogo!#REF!</definedName>
    <definedName name="foglio3" localSheetId="10">[3]Riepilogo!#REF!</definedName>
    <definedName name="foglio3" localSheetId="36">[3]Riepilogo!#REF!</definedName>
    <definedName name="foglio3" localSheetId="4">[3]Riepilogo!#REF!</definedName>
    <definedName name="foglio3" localSheetId="5">[3]Riepilogo!#REF!</definedName>
    <definedName name="foglio3" localSheetId="6">[3]Riepilogo!#REF!</definedName>
    <definedName name="foglio3" localSheetId="16">[3]Riepilogo!#REF!</definedName>
    <definedName name="foglio3" localSheetId="15">[3]Riepilogo!#REF!</definedName>
    <definedName name="foglio3" localSheetId="25">[3]Riepilogo!#REF!</definedName>
    <definedName name="foglio3" localSheetId="13">[3]Riepilogo!#REF!</definedName>
    <definedName name="foglio3" localSheetId="12">[3]Riepilogo!#REF!</definedName>
    <definedName name="foglio3" localSheetId="11">[3]Riepilogo!#REF!</definedName>
    <definedName name="foglio3" localSheetId="14">[3]Riepilogo!#REF!</definedName>
    <definedName name="foglio3">[3]Riepilogo!#REF!</definedName>
    <definedName name="foglio4" localSheetId="7">[3]Riepilogo!#REF!</definedName>
    <definedName name="foglio4" localSheetId="8">[3]Riepilogo!#REF!</definedName>
    <definedName name="foglio4" localSheetId="9">[3]Riepilogo!#REF!</definedName>
    <definedName name="foglio4" localSheetId="10">[3]Riepilogo!#REF!</definedName>
    <definedName name="foglio4" localSheetId="36">[3]Riepilogo!#REF!</definedName>
    <definedName name="foglio4" localSheetId="4">[3]Riepilogo!#REF!</definedName>
    <definedName name="foglio4" localSheetId="5">[3]Riepilogo!#REF!</definedName>
    <definedName name="foglio4" localSheetId="6">[3]Riepilogo!#REF!</definedName>
    <definedName name="foglio4" localSheetId="16">[3]Riepilogo!#REF!</definedName>
    <definedName name="foglio4" localSheetId="15">[3]Riepilogo!#REF!</definedName>
    <definedName name="foglio4" localSheetId="25">[3]Riepilogo!#REF!</definedName>
    <definedName name="foglio4" localSheetId="13">[3]Riepilogo!#REF!</definedName>
    <definedName name="foglio4" localSheetId="12">[3]Riepilogo!#REF!</definedName>
    <definedName name="foglio4" localSheetId="11">[3]Riepilogo!#REF!</definedName>
    <definedName name="foglio4" localSheetId="14">[3]Riepilogo!#REF!</definedName>
    <definedName name="foglio4">[3]Riepilogo!#REF!</definedName>
    <definedName name="FOGLIO5" localSheetId="7">[3]Riepilogo!#REF!</definedName>
    <definedName name="FOGLIO5" localSheetId="8">[3]Riepilogo!#REF!</definedName>
    <definedName name="FOGLIO5" localSheetId="9">[3]Riepilogo!#REF!</definedName>
    <definedName name="FOGLIO5" localSheetId="10">[3]Riepilogo!#REF!</definedName>
    <definedName name="FOGLIO5" localSheetId="36">[3]Riepilogo!#REF!</definedName>
    <definedName name="FOGLIO5" localSheetId="4">[3]Riepilogo!#REF!</definedName>
    <definedName name="FOGLIO5" localSheetId="5">[3]Riepilogo!#REF!</definedName>
    <definedName name="FOGLIO5" localSheetId="6">[3]Riepilogo!#REF!</definedName>
    <definedName name="FOGLIO5" localSheetId="16">[3]Riepilogo!#REF!</definedName>
    <definedName name="FOGLIO5" localSheetId="15">[3]Riepilogo!#REF!</definedName>
    <definedName name="FOGLIO5" localSheetId="25">[3]Riepilogo!#REF!</definedName>
    <definedName name="FOGLIO5" localSheetId="13">[3]Riepilogo!#REF!</definedName>
    <definedName name="FOGLIO5" localSheetId="12">[3]Riepilogo!#REF!</definedName>
    <definedName name="FOGLIO5" localSheetId="11">[3]Riepilogo!#REF!</definedName>
    <definedName name="FOGLIO5" localSheetId="14">[3]Riepilogo!#REF!</definedName>
    <definedName name="FOGLIO5">[3]Riepilogo!#REF!</definedName>
    <definedName name="FOGLIO6" localSheetId="7">[3]Riepilogo!#REF!</definedName>
    <definedName name="FOGLIO6" localSheetId="8">[3]Riepilogo!#REF!</definedName>
    <definedName name="FOGLIO6" localSheetId="9">[3]Riepilogo!#REF!</definedName>
    <definedName name="FOGLIO6" localSheetId="10">[3]Riepilogo!#REF!</definedName>
    <definedName name="FOGLIO6" localSheetId="36">[3]Riepilogo!#REF!</definedName>
    <definedName name="FOGLIO6" localSheetId="4">[3]Riepilogo!#REF!</definedName>
    <definedName name="FOGLIO6" localSheetId="5">[3]Riepilogo!#REF!</definedName>
    <definedName name="FOGLIO6" localSheetId="6">[3]Riepilogo!#REF!</definedName>
    <definedName name="FOGLIO6" localSheetId="16">[3]Riepilogo!#REF!</definedName>
    <definedName name="FOGLIO6" localSheetId="15">[3]Riepilogo!#REF!</definedName>
    <definedName name="FOGLIO6" localSheetId="25">[3]Riepilogo!#REF!</definedName>
    <definedName name="FOGLIO6" localSheetId="13">[3]Riepilogo!#REF!</definedName>
    <definedName name="FOGLIO6" localSheetId="12">[3]Riepilogo!#REF!</definedName>
    <definedName name="FOGLIO6" localSheetId="11">[3]Riepilogo!#REF!</definedName>
    <definedName name="FOGLIO6" localSheetId="14">[3]Riepilogo!#REF!</definedName>
    <definedName name="FOGLIO6">[3]Riepilogo!#REF!</definedName>
    <definedName name="FOGLIO7" localSheetId="7">[3]Riepilogo!#REF!</definedName>
    <definedName name="FOGLIO7" localSheetId="8">[3]Riepilogo!#REF!</definedName>
    <definedName name="FOGLIO7" localSheetId="9">[3]Riepilogo!#REF!</definedName>
    <definedName name="FOGLIO7" localSheetId="10">[3]Riepilogo!#REF!</definedName>
    <definedName name="FOGLIO7" localSheetId="36">[3]Riepilogo!#REF!</definedName>
    <definedName name="FOGLIO7" localSheetId="4">[3]Riepilogo!#REF!</definedName>
    <definedName name="FOGLIO7" localSheetId="5">[3]Riepilogo!#REF!</definedName>
    <definedName name="FOGLIO7" localSheetId="6">[3]Riepilogo!#REF!</definedName>
    <definedName name="FOGLIO7" localSheetId="16">[3]Riepilogo!#REF!</definedName>
    <definedName name="FOGLIO7" localSheetId="15">[3]Riepilogo!#REF!</definedName>
    <definedName name="FOGLIO7" localSheetId="25">[3]Riepilogo!#REF!</definedName>
    <definedName name="FOGLIO7" localSheetId="13">[3]Riepilogo!#REF!</definedName>
    <definedName name="FOGLIO7" localSheetId="12">[3]Riepilogo!#REF!</definedName>
    <definedName name="FOGLIO7" localSheetId="11">[3]Riepilogo!#REF!</definedName>
    <definedName name="FOGLIO7" localSheetId="14">[3]Riepilogo!#REF!</definedName>
    <definedName name="FOGLIO7">[3]Riepilogo!#REF!</definedName>
    <definedName name="FOGLIO8" localSheetId="7">[3]Riepilogo!#REF!</definedName>
    <definedName name="FOGLIO8" localSheetId="8">[3]Riepilogo!#REF!</definedName>
    <definedName name="FOGLIO8" localSheetId="9">[3]Riepilogo!#REF!</definedName>
    <definedName name="FOGLIO8" localSheetId="10">[3]Riepilogo!#REF!</definedName>
    <definedName name="FOGLIO8" localSheetId="36">[3]Riepilogo!#REF!</definedName>
    <definedName name="FOGLIO8" localSheetId="4">[3]Riepilogo!#REF!</definedName>
    <definedName name="FOGLIO8" localSheetId="5">[3]Riepilogo!#REF!</definedName>
    <definedName name="FOGLIO8" localSheetId="6">[3]Riepilogo!#REF!</definedName>
    <definedName name="FOGLIO8" localSheetId="16">[3]Riepilogo!#REF!</definedName>
    <definedName name="FOGLIO8" localSheetId="15">[3]Riepilogo!#REF!</definedName>
    <definedName name="FOGLIO8" localSheetId="25">[3]Riepilogo!#REF!</definedName>
    <definedName name="FOGLIO8" localSheetId="13">[3]Riepilogo!#REF!</definedName>
    <definedName name="FOGLIO8" localSheetId="12">[3]Riepilogo!#REF!</definedName>
    <definedName name="FOGLIO8" localSheetId="11">[3]Riepilogo!#REF!</definedName>
    <definedName name="FOGLIO8" localSheetId="14">[3]Riepilogo!#REF!</definedName>
    <definedName name="FOGLIO8">[3]Riepilogo!#REF!</definedName>
    <definedName name="FOGLIO9" localSheetId="7">#REF!</definedName>
    <definedName name="FOGLIO9" localSheetId="8">#REF!</definedName>
    <definedName name="FOGLIO9" localSheetId="9">#REF!</definedName>
    <definedName name="FOGLIO9" localSheetId="10">#REF!</definedName>
    <definedName name="FOGLIO9" localSheetId="36">#REF!</definedName>
    <definedName name="FOGLIO9" localSheetId="4">#REF!</definedName>
    <definedName name="FOGLIO9" localSheetId="5">#REF!</definedName>
    <definedName name="FOGLIO9" localSheetId="6">#REF!</definedName>
    <definedName name="FOGLIO9" localSheetId="16">#REF!</definedName>
    <definedName name="FOGLIO9" localSheetId="15">#REF!</definedName>
    <definedName name="FOGLIO9" localSheetId="25">#REF!</definedName>
    <definedName name="FOGLIO9" localSheetId="13">#REF!</definedName>
    <definedName name="FOGLIO9" localSheetId="12">#REF!</definedName>
    <definedName name="FOGLIO9" localSheetId="11">#REF!</definedName>
    <definedName name="FOGLIO9" localSheetId="14">#REF!</definedName>
    <definedName name="FOGLIO9">#REF!</definedName>
    <definedName name="FordPre">'[28]Spider Preiseingabe'!$B$4:$B$23</definedName>
    <definedName name="FordPrePre">'[28]Spider Preiseingabe'!$C$4:$C$23</definedName>
    <definedName name="FordPro">'[28]Spider Preiseingabe'!$E$4:$E$23</definedName>
    <definedName name="FordProPre">'[28]Spider Preiseingabe'!$F$4:$F$23</definedName>
    <definedName name="Form.ALggmmaa">"AL  "&amp;INDEX([32]!Mesi,MONTH([32]!Data),2)&amp;"/"&amp;MONTH([32]!Data)&amp;"/"&amp;[32]!Anno</definedName>
    <definedName name="Form.ALggmmaaPrec">"AL  "&amp;INDEX([32]!Mesi,MONTH([32]!Data),2)&amp;"/"&amp;MONTH([32]!Data)&amp;"/"&amp;[32]!Anno-1</definedName>
    <definedName name="Form.Anno">"Anno  "&amp;[32]!Anno</definedName>
    <definedName name="Form.AnnoPrec">"Anno  "&amp;[32]!Anno-1</definedName>
    <definedName name="Form.Mese">[32]!Mese&amp;" "&amp;[32]!Anno</definedName>
    <definedName name="Form.Quota" localSheetId="7">IF(#REF!=0,0,#REF!*#REF!/#REF!)</definedName>
    <definedName name="Form.Quota" localSheetId="8">IF(#REF!=0,0,#REF!*#REF!/#REF!)</definedName>
    <definedName name="Form.Quota" localSheetId="9">IF(#REF!=0,0,#REF!*#REF!/#REF!)</definedName>
    <definedName name="Form.Quota" localSheetId="10">IF(#REF!=0,0,#REF!*#REF!/#REF!)</definedName>
    <definedName name="Form.Quota" localSheetId="36">IF(#REF!=0,0,#REF!*#REF!/#REF!)</definedName>
    <definedName name="Form.Quota" localSheetId="4">IF(#REF!=0,0,#REF!*#REF!/#REF!)</definedName>
    <definedName name="Form.Quota" localSheetId="5">IF(#REF!=0,0,#REF!*#REF!/#REF!)</definedName>
    <definedName name="Form.Quota" localSheetId="6">IF(#REF!=0,0,#REF!*#REF!/#REF!)</definedName>
    <definedName name="Form.Quota" localSheetId="16">IF(#REF!=0,0,#REF!*#REF!/#REF!)</definedName>
    <definedName name="Form.Quota" localSheetId="15">IF(#REF!=0,0,#REF!*#REF!/#REF!)</definedName>
    <definedName name="Form.Quota" localSheetId="25">IF(#REF!=0,0,#REF!*#REF!/#REF!)</definedName>
    <definedName name="Form.Quota" localSheetId="13">IF(#REF!=0,0,#REF!*#REF!/#REF!)</definedName>
    <definedName name="Form.Quota" localSheetId="12">IF(#REF!=0,0,#REF!*#REF!/#REF!)</definedName>
    <definedName name="Form.Quota" localSheetId="11">IF(#REF!=0,0,#REF!*#REF!/#REF!)</definedName>
    <definedName name="Form.Quota" localSheetId="14">IF(#REF!=0,0,#REF!*#REF!/#REF!)</definedName>
    <definedName name="Form.Quota">IF(#REF!=0,0,#REF!*#REF!/#REF!)</definedName>
    <definedName name="France">'[28]Spider Preiseingabe'!$U$4:$U$23</definedName>
    <definedName name="FrancePre">'[28]Spider Preiseingabe'!$V$4:$V$23</definedName>
    <definedName name="G" localSheetId="7">#REF!</definedName>
    <definedName name="G" localSheetId="8">#REF!</definedName>
    <definedName name="G" localSheetId="9">#REF!</definedName>
    <definedName name="G" localSheetId="10">#REF!</definedName>
    <definedName name="G" localSheetId="36">#REF!</definedName>
    <definedName name="G" localSheetId="4">#REF!</definedName>
    <definedName name="G" localSheetId="5">#REF!</definedName>
    <definedName name="G" localSheetId="6">#REF!</definedName>
    <definedName name="G" localSheetId="16">#REF!</definedName>
    <definedName name="G" localSheetId="15">#REF!</definedName>
    <definedName name="G" localSheetId="25">#REF!</definedName>
    <definedName name="G" localSheetId="13">#REF!</definedName>
    <definedName name="G" localSheetId="12">#REF!</definedName>
    <definedName name="G" localSheetId="11">#REF!</definedName>
    <definedName name="G" localSheetId="14">#REF!</definedName>
    <definedName name="G">#REF!</definedName>
    <definedName name="GAR" localSheetId="7">#REF!</definedName>
    <definedName name="GAR" localSheetId="8">#REF!</definedName>
    <definedName name="GAR" localSheetId="9">#REF!</definedName>
    <definedName name="GAR" localSheetId="10">#REF!</definedName>
    <definedName name="GAR" localSheetId="36">#REF!</definedName>
    <definedName name="GAR" localSheetId="4">#REF!</definedName>
    <definedName name="GAR" localSheetId="5">#REF!</definedName>
    <definedName name="GAR" localSheetId="6">#REF!</definedName>
    <definedName name="GAR" localSheetId="16">#REF!</definedName>
    <definedName name="GAR" localSheetId="15">#REF!</definedName>
    <definedName name="GAR" localSheetId="25">#REF!</definedName>
    <definedName name="GAR" localSheetId="13">#REF!</definedName>
    <definedName name="GAR" localSheetId="12">#REF!</definedName>
    <definedName name="GAR" localSheetId="11">#REF!</definedName>
    <definedName name="GAR" localSheetId="14">#REF!</definedName>
    <definedName name="GAR">#REF!</definedName>
    <definedName name="gb" localSheetId="7">#REF!</definedName>
    <definedName name="gb" localSheetId="8">#REF!</definedName>
    <definedName name="gb" localSheetId="9">#REF!</definedName>
    <definedName name="gb" localSheetId="10">#REF!</definedName>
    <definedName name="gb" localSheetId="36">#REF!</definedName>
    <definedName name="gb" localSheetId="4">#REF!</definedName>
    <definedName name="gb" localSheetId="5">#REF!</definedName>
    <definedName name="gb" localSheetId="6">#REF!</definedName>
    <definedName name="gb" localSheetId="16">#REF!</definedName>
    <definedName name="gb" localSheetId="15">#REF!</definedName>
    <definedName name="gb" localSheetId="25">#REF!</definedName>
    <definedName name="gb" localSheetId="13">#REF!</definedName>
    <definedName name="gb" localSheetId="12">#REF!</definedName>
    <definedName name="gb" localSheetId="11">#REF!</definedName>
    <definedName name="gb" localSheetId="14">#REF!</definedName>
    <definedName name="gb">#REF!</definedName>
    <definedName name="GestioneMateriali" localSheetId="7">#REF!</definedName>
    <definedName name="GestioneMateriali" localSheetId="8">#REF!</definedName>
    <definedName name="GestioneMateriali" localSheetId="9">#REF!</definedName>
    <definedName name="GestioneMateriali" localSheetId="10">#REF!</definedName>
    <definedName name="GestioneMateriali" localSheetId="36">#REF!</definedName>
    <definedName name="GestioneMateriali" localSheetId="4">#REF!</definedName>
    <definedName name="GestioneMateriali" localSheetId="5">#REF!</definedName>
    <definedName name="GestioneMateriali" localSheetId="6">#REF!</definedName>
    <definedName name="GestioneMateriali" localSheetId="16">#REF!</definedName>
    <definedName name="GestioneMateriali" localSheetId="15">#REF!</definedName>
    <definedName name="GestioneMateriali" localSheetId="25">#REF!</definedName>
    <definedName name="GestioneMateriali" localSheetId="13">#REF!</definedName>
    <definedName name="GestioneMateriali" localSheetId="12">#REF!</definedName>
    <definedName name="GestioneMateriali" localSheetId="11">#REF!</definedName>
    <definedName name="GestioneMateriali" localSheetId="14">#REF!</definedName>
    <definedName name="GestioneMateriali">#REF!</definedName>
    <definedName name="GG" localSheetId="36">'DUCATO MINIBUS'!GG</definedName>
    <definedName name="GG" localSheetId="4">'FIAT PANDA VAN'!GG</definedName>
    <definedName name="GG" localSheetId="6">'FIORINO_E6 ΣΥΜΒ_ΑΣΥΜΒ ΚΩΔ. '!GG</definedName>
    <definedName name="GG" localSheetId="16">'FULLBACK DOUBLE CAB'!GG</definedName>
    <definedName name="GG" localSheetId="15">'FULLBACK EXTENDED CAB'!GG</definedName>
    <definedName name="GG" localSheetId="13">'TALENTO COMBI'!GG</definedName>
    <definedName name="GG" localSheetId="12">'TALENTO VAN'!GG</definedName>
    <definedName name="GG" localSheetId="11">'ΣΥΜΒΑΤΟΙΑΣΥΜΒΑΤΟΙ DOBLO Ε6'!GG</definedName>
    <definedName name="GG" localSheetId="14">'ΣΥΜΒΑΤΟΙΑΣΥΜΒΑΤΟΙ TALENTO Ε6'!GG</definedName>
    <definedName name="GG">[0]!GG</definedName>
    <definedName name="GGGG">'[6]Brava-o MY'!$B$90</definedName>
    <definedName name="GGGGGG" localSheetId="7">[6]MAREA!#REF!</definedName>
    <definedName name="GGGGGG" localSheetId="8">[6]MAREA!#REF!</definedName>
    <definedName name="GGGGGG" localSheetId="9">[6]MAREA!#REF!</definedName>
    <definedName name="GGGGGG" localSheetId="10">[6]MAREA!#REF!</definedName>
    <definedName name="GGGGGG" localSheetId="36">[6]MAREA!#REF!</definedName>
    <definedName name="GGGGGG" localSheetId="4">[6]MAREA!#REF!</definedName>
    <definedName name="GGGGGG" localSheetId="5">[6]MAREA!#REF!</definedName>
    <definedName name="GGGGGG" localSheetId="6">[6]MAREA!#REF!</definedName>
    <definedName name="GGGGGG" localSheetId="16">[6]MAREA!#REF!</definedName>
    <definedName name="GGGGGG" localSheetId="15">[6]MAREA!#REF!</definedName>
    <definedName name="GGGGGG" localSheetId="25">[6]MAREA!#REF!</definedName>
    <definedName name="GGGGGG" localSheetId="13">[6]MAREA!#REF!</definedName>
    <definedName name="GGGGGG" localSheetId="12">[6]MAREA!#REF!</definedName>
    <definedName name="GGGGGG" localSheetId="11">[6]MAREA!#REF!</definedName>
    <definedName name="GGGGGG" localSheetId="14">[6]MAREA!#REF!</definedName>
    <definedName name="GGGGGG">[6]MAREA!#REF!</definedName>
    <definedName name="GGGGGGGGGG" localSheetId="7">'[6]Marea MY'!#REF!</definedName>
    <definedName name="GGGGGGGGGG" localSheetId="8">'[6]Marea MY'!#REF!</definedName>
    <definedName name="GGGGGGGGGG" localSheetId="9">'[6]Marea MY'!#REF!</definedName>
    <definedName name="GGGGGGGGGG" localSheetId="10">'[6]Marea MY'!#REF!</definedName>
    <definedName name="GGGGGGGGGG" localSheetId="36">'[6]Marea MY'!#REF!</definedName>
    <definedName name="GGGGGGGGGG" localSheetId="4">'[6]Marea MY'!#REF!</definedName>
    <definedName name="GGGGGGGGGG" localSheetId="5">'[6]Marea MY'!#REF!</definedName>
    <definedName name="GGGGGGGGGG" localSheetId="6">'[6]Marea MY'!#REF!</definedName>
    <definedName name="GGGGGGGGGG" localSheetId="16">'[6]Marea MY'!#REF!</definedName>
    <definedName name="GGGGGGGGGG" localSheetId="15">'[6]Marea MY'!#REF!</definedName>
    <definedName name="GGGGGGGGGG" localSheetId="25">'[6]Marea MY'!#REF!</definedName>
    <definedName name="GGGGGGGGGG" localSheetId="13">'[6]Marea MY'!#REF!</definedName>
    <definedName name="GGGGGGGGGG" localSheetId="12">'[6]Marea MY'!#REF!</definedName>
    <definedName name="GGGGGGGGGG" localSheetId="11">'[6]Marea MY'!#REF!</definedName>
    <definedName name="GGGGGGGGGG" localSheetId="14">'[6]Marea MY'!#REF!</definedName>
    <definedName name="GGGGGGGGGG">'[6]Marea MY'!#REF!</definedName>
    <definedName name="GGLavProdPO" localSheetId="7">#REF!</definedName>
    <definedName name="GGLavProdPO" localSheetId="8">#REF!</definedName>
    <definedName name="GGLavProdPO" localSheetId="9">#REF!</definedName>
    <definedName name="GGLavProdPO" localSheetId="10">#REF!</definedName>
    <definedName name="GGLavProdPO" localSheetId="36">#REF!</definedName>
    <definedName name="GGLavProdPO" localSheetId="4">#REF!</definedName>
    <definedName name="GGLavProdPO" localSheetId="5">#REF!</definedName>
    <definedName name="GGLavProdPO" localSheetId="6">#REF!</definedName>
    <definedName name="GGLavProdPO" localSheetId="16">#REF!</definedName>
    <definedName name="GGLavProdPO" localSheetId="15">#REF!</definedName>
    <definedName name="GGLavProdPO" localSheetId="25">#REF!</definedName>
    <definedName name="GGLavProdPO" localSheetId="13">#REF!</definedName>
    <definedName name="GGLavProdPO" localSheetId="12">#REF!</definedName>
    <definedName name="GGLavProdPO" localSheetId="11">#REF!</definedName>
    <definedName name="GGLavProdPO" localSheetId="14">#REF!</definedName>
    <definedName name="GGLavProdPO">#REF!</definedName>
    <definedName name="GGMESE1" localSheetId="7">#REF!</definedName>
    <definedName name="GGMESE1" localSheetId="8">#REF!</definedName>
    <definedName name="GGMESE1" localSheetId="9">#REF!</definedName>
    <definedName name="GGMESE1" localSheetId="10">#REF!</definedName>
    <definedName name="GGMESE1" localSheetId="36">#REF!</definedName>
    <definedName name="GGMESE1" localSheetId="4">#REF!</definedName>
    <definedName name="GGMESE1" localSheetId="5">#REF!</definedName>
    <definedName name="GGMESE1" localSheetId="6">#REF!</definedName>
    <definedName name="GGMESE1" localSheetId="16">#REF!</definedName>
    <definedName name="GGMESE1" localSheetId="15">#REF!</definedName>
    <definedName name="GGMESE1" localSheetId="25">#REF!</definedName>
    <definedName name="GGMESE1" localSheetId="13">#REF!</definedName>
    <definedName name="GGMESE1" localSheetId="12">#REF!</definedName>
    <definedName name="GGMESE1" localSheetId="11">#REF!</definedName>
    <definedName name="GGMESE1" localSheetId="14">#REF!</definedName>
    <definedName name="GGMESE1">#REF!</definedName>
    <definedName name="GGMESE2" localSheetId="7">#REF!</definedName>
    <definedName name="GGMESE2" localSheetId="8">#REF!</definedName>
    <definedName name="GGMESE2" localSheetId="9">#REF!</definedName>
    <definedName name="GGMESE2" localSheetId="10">#REF!</definedName>
    <definedName name="GGMESE2" localSheetId="36">#REF!</definedName>
    <definedName name="GGMESE2" localSheetId="4">#REF!</definedName>
    <definedName name="GGMESE2" localSheetId="5">#REF!</definedName>
    <definedName name="GGMESE2" localSheetId="6">#REF!</definedName>
    <definedName name="GGMESE2" localSheetId="16">#REF!</definedName>
    <definedName name="GGMESE2" localSheetId="15">#REF!</definedName>
    <definedName name="GGMESE2" localSheetId="25">#REF!</definedName>
    <definedName name="GGMESE2" localSheetId="13">#REF!</definedName>
    <definedName name="GGMESE2" localSheetId="12">#REF!</definedName>
    <definedName name="GGMESE2" localSheetId="11">#REF!</definedName>
    <definedName name="GGMESE2" localSheetId="14">#REF!</definedName>
    <definedName name="GGMESE2">#REF!</definedName>
    <definedName name="GGMESE3" localSheetId="7">#REF!</definedName>
    <definedName name="GGMESE3" localSheetId="8">#REF!</definedName>
    <definedName name="GGMESE3" localSheetId="9">#REF!</definedName>
    <definedName name="GGMESE3" localSheetId="10">#REF!</definedName>
    <definedName name="GGMESE3" localSheetId="36">#REF!</definedName>
    <definedName name="GGMESE3" localSheetId="4">#REF!</definedName>
    <definedName name="GGMESE3" localSheetId="5">#REF!</definedName>
    <definedName name="GGMESE3" localSheetId="6">#REF!</definedName>
    <definedName name="GGMESE3" localSheetId="16">#REF!</definedName>
    <definedName name="GGMESE3" localSheetId="15">#REF!</definedName>
    <definedName name="GGMESE3" localSheetId="25">#REF!</definedName>
    <definedName name="GGMESE3" localSheetId="13">#REF!</definedName>
    <definedName name="GGMESE3" localSheetId="12">#REF!</definedName>
    <definedName name="GGMESE3" localSheetId="11">#REF!</definedName>
    <definedName name="GGMESE3" localSheetId="14">#REF!</definedName>
    <definedName name="GGMESE3">#REF!</definedName>
    <definedName name="GHIA" localSheetId="7">'[33]GHIA berl'!#REF!</definedName>
    <definedName name="GHIA" localSheetId="8">'[33]GHIA berl'!#REF!</definedName>
    <definedName name="GHIA" localSheetId="9">'[33]GHIA berl'!#REF!</definedName>
    <definedName name="GHIA" localSheetId="10">'[33]GHIA berl'!#REF!</definedName>
    <definedName name="GHIA" localSheetId="36">'[33]GHIA berl'!#REF!</definedName>
    <definedName name="GHIA" localSheetId="4">'[33]GHIA berl'!#REF!</definedName>
    <definedName name="GHIA" localSheetId="5">'[33]GHIA berl'!#REF!</definedName>
    <definedName name="GHIA" localSheetId="6">'[33]GHIA berl'!#REF!</definedName>
    <definedName name="GHIA" localSheetId="16">'[33]GHIA berl'!#REF!</definedName>
    <definedName name="GHIA" localSheetId="15">'[33]GHIA berl'!#REF!</definedName>
    <definedName name="GHIA" localSheetId="25">'[33]GHIA berl'!#REF!</definedName>
    <definedName name="GHIA" localSheetId="13">'[33]GHIA berl'!#REF!</definedName>
    <definedName name="GHIA" localSheetId="12">'[33]GHIA berl'!#REF!</definedName>
    <definedName name="GHIA" localSheetId="11">'[33]GHIA berl'!#REF!</definedName>
    <definedName name="GHIA" localSheetId="14">'[33]GHIA berl'!#REF!</definedName>
    <definedName name="GHIA">'[33]GHIA berl'!#REF!</definedName>
    <definedName name="GHIAac" localSheetId="7">'[33]GHIA berl'!#REF!</definedName>
    <definedName name="GHIAac" localSheetId="8">'[33]GHIA berl'!#REF!</definedName>
    <definedName name="GHIAac" localSheetId="9">'[33]GHIA berl'!#REF!</definedName>
    <definedName name="GHIAac" localSheetId="10">'[33]GHIA berl'!#REF!</definedName>
    <definedName name="GHIAac" localSheetId="36">'[33]GHIA berl'!#REF!</definedName>
    <definedName name="GHIAac" localSheetId="4">'[33]GHIA berl'!#REF!</definedName>
    <definedName name="GHIAac" localSheetId="5">'[33]GHIA berl'!#REF!</definedName>
    <definedName name="GHIAac" localSheetId="6">'[33]GHIA berl'!#REF!</definedName>
    <definedName name="GHIAac" localSheetId="16">'[33]GHIA berl'!#REF!</definedName>
    <definedName name="GHIAac" localSheetId="15">'[33]GHIA berl'!#REF!</definedName>
    <definedName name="GHIAac" localSheetId="25">'[33]GHIA berl'!#REF!</definedName>
    <definedName name="GHIAac" localSheetId="13">'[33]GHIA berl'!#REF!</definedName>
    <definedName name="GHIAac" localSheetId="12">'[33]GHIA berl'!#REF!</definedName>
    <definedName name="GHIAac" localSheetId="11">'[33]GHIA berl'!#REF!</definedName>
    <definedName name="GHIAac" localSheetId="14">'[33]GHIA berl'!#REF!</definedName>
    <definedName name="GHIAac">'[33]GHIA berl'!#REF!</definedName>
    <definedName name="gii" localSheetId="36" hidden="1">{"'OBT_6M_30_6'!$S$1:$AE$53"}</definedName>
    <definedName name="gii" localSheetId="4" hidden="1">{"'OBT_6M_30_6'!$S$1:$AE$53"}</definedName>
    <definedName name="gii" localSheetId="6" hidden="1">{"'OBT_6M_30_6'!$S$1:$AE$53"}</definedName>
    <definedName name="gii" localSheetId="16" hidden="1">{"'OBT_6M_30_6'!$S$1:$AE$53"}</definedName>
    <definedName name="gii" localSheetId="15" hidden="1">{"'OBT_6M_30_6'!$S$1:$AE$53"}</definedName>
    <definedName name="gii" localSheetId="13" hidden="1">{"'OBT_6M_30_6'!$S$1:$AE$53"}</definedName>
    <definedName name="gii" localSheetId="12" hidden="1">{"'OBT_6M_30_6'!$S$1:$AE$53"}</definedName>
    <definedName name="gii" localSheetId="11" hidden="1">{"'OBT_6M_30_6'!$S$1:$AE$53"}</definedName>
    <definedName name="gii" localSheetId="14" hidden="1">{"'OBT_6M_30_6'!$S$1:$AE$53"}</definedName>
    <definedName name="gii" hidden="1">{"'OBT_6M_30_6'!$S$1:$AE$53"}</definedName>
    <definedName name="GIU" localSheetId="7">#REF!</definedName>
    <definedName name="GIU" localSheetId="8">#REF!</definedName>
    <definedName name="GIU" localSheetId="9">#REF!</definedName>
    <definedName name="GIU" localSheetId="10">#REF!</definedName>
    <definedName name="GIU" localSheetId="36">#REF!</definedName>
    <definedName name="GIU" localSheetId="4">#REF!</definedName>
    <definedName name="GIU" localSheetId="5">#REF!</definedName>
    <definedName name="GIU" localSheetId="6">#REF!</definedName>
    <definedName name="GIU" localSheetId="16">#REF!</definedName>
    <definedName name="GIU" localSheetId="15">#REF!</definedName>
    <definedName name="GIU" localSheetId="25">#REF!</definedName>
    <definedName name="GIU" localSheetId="13">#REF!</definedName>
    <definedName name="GIU" localSheetId="12">#REF!</definedName>
    <definedName name="GIU" localSheetId="11">#REF!</definedName>
    <definedName name="GIU" localSheetId="14">#REF!</definedName>
    <definedName name="GIU">#REF!</definedName>
    <definedName name="GRAFICI">[34]PSTRAT.!$R$8:$AD$315</definedName>
    <definedName name="GRAFICO">'[12]TOTALE MERCATI'!$A$1:$L$46</definedName>
    <definedName name="GrayCd" localSheetId="7">#REF!</definedName>
    <definedName name="GrayCd" localSheetId="8">#REF!</definedName>
    <definedName name="GrayCd" localSheetId="9">#REF!</definedName>
    <definedName name="GrayCd" localSheetId="10">#REF!</definedName>
    <definedName name="GrayCd" localSheetId="36">#REF!</definedName>
    <definedName name="GrayCd" localSheetId="4">#REF!</definedName>
    <definedName name="GrayCd" localSheetId="5">#REF!</definedName>
    <definedName name="GrayCd" localSheetId="6">#REF!</definedName>
    <definedName name="GrayCd" localSheetId="16">#REF!</definedName>
    <definedName name="GrayCd" localSheetId="15">#REF!</definedName>
    <definedName name="GrayCd" localSheetId="25">#REF!</definedName>
    <definedName name="GrayCd" localSheetId="13">#REF!</definedName>
    <definedName name="GrayCd" localSheetId="12">#REF!</definedName>
    <definedName name="GrayCd" localSheetId="11">#REF!</definedName>
    <definedName name="GrayCd" localSheetId="14">#REF!</definedName>
    <definedName name="GrayCd">#REF!</definedName>
    <definedName name="GRECIA" localSheetId="7">#REF!</definedName>
    <definedName name="GRECIA" localSheetId="8">#REF!</definedName>
    <definedName name="GRECIA" localSheetId="9">#REF!</definedName>
    <definedName name="GRECIA" localSheetId="10">#REF!</definedName>
    <definedName name="GRECIA" localSheetId="36">#REF!</definedName>
    <definedName name="GRECIA" localSheetId="4">#REF!</definedName>
    <definedName name="GRECIA" localSheetId="5">#REF!</definedName>
    <definedName name="GRECIA" localSheetId="6">#REF!</definedName>
    <definedName name="GRECIA" localSheetId="16">#REF!</definedName>
    <definedName name="GRECIA" localSheetId="15">#REF!</definedName>
    <definedName name="GRECIA" localSheetId="25">#REF!</definedName>
    <definedName name="GRECIA" localSheetId="13">#REF!</definedName>
    <definedName name="GRECIA" localSheetId="12">#REF!</definedName>
    <definedName name="GRECIA" localSheetId="11">#REF!</definedName>
    <definedName name="GRECIA" localSheetId="14">#REF!</definedName>
    <definedName name="GRECIA">#REF!</definedName>
    <definedName name="GrigliaMajorMarket" localSheetId="7">#REF!</definedName>
    <definedName name="GrigliaMajorMarket" localSheetId="8">#REF!</definedName>
    <definedName name="GrigliaMajorMarket" localSheetId="9">#REF!</definedName>
    <definedName name="GrigliaMajorMarket" localSheetId="10">#REF!</definedName>
    <definedName name="GrigliaMajorMarket" localSheetId="36">#REF!</definedName>
    <definedName name="GrigliaMajorMarket" localSheetId="4">#REF!</definedName>
    <definedName name="GrigliaMajorMarket" localSheetId="5">#REF!</definedName>
    <definedName name="GrigliaMajorMarket" localSheetId="6">#REF!</definedName>
    <definedName name="GrigliaMajorMarket" localSheetId="16">#REF!</definedName>
    <definedName name="GrigliaMajorMarket" localSheetId="15">#REF!</definedName>
    <definedName name="GrigliaMajorMarket" localSheetId="25">#REF!</definedName>
    <definedName name="GrigliaMajorMarket" localSheetId="13">#REF!</definedName>
    <definedName name="GrigliaMajorMarket" localSheetId="12">#REF!</definedName>
    <definedName name="GrigliaMajorMarket" localSheetId="11">#REF!</definedName>
    <definedName name="GrigliaMajorMarket" localSheetId="14">#REF!</definedName>
    <definedName name="GrigliaMajorMarket">#REF!</definedName>
    <definedName name="H" localSheetId="7">#REF!</definedName>
    <definedName name="H" localSheetId="8">#REF!</definedName>
    <definedName name="H" localSheetId="9">#REF!</definedName>
    <definedName name="H" localSheetId="10">#REF!</definedName>
    <definedName name="H" localSheetId="36">#REF!</definedName>
    <definedName name="H" localSheetId="4">#REF!</definedName>
    <definedName name="H" localSheetId="5">#REF!</definedName>
    <definedName name="H" localSheetId="6">#REF!</definedName>
    <definedName name="H" localSheetId="16">#REF!</definedName>
    <definedName name="H" localSheetId="15">#REF!</definedName>
    <definedName name="H" localSheetId="25">#REF!</definedName>
    <definedName name="H" localSheetId="13">#REF!</definedName>
    <definedName name="H" localSheetId="12">#REF!</definedName>
    <definedName name="H" localSheetId="11">#REF!</definedName>
    <definedName name="H" localSheetId="14">#REF!</definedName>
    <definedName name="H">#REF!</definedName>
    <definedName name="help" localSheetId="7">#REF!,#REF!,#REF!,#REF!,#REF!,#REF!,#REF!,#REF!,#REF!,#REF!,#REF!,#REF!,#REF!,#REF!,#REF!,#REF!,#REF!,#REF!,#REF!,#REF!,#REF!,#REF!,#REF!,#REF!,#REF!</definedName>
    <definedName name="help" localSheetId="8">#REF!,#REF!,#REF!,#REF!,#REF!,#REF!,#REF!,#REF!,#REF!,#REF!,#REF!,#REF!,#REF!,#REF!,#REF!,#REF!,#REF!,#REF!,#REF!,#REF!,#REF!,#REF!,#REF!,#REF!,#REF!</definedName>
    <definedName name="help" localSheetId="9">#REF!,#REF!,#REF!,#REF!,#REF!,#REF!,#REF!,#REF!,#REF!,#REF!,#REF!,#REF!,#REF!,#REF!,#REF!,#REF!,#REF!,#REF!,#REF!,#REF!,#REF!,#REF!,#REF!,#REF!,#REF!</definedName>
    <definedName name="help" localSheetId="10">#REF!,#REF!,#REF!,#REF!,#REF!,#REF!,#REF!,#REF!,#REF!,#REF!,#REF!,#REF!,#REF!,#REF!,#REF!,#REF!,#REF!,#REF!,#REF!,#REF!,#REF!,#REF!,#REF!,#REF!,#REF!</definedName>
    <definedName name="help" localSheetId="36">#REF!,#REF!,#REF!,#REF!,#REF!,#REF!,#REF!,#REF!,#REF!,#REF!,#REF!,#REF!,#REF!,#REF!,#REF!,#REF!,#REF!,#REF!,#REF!,#REF!,#REF!,#REF!,#REF!,#REF!,#REF!</definedName>
    <definedName name="help" localSheetId="4">#REF!,#REF!,#REF!,#REF!,#REF!,#REF!,#REF!,#REF!,#REF!,#REF!,#REF!,#REF!,#REF!,#REF!,#REF!,#REF!,#REF!,#REF!,#REF!,#REF!,#REF!,#REF!,#REF!,#REF!,#REF!</definedName>
    <definedName name="help" localSheetId="5">#REF!,#REF!,#REF!,#REF!,#REF!,#REF!,#REF!,#REF!,#REF!,#REF!,#REF!,#REF!,#REF!,#REF!,#REF!,#REF!,#REF!,#REF!,#REF!,#REF!,#REF!,#REF!,#REF!,#REF!,#REF!</definedName>
    <definedName name="help" localSheetId="6">#REF!,#REF!,#REF!,#REF!,#REF!,#REF!,#REF!,#REF!,#REF!,#REF!,#REF!,#REF!,#REF!,#REF!,#REF!,#REF!,#REF!,#REF!,#REF!,#REF!,#REF!,#REF!,#REF!,#REF!,#REF!</definedName>
    <definedName name="help" localSheetId="16">#REF!,#REF!,#REF!,#REF!,#REF!,#REF!,#REF!,#REF!,#REF!,#REF!,#REF!,#REF!,#REF!,#REF!,#REF!,#REF!,#REF!,#REF!,#REF!,#REF!,#REF!,#REF!,#REF!,#REF!,#REF!</definedName>
    <definedName name="help" localSheetId="15">#REF!,#REF!,#REF!,#REF!,#REF!,#REF!,#REF!,#REF!,#REF!,#REF!,#REF!,#REF!,#REF!,#REF!,#REF!,#REF!,#REF!,#REF!,#REF!,#REF!,#REF!,#REF!,#REF!,#REF!,#REF!</definedName>
    <definedName name="help" localSheetId="25">#REF!,#REF!,#REF!,#REF!,#REF!,#REF!,#REF!,#REF!,#REF!,#REF!,#REF!,#REF!,#REF!,#REF!,#REF!,#REF!,#REF!,#REF!,#REF!,#REF!,#REF!,#REF!,#REF!,#REF!,#REF!</definedName>
    <definedName name="help" localSheetId="13">#REF!,#REF!,#REF!,#REF!,#REF!,#REF!,#REF!,#REF!,#REF!,#REF!,#REF!,#REF!,#REF!,#REF!,#REF!,#REF!,#REF!,#REF!,#REF!,#REF!,#REF!,#REF!,#REF!,#REF!,#REF!</definedName>
    <definedName name="help" localSheetId="12">#REF!,#REF!,#REF!,#REF!,#REF!,#REF!,#REF!,#REF!,#REF!,#REF!,#REF!,#REF!,#REF!,#REF!,#REF!,#REF!,#REF!,#REF!,#REF!,#REF!,#REF!,#REF!,#REF!,#REF!,#REF!</definedName>
    <definedName name="help" localSheetId="11">#REF!,#REF!,#REF!,#REF!,#REF!,#REF!,#REF!,#REF!,#REF!,#REF!,#REF!,#REF!,#REF!,#REF!,#REF!,#REF!,#REF!,#REF!,#REF!,#REF!,#REF!,#REF!,#REF!,#REF!,#REF!</definedName>
    <definedName name="help" localSheetId="14">#REF!,#REF!,#REF!,#REF!,#REF!,#REF!,#REF!,#REF!,#REF!,#REF!,#REF!,#REF!,#REF!,#REF!,#REF!,#REF!,#REF!,#REF!,#REF!,#REF!,#REF!,#REF!,#REF!,#REF!,#REF!</definedName>
    <definedName name="help">#REF!,#REF!,#REF!,#REF!,#REF!,#REF!,#REF!,#REF!,#REF!,#REF!,#REF!,#REF!,#REF!,#REF!,#REF!,#REF!,#REF!,#REF!,#REF!,#REF!,#REF!,#REF!,#REF!,#REF!,#REF!</definedName>
    <definedName name="HHYHY">[6]SEI!$B$2</definedName>
    <definedName name="home" localSheetId="7">#REF!</definedName>
    <definedName name="home" localSheetId="8">#REF!</definedName>
    <definedName name="home" localSheetId="9">#REF!</definedName>
    <definedName name="home" localSheetId="10">#REF!</definedName>
    <definedName name="home" localSheetId="36">#REF!</definedName>
    <definedName name="home" localSheetId="4">#REF!</definedName>
    <definedName name="home" localSheetId="5">#REF!</definedName>
    <definedName name="home" localSheetId="6">#REF!</definedName>
    <definedName name="home" localSheetId="16">#REF!</definedName>
    <definedName name="home" localSheetId="15">#REF!</definedName>
    <definedName name="home" localSheetId="25">#REF!</definedName>
    <definedName name="home" localSheetId="13">#REF!</definedName>
    <definedName name="home" localSheetId="12">#REF!</definedName>
    <definedName name="home" localSheetId="11">#REF!</definedName>
    <definedName name="home" localSheetId="14">#REF!</definedName>
    <definedName name="home">#REF!</definedName>
    <definedName name="HTML_CodePage" hidden="1">1252</definedName>
    <definedName name="HTML_Control" localSheetId="36" hidden="1">{"'OBT_6M_30_6'!$S$1:$AE$53"}</definedName>
    <definedName name="HTML_Control" localSheetId="4" hidden="1">{"'OBT_6M_30_6'!$S$1:$AE$53"}</definedName>
    <definedName name="HTML_Control" localSheetId="6" hidden="1">{"'OBT_6M_30_6'!$S$1:$AE$53"}</definedName>
    <definedName name="HTML_Control" localSheetId="16" hidden="1">{"'OBT_6M_30_6'!$S$1:$AE$53"}</definedName>
    <definedName name="HTML_Control" localSheetId="15" hidden="1">{"'OBT_6M_30_6'!$S$1:$AE$53"}</definedName>
    <definedName name="HTML_Control" localSheetId="13" hidden="1">{"'OBT_6M_30_6'!$S$1:$AE$53"}</definedName>
    <definedName name="HTML_Control" localSheetId="12" hidden="1">{"'OBT_6M_30_6'!$S$1:$AE$53"}</definedName>
    <definedName name="HTML_Control" localSheetId="11" hidden="1">{"'OBT_6M_30_6'!$S$1:$AE$53"}</definedName>
    <definedName name="HTML_Control" localSheetId="14" hidden="1">{"'OBT_6M_30_6'!$S$1:$AE$53"}</definedName>
    <definedName name="HTML_Control" hidden="1">{"'OBT_6M_30_6'!$S$1:$AE$53"}</definedName>
    <definedName name="HTML_OBDlg2" hidden="1">FALSE</definedName>
    <definedName name="HTML_OBDlg3" hidden="1">TRUE</definedName>
    <definedName name="HTML_OBDlg4" hidden="1">TRUE</definedName>
    <definedName name="HTML_OS" hidden="1">0</definedName>
    <definedName name="HTML_PathFile" hidden="1">"C:\WINDOWS\Desktop\Stk Anziano 6 mesi\Anz_6m_II.htm"</definedName>
    <definedName name="HTML_PathTemplate" hidden="1">"D:\Intranet\Titolo_Stock_Anziano_mensile.htm"</definedName>
    <definedName name="HTML1_1" hidden="1">"'[Quadro Macroeconomico.xls]pesi'!$A$1:$E$9"</definedName>
    <definedName name="HTML1_10" hidden="1">""</definedName>
    <definedName name="HTML1_11" hidden="1">1</definedName>
    <definedName name="HTML1_12" hidden="1">"C:\pubblica\Quadromacroeconomico\Tabelle\pippo.htm"</definedName>
    <definedName name="HTML1_2" hidden="1">1</definedName>
    <definedName name="HTML1_3" hidden="1">"Quadro Macroeconomico"</definedName>
    <definedName name="HTML1_4" hidden="1">"pesi"</definedName>
    <definedName name="HTML1_5" hidden="1">""</definedName>
    <definedName name="HTML1_6" hidden="1">-4146</definedName>
    <definedName name="HTML1_7" hidden="1">-4146</definedName>
    <definedName name="HTML1_8" hidden="1">"02/07/96"</definedName>
    <definedName name="HTML1_9" hidden="1">"Giorgio Poli"</definedName>
    <definedName name="HTML2_1" hidden="1">"[OBT_6M_1.XLS]OBT_6M_sem!$B$5:$M$51"</definedName>
    <definedName name="HTML2_11" hidden="1">1</definedName>
    <definedName name="HTML2_12" hidden="1">"C:\WEB\EXCEL\STK_ANZ\ANZ_6M.HTM"</definedName>
    <definedName name="HTML2_2" hidden="1">-4146</definedName>
    <definedName name="HTML2_3" hidden="1">"C:\WEB\EXCEL\STK_ANZ\HTMLTEMP.HTM"</definedName>
    <definedName name="HTMLCount" hidden="1">1</definedName>
    <definedName name="i" localSheetId="7">#REF!</definedName>
    <definedName name="i" localSheetId="8">#REF!</definedName>
    <definedName name="i" localSheetId="9">#REF!</definedName>
    <definedName name="i" localSheetId="10">#REF!</definedName>
    <definedName name="i" localSheetId="36">#REF!</definedName>
    <definedName name="i" localSheetId="4">#REF!</definedName>
    <definedName name="i" localSheetId="5">#REF!</definedName>
    <definedName name="i" localSheetId="6">#REF!</definedName>
    <definedName name="i" localSheetId="16">#REF!</definedName>
    <definedName name="i" localSheetId="15">#REF!</definedName>
    <definedName name="i" localSheetId="25">#REF!</definedName>
    <definedName name="i" localSheetId="13">#REF!</definedName>
    <definedName name="i" localSheetId="12">#REF!</definedName>
    <definedName name="i" localSheetId="11">#REF!</definedName>
    <definedName name="i" localSheetId="14">#REF!</definedName>
    <definedName name="i">#REF!</definedName>
    <definedName name="I98CF" localSheetId="7">#REF!</definedName>
    <definedName name="I98CF" localSheetId="8">#REF!</definedName>
    <definedName name="I98CF" localSheetId="9">#REF!</definedName>
    <definedName name="I98CF" localSheetId="10">#REF!</definedName>
    <definedName name="I98CF" localSheetId="36">#REF!</definedName>
    <definedName name="I98CF" localSheetId="4">#REF!</definedName>
    <definedName name="I98CF" localSheetId="5">#REF!</definedName>
    <definedName name="I98CF" localSheetId="6">#REF!</definedName>
    <definedName name="I98CF" localSheetId="16">#REF!</definedName>
    <definedName name="I98CF" localSheetId="15">#REF!</definedName>
    <definedName name="I98CF" localSheetId="25">#REF!</definedName>
    <definedName name="I98CF" localSheetId="13">#REF!</definedName>
    <definedName name="I98CF" localSheetId="12">#REF!</definedName>
    <definedName name="I98CF" localSheetId="11">#REF!</definedName>
    <definedName name="I98CF" localSheetId="14">#REF!</definedName>
    <definedName name="I98CF">#REF!</definedName>
    <definedName name="I98EN" localSheetId="7">#REF!</definedName>
    <definedName name="I98EN" localSheetId="8">#REF!</definedName>
    <definedName name="I98EN" localSheetId="9">#REF!</definedName>
    <definedName name="I98EN" localSheetId="10">#REF!</definedName>
    <definedName name="I98EN" localSheetId="36">#REF!</definedName>
    <definedName name="I98EN" localSheetId="4">#REF!</definedName>
    <definedName name="I98EN" localSheetId="5">#REF!</definedName>
    <definedName name="I98EN" localSheetId="6">#REF!</definedName>
    <definedName name="I98EN" localSheetId="16">#REF!</definedName>
    <definedName name="I98EN" localSheetId="15">#REF!</definedName>
    <definedName name="I98EN" localSheetId="25">#REF!</definedName>
    <definedName name="I98EN" localSheetId="13">#REF!</definedName>
    <definedName name="I98EN" localSheetId="12">#REF!</definedName>
    <definedName name="I98EN" localSheetId="11">#REF!</definedName>
    <definedName name="I98EN" localSheetId="14">#REF!</definedName>
    <definedName name="I98EN">#REF!</definedName>
    <definedName name="I98FS" localSheetId="7">#REF!</definedName>
    <definedName name="I98FS" localSheetId="8">#REF!</definedName>
    <definedName name="I98FS" localSheetId="9">#REF!</definedName>
    <definedName name="I98FS" localSheetId="10">#REF!</definedName>
    <definedName name="I98FS" localSheetId="36">#REF!</definedName>
    <definedName name="I98FS" localSheetId="4">#REF!</definedName>
    <definedName name="I98FS" localSheetId="5">#REF!</definedName>
    <definedName name="I98FS" localSheetId="6">#REF!</definedName>
    <definedName name="I98FS" localSheetId="16">#REF!</definedName>
    <definedName name="I98FS" localSheetId="15">#REF!</definedName>
    <definedName name="I98FS" localSheetId="25">#REF!</definedName>
    <definedName name="I98FS" localSheetId="13">#REF!</definedName>
    <definedName name="I98FS" localSheetId="12">#REF!</definedName>
    <definedName name="I98FS" localSheetId="11">#REF!</definedName>
    <definedName name="I98FS" localSheetId="14">#REF!</definedName>
    <definedName name="I98FS">#REF!</definedName>
    <definedName name="I98LP" localSheetId="7">#REF!</definedName>
    <definedName name="I98LP" localSheetId="8">#REF!</definedName>
    <definedName name="I98LP" localSheetId="9">#REF!</definedName>
    <definedName name="I98LP" localSheetId="10">#REF!</definedName>
    <definedName name="I98LP" localSheetId="36">#REF!</definedName>
    <definedName name="I98LP" localSheetId="4">#REF!</definedName>
    <definedName name="I98LP" localSheetId="5">#REF!</definedName>
    <definedName name="I98LP" localSheetId="6">#REF!</definedName>
    <definedName name="I98LP" localSheetId="16">#REF!</definedName>
    <definedName name="I98LP" localSheetId="15">#REF!</definedName>
    <definedName name="I98LP" localSheetId="25">#REF!</definedName>
    <definedName name="I98LP" localSheetId="13">#REF!</definedName>
    <definedName name="I98LP" localSheetId="12">#REF!</definedName>
    <definedName name="I98LP" localSheetId="11">#REF!</definedName>
    <definedName name="I98LP" localSheetId="14">#REF!</definedName>
    <definedName name="I98LP">#REF!</definedName>
    <definedName name="I98LS" localSheetId="7">#REF!</definedName>
    <definedName name="I98LS" localSheetId="8">#REF!</definedName>
    <definedName name="I98LS" localSheetId="9">#REF!</definedName>
    <definedName name="I98LS" localSheetId="10">#REF!</definedName>
    <definedName name="I98LS" localSheetId="36">#REF!</definedName>
    <definedName name="I98LS" localSheetId="4">#REF!</definedName>
    <definedName name="I98LS" localSheetId="5">#REF!</definedName>
    <definedName name="I98LS" localSheetId="6">#REF!</definedName>
    <definedName name="I98LS" localSheetId="16">#REF!</definedName>
    <definedName name="I98LS" localSheetId="15">#REF!</definedName>
    <definedName name="I98LS" localSheetId="25">#REF!</definedName>
    <definedName name="I98LS" localSheetId="13">#REF!</definedName>
    <definedName name="I98LS" localSheetId="12">#REF!</definedName>
    <definedName name="I98LS" localSheetId="11">#REF!</definedName>
    <definedName name="I98LS" localSheetId="14">#REF!</definedName>
    <definedName name="I98LS">#REF!</definedName>
    <definedName name="I98LT" localSheetId="7">#REF!</definedName>
    <definedName name="I98LT" localSheetId="8">#REF!</definedName>
    <definedName name="I98LT" localSheetId="9">#REF!</definedName>
    <definedName name="I98LT" localSheetId="10">#REF!</definedName>
    <definedName name="I98LT" localSheetId="36">#REF!</definedName>
    <definedName name="I98LT" localSheetId="4">#REF!</definedName>
    <definedName name="I98LT" localSheetId="5">#REF!</definedName>
    <definedName name="I98LT" localSheetId="6">#REF!</definedName>
    <definedName name="I98LT" localSheetId="16">#REF!</definedName>
    <definedName name="I98LT" localSheetId="15">#REF!</definedName>
    <definedName name="I98LT" localSheetId="25">#REF!</definedName>
    <definedName name="I98LT" localSheetId="13">#REF!</definedName>
    <definedName name="I98LT" localSheetId="12">#REF!</definedName>
    <definedName name="I98LT" localSheetId="11">#REF!</definedName>
    <definedName name="I98LT" localSheetId="14">#REF!</definedName>
    <definedName name="I98LT">#REF!</definedName>
    <definedName name="I98PL" localSheetId="7">#REF!</definedName>
    <definedName name="I98PL" localSheetId="8">#REF!</definedName>
    <definedName name="I98PL" localSheetId="9">#REF!</definedName>
    <definedName name="I98PL" localSheetId="10">#REF!</definedName>
    <definedName name="I98PL" localSheetId="36">#REF!</definedName>
    <definedName name="I98PL" localSheetId="4">#REF!</definedName>
    <definedName name="I98PL" localSheetId="5">#REF!</definedName>
    <definedName name="I98PL" localSheetId="6">#REF!</definedName>
    <definedName name="I98PL" localSheetId="16">#REF!</definedName>
    <definedName name="I98PL" localSheetId="15">#REF!</definedName>
    <definedName name="I98PL" localSheetId="25">#REF!</definedName>
    <definedName name="I98PL" localSheetId="13">#REF!</definedName>
    <definedName name="I98PL" localSheetId="12">#REF!</definedName>
    <definedName name="I98PL" localSheetId="11">#REF!</definedName>
    <definedName name="I98PL" localSheetId="14">#REF!</definedName>
    <definedName name="I98PL">#REF!</definedName>
    <definedName name="I98PR" localSheetId="7">#REF!</definedName>
    <definedName name="I98PR" localSheetId="8">#REF!</definedName>
    <definedName name="I98PR" localSheetId="9">#REF!</definedName>
    <definedName name="I98PR" localSheetId="10">#REF!</definedName>
    <definedName name="I98PR" localSheetId="36">#REF!</definedName>
    <definedName name="I98PR" localSheetId="4">#REF!</definedName>
    <definedName name="I98PR" localSheetId="5">#REF!</definedName>
    <definedName name="I98PR" localSheetId="6">#REF!</definedName>
    <definedName name="I98PR" localSheetId="16">#REF!</definedName>
    <definedName name="I98PR" localSheetId="15">#REF!</definedName>
    <definedName name="I98PR" localSheetId="25">#REF!</definedName>
    <definedName name="I98PR" localSheetId="13">#REF!</definedName>
    <definedName name="I98PR" localSheetId="12">#REF!</definedName>
    <definedName name="I98PR" localSheetId="11">#REF!</definedName>
    <definedName name="I98PR" localSheetId="14">#REF!</definedName>
    <definedName name="I98PR">#REF!</definedName>
    <definedName name="I98QA" localSheetId="7">#REF!</definedName>
    <definedName name="I98QA" localSheetId="8">#REF!</definedName>
    <definedName name="I98QA" localSheetId="9">#REF!</definedName>
    <definedName name="I98QA" localSheetId="10">#REF!</definedName>
    <definedName name="I98QA" localSheetId="36">#REF!</definedName>
    <definedName name="I98QA" localSheetId="4">#REF!</definedName>
    <definedName name="I98QA" localSheetId="5">#REF!</definedName>
    <definedName name="I98QA" localSheetId="6">#REF!</definedName>
    <definedName name="I98QA" localSheetId="16">#REF!</definedName>
    <definedName name="I98QA" localSheetId="15">#REF!</definedName>
    <definedName name="I98QA" localSheetId="25">#REF!</definedName>
    <definedName name="I98QA" localSheetId="13">#REF!</definedName>
    <definedName name="I98QA" localSheetId="12">#REF!</definedName>
    <definedName name="I98QA" localSheetId="11">#REF!</definedName>
    <definedName name="I98QA" localSheetId="14">#REF!</definedName>
    <definedName name="I98QA">#REF!</definedName>
    <definedName name="I98SE" localSheetId="7">#REF!</definedName>
    <definedName name="I98SE" localSheetId="8">#REF!</definedName>
    <definedName name="I98SE" localSheetId="9">#REF!</definedName>
    <definedName name="I98SE" localSheetId="10">#REF!</definedName>
    <definedName name="I98SE" localSheetId="36">#REF!</definedName>
    <definedName name="I98SE" localSheetId="4">#REF!</definedName>
    <definedName name="I98SE" localSheetId="5">#REF!</definedName>
    <definedName name="I98SE" localSheetId="6">#REF!</definedName>
    <definedName name="I98SE" localSheetId="16">#REF!</definedName>
    <definedName name="I98SE" localSheetId="15">#REF!</definedName>
    <definedName name="I98SE" localSheetId="25">#REF!</definedName>
    <definedName name="I98SE" localSheetId="13">#REF!</definedName>
    <definedName name="I98SE" localSheetId="12">#REF!</definedName>
    <definedName name="I98SE" localSheetId="11">#REF!</definedName>
    <definedName name="I98SE" localSheetId="14">#REF!</definedName>
    <definedName name="I98SE">#REF!</definedName>
    <definedName name="I98TC" localSheetId="7">#REF!</definedName>
    <definedName name="I98TC" localSheetId="8">#REF!</definedName>
    <definedName name="I98TC" localSheetId="9">#REF!</definedName>
    <definedName name="I98TC" localSheetId="10">#REF!</definedName>
    <definedName name="I98TC" localSheetId="36">#REF!</definedName>
    <definedName name="I98TC" localSheetId="4">#REF!</definedName>
    <definedName name="I98TC" localSheetId="5">#REF!</definedName>
    <definedName name="I98TC" localSheetId="6">#REF!</definedName>
    <definedName name="I98TC" localSheetId="16">#REF!</definedName>
    <definedName name="I98TC" localSheetId="15">#REF!</definedName>
    <definedName name="I98TC" localSheetId="25">#REF!</definedName>
    <definedName name="I98TC" localSheetId="13">#REF!</definedName>
    <definedName name="I98TC" localSheetId="12">#REF!</definedName>
    <definedName name="I98TC" localSheetId="11">#REF!</definedName>
    <definedName name="I98TC" localSheetId="14">#REF!</definedName>
    <definedName name="I98TC">#REF!</definedName>
    <definedName name="I98UL" localSheetId="7">#REF!</definedName>
    <definedName name="I98UL" localSheetId="8">#REF!</definedName>
    <definedName name="I98UL" localSheetId="9">#REF!</definedName>
    <definedName name="I98UL" localSheetId="10">#REF!</definedName>
    <definedName name="I98UL" localSheetId="36">#REF!</definedName>
    <definedName name="I98UL" localSheetId="4">#REF!</definedName>
    <definedName name="I98UL" localSheetId="5">#REF!</definedName>
    <definedName name="I98UL" localSheetId="6">#REF!</definedName>
    <definedName name="I98UL" localSheetId="16">#REF!</definedName>
    <definedName name="I98UL" localSheetId="15">#REF!</definedName>
    <definedName name="I98UL" localSheetId="25">#REF!</definedName>
    <definedName name="I98UL" localSheetId="13">#REF!</definedName>
    <definedName name="I98UL" localSheetId="12">#REF!</definedName>
    <definedName name="I98UL" localSheetId="11">#REF!</definedName>
    <definedName name="I98UL" localSheetId="14">#REF!</definedName>
    <definedName name="I98UL">#REF!</definedName>
    <definedName name="I98UQ" localSheetId="7">#REF!</definedName>
    <definedName name="I98UQ" localSheetId="8">#REF!</definedName>
    <definedName name="I98UQ" localSheetId="9">#REF!</definedName>
    <definedName name="I98UQ" localSheetId="10">#REF!</definedName>
    <definedName name="I98UQ" localSheetId="36">#REF!</definedName>
    <definedName name="I98UQ" localSheetId="4">#REF!</definedName>
    <definedName name="I98UQ" localSheetId="5">#REF!</definedName>
    <definedName name="I98UQ" localSheetId="6">#REF!</definedName>
    <definedName name="I98UQ" localSheetId="16">#REF!</definedName>
    <definedName name="I98UQ" localSheetId="15">#REF!</definedName>
    <definedName name="I98UQ" localSheetId="25">#REF!</definedName>
    <definedName name="I98UQ" localSheetId="13">#REF!</definedName>
    <definedName name="I98UQ" localSheetId="12">#REF!</definedName>
    <definedName name="I98UQ" localSheetId="11">#REF!</definedName>
    <definedName name="I98UQ" localSheetId="14">#REF!</definedName>
    <definedName name="I98UQ">#REF!</definedName>
    <definedName name="I98UV" localSheetId="7">#REF!</definedName>
    <definedName name="I98UV" localSheetId="8">#REF!</definedName>
    <definedName name="I98UV" localSheetId="9">#REF!</definedName>
    <definedName name="I98UV" localSheetId="10">#REF!</definedName>
    <definedName name="I98UV" localSheetId="36">#REF!</definedName>
    <definedName name="I98UV" localSheetId="4">#REF!</definedName>
    <definedName name="I98UV" localSheetId="5">#REF!</definedName>
    <definedName name="I98UV" localSheetId="6">#REF!</definedName>
    <definedName name="I98UV" localSheetId="16">#REF!</definedName>
    <definedName name="I98UV" localSheetId="15">#REF!</definedName>
    <definedName name="I98UV" localSheetId="25">#REF!</definedName>
    <definedName name="I98UV" localSheetId="13">#REF!</definedName>
    <definedName name="I98UV" localSheetId="12">#REF!</definedName>
    <definedName name="I98UV" localSheetId="11">#REF!</definedName>
    <definedName name="I98UV" localSheetId="14">#REF!</definedName>
    <definedName name="I98UV">#REF!</definedName>
    <definedName name="I98VP" localSheetId="7">#REF!</definedName>
    <definedName name="I98VP" localSheetId="8">#REF!</definedName>
    <definedName name="I98VP" localSheetId="9">#REF!</definedName>
    <definedName name="I98VP" localSheetId="10">#REF!</definedName>
    <definedName name="I98VP" localSheetId="36">#REF!</definedName>
    <definedName name="I98VP" localSheetId="4">#REF!</definedName>
    <definedName name="I98VP" localSheetId="5">#REF!</definedName>
    <definedName name="I98VP" localSheetId="6">#REF!</definedName>
    <definedName name="I98VP" localSheetId="16">#REF!</definedName>
    <definedName name="I98VP" localSheetId="15">#REF!</definedName>
    <definedName name="I98VP" localSheetId="25">#REF!</definedName>
    <definedName name="I98VP" localSheetId="13">#REF!</definedName>
    <definedName name="I98VP" localSheetId="12">#REF!</definedName>
    <definedName name="I98VP" localSheetId="11">#REF!</definedName>
    <definedName name="I98VP" localSheetId="14">#REF!</definedName>
    <definedName name="I98VP">#REF!</definedName>
    <definedName name="I98VS" localSheetId="7">#REF!</definedName>
    <definedName name="I98VS" localSheetId="8">#REF!</definedName>
    <definedName name="I98VS" localSheetId="9">#REF!</definedName>
    <definedName name="I98VS" localSheetId="10">#REF!</definedName>
    <definedName name="I98VS" localSheetId="36">#REF!</definedName>
    <definedName name="I98VS" localSheetId="4">#REF!</definedName>
    <definedName name="I98VS" localSheetId="5">#REF!</definedName>
    <definedName name="I98VS" localSheetId="6">#REF!</definedName>
    <definedName name="I98VS" localSheetId="16">#REF!</definedName>
    <definedName name="I98VS" localSheetId="15">#REF!</definedName>
    <definedName name="I98VS" localSheetId="25">#REF!</definedName>
    <definedName name="I98VS" localSheetId="13">#REF!</definedName>
    <definedName name="I98VS" localSheetId="12">#REF!</definedName>
    <definedName name="I98VS" localSheetId="11">#REF!</definedName>
    <definedName name="I98VS" localSheetId="14">#REF!</definedName>
    <definedName name="I98VS">#REF!</definedName>
    <definedName name="I99CF" localSheetId="7">#REF!</definedName>
    <definedName name="I99CF" localSheetId="8">#REF!</definedName>
    <definedName name="I99CF" localSheetId="9">#REF!</definedName>
    <definedName name="I99CF" localSheetId="10">#REF!</definedName>
    <definedName name="I99CF" localSheetId="36">#REF!</definedName>
    <definedName name="I99CF" localSheetId="4">#REF!</definedName>
    <definedName name="I99CF" localSheetId="5">#REF!</definedName>
    <definedName name="I99CF" localSheetId="6">#REF!</definedName>
    <definedName name="I99CF" localSheetId="16">#REF!</definedName>
    <definedName name="I99CF" localSheetId="15">#REF!</definedName>
    <definedName name="I99CF" localSheetId="25">#REF!</definedName>
    <definedName name="I99CF" localSheetId="13">#REF!</definedName>
    <definedName name="I99CF" localSheetId="12">#REF!</definedName>
    <definedName name="I99CF" localSheetId="11">#REF!</definedName>
    <definedName name="I99CF" localSheetId="14">#REF!</definedName>
    <definedName name="I99CF">#REF!</definedName>
    <definedName name="I99EN" localSheetId="7">#REF!</definedName>
    <definedName name="I99EN" localSheetId="8">#REF!</definedName>
    <definedName name="I99EN" localSheetId="9">#REF!</definedName>
    <definedName name="I99EN" localSheetId="10">#REF!</definedName>
    <definedName name="I99EN" localSheetId="36">#REF!</definedName>
    <definedName name="I99EN" localSheetId="4">#REF!</definedName>
    <definedName name="I99EN" localSheetId="5">#REF!</definedName>
    <definedName name="I99EN" localSheetId="6">#REF!</definedName>
    <definedName name="I99EN" localSheetId="16">#REF!</definedName>
    <definedName name="I99EN" localSheetId="15">#REF!</definedName>
    <definedName name="I99EN" localSheetId="25">#REF!</definedName>
    <definedName name="I99EN" localSheetId="13">#REF!</definedName>
    <definedName name="I99EN" localSheetId="12">#REF!</definedName>
    <definedName name="I99EN" localSheetId="11">#REF!</definedName>
    <definedName name="I99EN" localSheetId="14">#REF!</definedName>
    <definedName name="I99EN">#REF!</definedName>
    <definedName name="I99FS" localSheetId="7">#REF!</definedName>
    <definedName name="I99FS" localSheetId="8">#REF!</definedName>
    <definedName name="I99FS" localSheetId="9">#REF!</definedName>
    <definedName name="I99FS" localSheetId="10">#REF!</definedName>
    <definedName name="I99FS" localSheetId="36">#REF!</definedName>
    <definedName name="I99FS" localSheetId="4">#REF!</definedName>
    <definedName name="I99FS" localSheetId="5">#REF!</definedName>
    <definedName name="I99FS" localSheetId="6">#REF!</definedName>
    <definedName name="I99FS" localSheetId="16">#REF!</definedName>
    <definedName name="I99FS" localSheetId="15">#REF!</definedName>
    <definedName name="I99FS" localSheetId="25">#REF!</definedName>
    <definedName name="I99FS" localSheetId="13">#REF!</definedName>
    <definedName name="I99FS" localSheetId="12">#REF!</definedName>
    <definedName name="I99FS" localSheetId="11">#REF!</definedName>
    <definedName name="I99FS" localSheetId="14">#REF!</definedName>
    <definedName name="I99FS">#REF!</definedName>
    <definedName name="I99LP" localSheetId="7">#REF!</definedName>
    <definedName name="I99LP" localSheetId="8">#REF!</definedName>
    <definedName name="I99LP" localSheetId="9">#REF!</definedName>
    <definedName name="I99LP" localSheetId="10">#REF!</definedName>
    <definedName name="I99LP" localSheetId="36">#REF!</definedName>
    <definedName name="I99LP" localSheetId="4">#REF!</definedName>
    <definedName name="I99LP" localSheetId="5">#REF!</definedName>
    <definedName name="I99LP" localSheetId="6">#REF!</definedName>
    <definedName name="I99LP" localSheetId="16">#REF!</definedName>
    <definedName name="I99LP" localSheetId="15">#REF!</definedName>
    <definedName name="I99LP" localSheetId="25">#REF!</definedName>
    <definedName name="I99LP" localSheetId="13">#REF!</definedName>
    <definedName name="I99LP" localSheetId="12">#REF!</definedName>
    <definedName name="I99LP" localSheetId="11">#REF!</definedName>
    <definedName name="I99LP" localSheetId="14">#REF!</definedName>
    <definedName name="I99LP">#REF!</definedName>
    <definedName name="I99LS" localSheetId="7">#REF!</definedName>
    <definedName name="I99LS" localSheetId="8">#REF!</definedName>
    <definedName name="I99LS" localSheetId="9">#REF!</definedName>
    <definedName name="I99LS" localSheetId="10">#REF!</definedName>
    <definedName name="I99LS" localSheetId="36">#REF!</definedName>
    <definedName name="I99LS" localSheetId="4">#REF!</definedName>
    <definedName name="I99LS" localSheetId="5">#REF!</definedName>
    <definedName name="I99LS" localSheetId="6">#REF!</definedName>
    <definedName name="I99LS" localSheetId="16">#REF!</definedName>
    <definedName name="I99LS" localSheetId="15">#REF!</definedName>
    <definedName name="I99LS" localSheetId="25">#REF!</definedName>
    <definedName name="I99LS" localSheetId="13">#REF!</definedName>
    <definedName name="I99LS" localSheetId="12">#REF!</definedName>
    <definedName name="I99LS" localSheetId="11">#REF!</definedName>
    <definedName name="I99LS" localSheetId="14">#REF!</definedName>
    <definedName name="I99LS">#REF!</definedName>
    <definedName name="I99LT" localSheetId="7">#REF!</definedName>
    <definedName name="I99LT" localSheetId="8">#REF!</definedName>
    <definedName name="I99LT" localSheetId="9">#REF!</definedName>
    <definedName name="I99LT" localSheetId="10">#REF!</definedName>
    <definedName name="I99LT" localSheetId="36">#REF!</definedName>
    <definedName name="I99LT" localSheetId="4">#REF!</definedName>
    <definedName name="I99LT" localSheetId="5">#REF!</definedName>
    <definedName name="I99LT" localSheetId="6">#REF!</definedName>
    <definedName name="I99LT" localSheetId="16">#REF!</definedName>
    <definedName name="I99LT" localSheetId="15">#REF!</definedName>
    <definedName name="I99LT" localSheetId="25">#REF!</definedName>
    <definedName name="I99LT" localSheetId="13">#REF!</definedName>
    <definedName name="I99LT" localSheetId="12">#REF!</definedName>
    <definedName name="I99LT" localSheetId="11">#REF!</definedName>
    <definedName name="I99LT" localSheetId="14">#REF!</definedName>
    <definedName name="I99LT">#REF!</definedName>
    <definedName name="I99PL" localSheetId="7">#REF!</definedName>
    <definedName name="I99PL" localSheetId="8">#REF!</definedName>
    <definedName name="I99PL" localSheetId="9">#REF!</definedName>
    <definedName name="I99PL" localSheetId="10">#REF!</definedName>
    <definedName name="I99PL" localSheetId="36">#REF!</definedName>
    <definedName name="I99PL" localSheetId="4">#REF!</definedName>
    <definedName name="I99PL" localSheetId="5">#REF!</definedName>
    <definedName name="I99PL" localSheetId="6">#REF!</definedName>
    <definedName name="I99PL" localSheetId="16">#REF!</definedName>
    <definedName name="I99PL" localSheetId="15">#REF!</definedName>
    <definedName name="I99PL" localSheetId="25">#REF!</definedName>
    <definedName name="I99PL" localSheetId="13">#REF!</definedName>
    <definedName name="I99PL" localSheetId="12">#REF!</definedName>
    <definedName name="I99PL" localSheetId="11">#REF!</definedName>
    <definedName name="I99PL" localSheetId="14">#REF!</definedName>
    <definedName name="I99PL">#REF!</definedName>
    <definedName name="I99PR" localSheetId="7">#REF!</definedName>
    <definedName name="I99PR" localSheetId="8">#REF!</definedName>
    <definedName name="I99PR" localSheetId="9">#REF!</definedName>
    <definedName name="I99PR" localSheetId="10">#REF!</definedName>
    <definedName name="I99PR" localSheetId="36">#REF!</definedName>
    <definedName name="I99PR" localSheetId="4">#REF!</definedName>
    <definedName name="I99PR" localSheetId="5">#REF!</definedName>
    <definedName name="I99PR" localSheetId="6">#REF!</definedName>
    <definedName name="I99PR" localSheetId="16">#REF!</definedName>
    <definedName name="I99PR" localSheetId="15">#REF!</definedName>
    <definedName name="I99PR" localSheetId="25">#REF!</definedName>
    <definedName name="I99PR" localSheetId="13">#REF!</definedName>
    <definedName name="I99PR" localSheetId="12">#REF!</definedName>
    <definedName name="I99PR" localSheetId="11">#REF!</definedName>
    <definedName name="I99PR" localSheetId="14">#REF!</definedName>
    <definedName name="I99PR">#REF!</definedName>
    <definedName name="I99QA" localSheetId="7">#REF!</definedName>
    <definedName name="I99QA" localSheetId="8">#REF!</definedName>
    <definedName name="I99QA" localSheetId="9">#REF!</definedName>
    <definedName name="I99QA" localSheetId="10">#REF!</definedName>
    <definedName name="I99QA" localSheetId="36">#REF!</definedName>
    <definedName name="I99QA" localSheetId="4">#REF!</definedName>
    <definedName name="I99QA" localSheetId="5">#REF!</definedName>
    <definedName name="I99QA" localSheetId="6">#REF!</definedName>
    <definedName name="I99QA" localSheetId="16">#REF!</definedName>
    <definedName name="I99QA" localSheetId="15">#REF!</definedName>
    <definedName name="I99QA" localSheetId="25">#REF!</definedName>
    <definedName name="I99QA" localSheetId="13">#REF!</definedName>
    <definedName name="I99QA" localSheetId="12">#REF!</definedName>
    <definedName name="I99QA" localSheetId="11">#REF!</definedName>
    <definedName name="I99QA" localSheetId="14">#REF!</definedName>
    <definedName name="I99QA">#REF!</definedName>
    <definedName name="I99SE" localSheetId="7">#REF!</definedName>
    <definedName name="I99SE" localSheetId="8">#REF!</definedName>
    <definedName name="I99SE" localSheetId="9">#REF!</definedName>
    <definedName name="I99SE" localSheetId="10">#REF!</definedName>
    <definedName name="I99SE" localSheetId="36">#REF!</definedName>
    <definedName name="I99SE" localSheetId="4">#REF!</definedName>
    <definedName name="I99SE" localSheetId="5">#REF!</definedName>
    <definedName name="I99SE" localSheetId="6">#REF!</definedName>
    <definedName name="I99SE" localSheetId="16">#REF!</definedName>
    <definedName name="I99SE" localSheetId="15">#REF!</definedName>
    <definedName name="I99SE" localSheetId="25">#REF!</definedName>
    <definedName name="I99SE" localSheetId="13">#REF!</definedName>
    <definedName name="I99SE" localSheetId="12">#REF!</definedName>
    <definedName name="I99SE" localSheetId="11">#REF!</definedName>
    <definedName name="I99SE" localSheetId="14">#REF!</definedName>
    <definedName name="I99SE">#REF!</definedName>
    <definedName name="I99TC" localSheetId="7">#REF!</definedName>
    <definedName name="I99TC" localSheetId="8">#REF!</definedName>
    <definedName name="I99TC" localSheetId="9">#REF!</definedName>
    <definedName name="I99TC" localSheetId="10">#REF!</definedName>
    <definedName name="I99TC" localSheetId="36">#REF!</definedName>
    <definedName name="I99TC" localSheetId="4">#REF!</definedName>
    <definedName name="I99TC" localSheetId="5">#REF!</definedName>
    <definedName name="I99TC" localSheetId="6">#REF!</definedName>
    <definedName name="I99TC" localSheetId="16">#REF!</definedName>
    <definedName name="I99TC" localSheetId="15">#REF!</definedName>
    <definedName name="I99TC" localSheetId="25">#REF!</definedName>
    <definedName name="I99TC" localSheetId="13">#REF!</definedName>
    <definedName name="I99TC" localSheetId="12">#REF!</definedName>
    <definedName name="I99TC" localSheetId="11">#REF!</definedName>
    <definedName name="I99TC" localSheetId="14">#REF!</definedName>
    <definedName name="I99TC">#REF!</definedName>
    <definedName name="I99UL" localSheetId="7">#REF!</definedName>
    <definedName name="I99UL" localSheetId="8">#REF!</definedName>
    <definedName name="I99UL" localSheetId="9">#REF!</definedName>
    <definedName name="I99UL" localSheetId="10">#REF!</definedName>
    <definedName name="I99UL" localSheetId="36">#REF!</definedName>
    <definedName name="I99UL" localSheetId="4">#REF!</definedName>
    <definedName name="I99UL" localSheetId="5">#REF!</definedName>
    <definedName name="I99UL" localSheetId="6">#REF!</definedName>
    <definedName name="I99UL" localSheetId="16">#REF!</definedName>
    <definedName name="I99UL" localSheetId="15">#REF!</definedName>
    <definedName name="I99UL" localSheetId="25">#REF!</definedName>
    <definedName name="I99UL" localSheetId="13">#REF!</definedName>
    <definedName name="I99UL" localSheetId="12">#REF!</definedName>
    <definedName name="I99UL" localSheetId="11">#REF!</definedName>
    <definedName name="I99UL" localSheetId="14">#REF!</definedName>
    <definedName name="I99UL">#REF!</definedName>
    <definedName name="I99UM" localSheetId="7">#REF!</definedName>
    <definedName name="I99UM" localSheetId="8">#REF!</definedName>
    <definedName name="I99UM" localSheetId="9">#REF!</definedName>
    <definedName name="I99UM" localSheetId="10">#REF!</definedName>
    <definedName name="I99UM" localSheetId="36">#REF!</definedName>
    <definedName name="I99UM" localSheetId="4">#REF!</definedName>
    <definedName name="I99UM" localSheetId="5">#REF!</definedName>
    <definedName name="I99UM" localSheetId="6">#REF!</definedName>
    <definedName name="I99UM" localSheetId="16">#REF!</definedName>
    <definedName name="I99UM" localSheetId="15">#REF!</definedName>
    <definedName name="I99UM" localSheetId="25">#REF!</definedName>
    <definedName name="I99UM" localSheetId="13">#REF!</definedName>
    <definedName name="I99UM" localSheetId="12">#REF!</definedName>
    <definedName name="I99UM" localSheetId="11">#REF!</definedName>
    <definedName name="I99UM" localSheetId="14">#REF!</definedName>
    <definedName name="I99UM">#REF!</definedName>
    <definedName name="I99UQ" localSheetId="7">#REF!</definedName>
    <definedName name="I99UQ" localSheetId="8">#REF!</definedName>
    <definedName name="I99UQ" localSheetId="9">#REF!</definedName>
    <definedName name="I99UQ" localSheetId="10">#REF!</definedName>
    <definedName name="I99UQ" localSheetId="36">#REF!</definedName>
    <definedName name="I99UQ" localSheetId="4">#REF!</definedName>
    <definedName name="I99UQ" localSheetId="5">#REF!</definedName>
    <definedName name="I99UQ" localSheetId="6">#REF!</definedName>
    <definedName name="I99UQ" localSheetId="16">#REF!</definedName>
    <definedName name="I99UQ" localSheetId="15">#REF!</definedName>
    <definedName name="I99UQ" localSheetId="25">#REF!</definedName>
    <definedName name="I99UQ" localSheetId="13">#REF!</definedName>
    <definedName name="I99UQ" localSheetId="12">#REF!</definedName>
    <definedName name="I99UQ" localSheetId="11">#REF!</definedName>
    <definedName name="I99UQ" localSheetId="14">#REF!</definedName>
    <definedName name="I99UQ">#REF!</definedName>
    <definedName name="I99UV" localSheetId="7">#REF!</definedName>
    <definedName name="I99UV" localSheetId="8">#REF!</definedName>
    <definedName name="I99UV" localSheetId="9">#REF!</definedName>
    <definedName name="I99UV" localSheetId="10">#REF!</definedName>
    <definedName name="I99UV" localSheetId="36">#REF!</definedName>
    <definedName name="I99UV" localSheetId="4">#REF!</definedName>
    <definedName name="I99UV" localSheetId="5">#REF!</definedName>
    <definedName name="I99UV" localSheetId="6">#REF!</definedName>
    <definedName name="I99UV" localSheetId="16">#REF!</definedName>
    <definedName name="I99UV" localSheetId="15">#REF!</definedName>
    <definedName name="I99UV" localSheetId="25">#REF!</definedName>
    <definedName name="I99UV" localSheetId="13">#REF!</definedName>
    <definedName name="I99UV" localSheetId="12">#REF!</definedName>
    <definedName name="I99UV" localSheetId="11">#REF!</definedName>
    <definedName name="I99UV" localSheetId="14">#REF!</definedName>
    <definedName name="I99UV">#REF!</definedName>
    <definedName name="I99VP" localSheetId="7">#REF!</definedName>
    <definedName name="I99VP" localSheetId="8">#REF!</definedName>
    <definedName name="I99VP" localSheetId="9">#REF!</definedName>
    <definedName name="I99VP" localSheetId="10">#REF!</definedName>
    <definedName name="I99VP" localSheetId="36">#REF!</definedName>
    <definedName name="I99VP" localSheetId="4">#REF!</definedName>
    <definedName name="I99VP" localSheetId="5">#REF!</definedName>
    <definedName name="I99VP" localSheetId="6">#REF!</definedName>
    <definedName name="I99VP" localSheetId="16">#REF!</definedName>
    <definedName name="I99VP" localSheetId="15">#REF!</definedName>
    <definedName name="I99VP" localSheetId="25">#REF!</definedName>
    <definedName name="I99VP" localSheetId="13">#REF!</definedName>
    <definedName name="I99VP" localSheetId="12">#REF!</definedName>
    <definedName name="I99VP" localSheetId="11">#REF!</definedName>
    <definedName name="I99VP" localSheetId="14">#REF!</definedName>
    <definedName name="I99VP">#REF!</definedName>
    <definedName name="I99VS" localSheetId="7">#REF!</definedName>
    <definedName name="I99VS" localSheetId="8">#REF!</definedName>
    <definedName name="I99VS" localSheetId="9">#REF!</definedName>
    <definedName name="I99VS" localSheetId="10">#REF!</definedName>
    <definedName name="I99VS" localSheetId="36">#REF!</definedName>
    <definedName name="I99VS" localSheetId="4">#REF!</definedName>
    <definedName name="I99VS" localSheetId="5">#REF!</definedName>
    <definedName name="I99VS" localSheetId="6">#REF!</definedName>
    <definedName name="I99VS" localSheetId="16">#REF!</definedName>
    <definedName name="I99VS" localSheetId="15">#REF!</definedName>
    <definedName name="I99VS" localSheetId="25">#REF!</definedName>
    <definedName name="I99VS" localSheetId="13">#REF!</definedName>
    <definedName name="I99VS" localSheetId="12">#REF!</definedName>
    <definedName name="I99VS" localSheetId="11">#REF!</definedName>
    <definedName name="I99VS" localSheetId="14">#REF!</definedName>
    <definedName name="I99VS">#REF!</definedName>
    <definedName name="II" localSheetId="7">#REF!</definedName>
    <definedName name="II" localSheetId="8">#REF!</definedName>
    <definedName name="II" localSheetId="9">#REF!</definedName>
    <definedName name="II" localSheetId="10">#REF!</definedName>
    <definedName name="II" localSheetId="36">#REF!</definedName>
    <definedName name="II" localSheetId="4">#REF!</definedName>
    <definedName name="II" localSheetId="5">#REF!</definedName>
    <definedName name="II" localSheetId="6">#REF!</definedName>
    <definedName name="II" localSheetId="16">#REF!</definedName>
    <definedName name="II" localSheetId="15">#REF!</definedName>
    <definedName name="II" localSheetId="25">#REF!</definedName>
    <definedName name="II" localSheetId="13">#REF!</definedName>
    <definedName name="II" localSheetId="12">#REF!</definedName>
    <definedName name="II" localSheetId="11">#REF!</definedName>
    <definedName name="II" localSheetId="14">#REF!</definedName>
    <definedName name="II">#REF!</definedName>
    <definedName name="iiiiiiiiiiiiiiiiii">[8]!Mese&amp;" "&amp;[8]!Anno</definedName>
    <definedName name="İKİNCİSAYFA" localSheetId="7">#REF!</definedName>
    <definedName name="İKİNCİSAYFA" localSheetId="8">#REF!</definedName>
    <definedName name="İKİNCİSAYFA" localSheetId="9">#REF!</definedName>
    <definedName name="İKİNCİSAYFA" localSheetId="10">#REF!</definedName>
    <definedName name="İKİNCİSAYFA" localSheetId="36">#REF!</definedName>
    <definedName name="İKİNCİSAYFA" localSheetId="4">#REF!</definedName>
    <definedName name="İKİNCİSAYFA" localSheetId="5">#REF!</definedName>
    <definedName name="İKİNCİSAYFA" localSheetId="6">#REF!</definedName>
    <definedName name="İKİNCİSAYFA" localSheetId="16">#REF!</definedName>
    <definedName name="İKİNCİSAYFA" localSheetId="15">#REF!</definedName>
    <definedName name="İKİNCİSAYFA" localSheetId="25">#REF!</definedName>
    <definedName name="İKİNCİSAYFA" localSheetId="13">#REF!</definedName>
    <definedName name="İKİNCİSAYFA" localSheetId="12">#REF!</definedName>
    <definedName name="İKİNCİSAYFA" localSheetId="11">#REF!</definedName>
    <definedName name="İKİNCİSAYFA" localSheetId="14">#REF!</definedName>
    <definedName name="İKİNCİSAYFA">#REF!</definedName>
    <definedName name="İLKSAYFA" localSheetId="7">#REF!</definedName>
    <definedName name="İLKSAYFA" localSheetId="8">#REF!</definedName>
    <definedName name="İLKSAYFA" localSheetId="9">#REF!</definedName>
    <definedName name="İLKSAYFA" localSheetId="10">#REF!</definedName>
    <definedName name="İLKSAYFA" localSheetId="36">#REF!</definedName>
    <definedName name="İLKSAYFA" localSheetId="4">#REF!</definedName>
    <definedName name="İLKSAYFA" localSheetId="5">#REF!</definedName>
    <definedName name="İLKSAYFA" localSheetId="6">#REF!</definedName>
    <definedName name="İLKSAYFA" localSheetId="16">#REF!</definedName>
    <definedName name="İLKSAYFA" localSheetId="15">#REF!</definedName>
    <definedName name="İLKSAYFA" localSheetId="25">#REF!</definedName>
    <definedName name="İLKSAYFA" localSheetId="13">#REF!</definedName>
    <definedName name="İLKSAYFA" localSheetId="12">#REF!</definedName>
    <definedName name="İLKSAYFA" localSheetId="11">#REF!</definedName>
    <definedName name="İLKSAYFA" localSheetId="14">#REF!</definedName>
    <definedName name="İLKSAYFA">#REF!</definedName>
    <definedName name="IMPO" localSheetId="7">#REF!</definedName>
    <definedName name="IMPO" localSheetId="8">#REF!</definedName>
    <definedName name="IMPO" localSheetId="9">#REF!</definedName>
    <definedName name="IMPO" localSheetId="10">#REF!</definedName>
    <definedName name="IMPO" localSheetId="36">#REF!</definedName>
    <definedName name="IMPO" localSheetId="4">#REF!</definedName>
    <definedName name="IMPO" localSheetId="5">#REF!</definedName>
    <definedName name="IMPO" localSheetId="6">#REF!</definedName>
    <definedName name="IMPO" localSheetId="16">#REF!</definedName>
    <definedName name="IMPO" localSheetId="15">#REF!</definedName>
    <definedName name="IMPO" localSheetId="25">#REF!</definedName>
    <definedName name="IMPO" localSheetId="13">#REF!</definedName>
    <definedName name="IMPO" localSheetId="12">#REF!</definedName>
    <definedName name="IMPO" localSheetId="11">#REF!</definedName>
    <definedName name="IMPO" localSheetId="14">#REF!</definedName>
    <definedName name="IMPO">#REF!</definedName>
    <definedName name="inatt" localSheetId="7">#REF!</definedName>
    <definedName name="inatt" localSheetId="8">#REF!</definedName>
    <definedName name="inatt" localSheetId="9">#REF!</definedName>
    <definedName name="inatt" localSheetId="10">#REF!</definedName>
    <definedName name="inatt" localSheetId="36">#REF!</definedName>
    <definedName name="inatt" localSheetId="4">#REF!</definedName>
    <definedName name="inatt" localSheetId="5">#REF!</definedName>
    <definedName name="inatt" localSheetId="6">#REF!</definedName>
    <definedName name="inatt" localSheetId="16">#REF!</definedName>
    <definedName name="inatt" localSheetId="15">#REF!</definedName>
    <definedName name="inatt" localSheetId="25">#REF!</definedName>
    <definedName name="inatt" localSheetId="13">#REF!</definedName>
    <definedName name="inatt" localSheetId="12">#REF!</definedName>
    <definedName name="inatt" localSheetId="11">#REF!</definedName>
    <definedName name="inatt" localSheetId="14">#REF!</definedName>
    <definedName name="inatt">#REF!</definedName>
    <definedName name="indirizzi">[35]INPUT_PO!$A$1:$K$4</definedName>
    <definedName name="Inflator_JP">'[14]Main Model'!$D$26:'[14]Main Model'!$R$26</definedName>
    <definedName name="inizio" localSheetId="7">#REF!</definedName>
    <definedName name="inizio" localSheetId="8">#REF!</definedName>
    <definedName name="inizio" localSheetId="9">#REF!</definedName>
    <definedName name="inizio" localSheetId="10">#REF!</definedName>
    <definedName name="inizio" localSheetId="36">#REF!</definedName>
    <definedName name="inizio" localSheetId="4">#REF!</definedName>
    <definedName name="inizio" localSheetId="5">#REF!</definedName>
    <definedName name="inizio" localSheetId="6">#REF!</definedName>
    <definedName name="inizio" localSheetId="16">#REF!</definedName>
    <definedName name="inizio" localSheetId="15">#REF!</definedName>
    <definedName name="inizio" localSheetId="25">#REF!</definedName>
    <definedName name="inizio" localSheetId="13">#REF!</definedName>
    <definedName name="inizio" localSheetId="12">#REF!</definedName>
    <definedName name="inizio" localSheetId="11">#REF!</definedName>
    <definedName name="inizio" localSheetId="14">#REF!</definedName>
    <definedName name="inizio">#REF!</definedName>
    <definedName name="inkey" localSheetId="7">#REF!</definedName>
    <definedName name="inkey" localSheetId="8">#REF!</definedName>
    <definedName name="inkey" localSheetId="9">#REF!</definedName>
    <definedName name="inkey" localSheetId="10">#REF!</definedName>
    <definedName name="inkey" localSheetId="36">#REF!</definedName>
    <definedName name="inkey" localSheetId="4">#REF!</definedName>
    <definedName name="inkey" localSheetId="5">#REF!</definedName>
    <definedName name="inkey" localSheetId="6">#REF!</definedName>
    <definedName name="inkey" localSheetId="16">#REF!</definedName>
    <definedName name="inkey" localSheetId="15">#REF!</definedName>
    <definedName name="inkey" localSheetId="25">#REF!</definedName>
    <definedName name="inkey" localSheetId="13">#REF!</definedName>
    <definedName name="inkey" localSheetId="12">#REF!</definedName>
    <definedName name="inkey" localSheetId="11">#REF!</definedName>
    <definedName name="inkey" localSheetId="14">#REF!</definedName>
    <definedName name="inkey">#REF!</definedName>
    <definedName name="INPUT" localSheetId="7">#REF!</definedName>
    <definedName name="INPUT" localSheetId="8">#REF!</definedName>
    <definedName name="INPUT" localSheetId="9">#REF!</definedName>
    <definedName name="INPUT" localSheetId="10">#REF!</definedName>
    <definedName name="INPUT" localSheetId="36">#REF!</definedName>
    <definedName name="INPUT" localSheetId="4">#REF!</definedName>
    <definedName name="INPUT" localSheetId="5">#REF!</definedName>
    <definedName name="INPUT" localSheetId="6">#REF!</definedName>
    <definedName name="INPUT" localSheetId="16">#REF!</definedName>
    <definedName name="INPUT" localSheetId="15">#REF!</definedName>
    <definedName name="INPUT" localSheetId="25">#REF!</definedName>
    <definedName name="INPUT" localSheetId="13">#REF!</definedName>
    <definedName name="INPUT" localSheetId="12">#REF!</definedName>
    <definedName name="INPUT" localSheetId="11">#REF!</definedName>
    <definedName name="INPUT" localSheetId="14">#REF!</definedName>
    <definedName name="INPUT">#REF!</definedName>
    <definedName name="INSERIMENTO" localSheetId="7">[36]Panda!#REF!</definedName>
    <definedName name="INSERIMENTO" localSheetId="8">[36]Panda!#REF!</definedName>
    <definedName name="INSERIMENTO" localSheetId="9">[36]Panda!#REF!</definedName>
    <definedName name="INSERIMENTO" localSheetId="10">[36]Panda!#REF!</definedName>
    <definedName name="INSERIMENTO" localSheetId="36">[36]Panda!#REF!</definedName>
    <definedName name="INSERIMENTO" localSheetId="4">[36]Panda!#REF!</definedName>
    <definedName name="INSERIMENTO" localSheetId="5">[36]Panda!#REF!</definedName>
    <definedName name="INSERIMENTO" localSheetId="6">[36]Panda!#REF!</definedName>
    <definedName name="INSERIMENTO" localSheetId="16">[36]Panda!#REF!</definedName>
    <definedName name="INSERIMENTO" localSheetId="15">[36]Panda!#REF!</definedName>
    <definedName name="INSERIMENTO" localSheetId="25">[36]Panda!#REF!</definedName>
    <definedName name="INSERIMENTO" localSheetId="13">[36]Panda!#REF!</definedName>
    <definedName name="INSERIMENTO" localSheetId="12">[36]Panda!#REF!</definedName>
    <definedName name="INSERIMENTO" localSheetId="11">[36]Panda!#REF!</definedName>
    <definedName name="INSERIMENTO" localSheetId="14">[36]Panda!#REF!</definedName>
    <definedName name="INSERIMENTO">[36]Panda!#REF!</definedName>
    <definedName name="Intest.1">[37]Ref!$B$1</definedName>
    <definedName name="INTZONNR" localSheetId="7">#REF!</definedName>
    <definedName name="INTZONNR" localSheetId="8">#REF!</definedName>
    <definedName name="INTZONNR" localSheetId="9">#REF!</definedName>
    <definedName name="INTZONNR" localSheetId="10">#REF!</definedName>
    <definedName name="INTZONNR" localSheetId="36">#REF!</definedName>
    <definedName name="INTZONNR" localSheetId="4">#REF!</definedName>
    <definedName name="INTZONNR" localSheetId="5">#REF!</definedName>
    <definedName name="INTZONNR" localSheetId="6">#REF!</definedName>
    <definedName name="INTZONNR" localSheetId="16">#REF!</definedName>
    <definedName name="INTZONNR" localSheetId="15">#REF!</definedName>
    <definedName name="INTZONNR" localSheetId="25">#REF!</definedName>
    <definedName name="INTZONNR" localSheetId="13">#REF!</definedName>
    <definedName name="INTZONNR" localSheetId="12">#REF!</definedName>
    <definedName name="INTZONNR" localSheetId="11">#REF!</definedName>
    <definedName name="INTZONNR" localSheetId="14">#REF!</definedName>
    <definedName name="INTZONNR">#REF!</definedName>
    <definedName name="INVESTECON" localSheetId="7">#REF!</definedName>
    <definedName name="INVESTECON" localSheetId="8">#REF!</definedName>
    <definedName name="INVESTECON" localSheetId="9">#REF!</definedName>
    <definedName name="INVESTECON" localSheetId="10">#REF!</definedName>
    <definedName name="INVESTECON" localSheetId="36">#REF!</definedName>
    <definedName name="INVESTECON" localSheetId="4">#REF!</definedName>
    <definedName name="INVESTECON" localSheetId="5">#REF!</definedName>
    <definedName name="INVESTECON" localSheetId="6">#REF!</definedName>
    <definedName name="INVESTECON" localSheetId="16">#REF!</definedName>
    <definedName name="INVESTECON" localSheetId="15">#REF!</definedName>
    <definedName name="INVESTECON" localSheetId="25">#REF!</definedName>
    <definedName name="INVESTECON" localSheetId="13">#REF!</definedName>
    <definedName name="INVESTECON" localSheetId="12">#REF!</definedName>
    <definedName name="INVESTECON" localSheetId="11">#REF!</definedName>
    <definedName name="INVESTECON" localSheetId="14">#REF!</definedName>
    <definedName name="INVESTECON">#REF!</definedName>
    <definedName name="INVESTIM" localSheetId="7">#REF!</definedName>
    <definedName name="INVESTIM" localSheetId="8">#REF!</definedName>
    <definedName name="INVESTIM" localSheetId="9">#REF!</definedName>
    <definedName name="INVESTIM" localSheetId="10">#REF!</definedName>
    <definedName name="INVESTIM" localSheetId="36">#REF!</definedName>
    <definedName name="INVESTIM" localSheetId="4">#REF!</definedName>
    <definedName name="INVESTIM" localSheetId="5">#REF!</definedName>
    <definedName name="INVESTIM" localSheetId="6">#REF!</definedName>
    <definedName name="INVESTIM" localSheetId="16">#REF!</definedName>
    <definedName name="INVESTIM" localSheetId="15">#REF!</definedName>
    <definedName name="INVESTIM" localSheetId="25">#REF!</definedName>
    <definedName name="INVESTIM" localSheetId="13">#REF!</definedName>
    <definedName name="INVESTIM" localSheetId="12">#REF!</definedName>
    <definedName name="INVESTIM" localSheetId="11">#REF!</definedName>
    <definedName name="INVESTIM" localSheetId="14">#REF!</definedName>
    <definedName name="INVESTIM">#REF!</definedName>
    <definedName name="INVESTQ2" localSheetId="7">#REF!</definedName>
    <definedName name="INVESTQ2" localSheetId="8">#REF!</definedName>
    <definedName name="INVESTQ2" localSheetId="9">#REF!</definedName>
    <definedName name="INVESTQ2" localSheetId="10">#REF!</definedName>
    <definedName name="INVESTQ2" localSheetId="36">#REF!</definedName>
    <definedName name="INVESTQ2" localSheetId="4">#REF!</definedName>
    <definedName name="INVESTQ2" localSheetId="5">#REF!</definedName>
    <definedName name="INVESTQ2" localSheetId="6">#REF!</definedName>
    <definedName name="INVESTQ2" localSheetId="16">#REF!</definedName>
    <definedName name="INVESTQ2" localSheetId="15">#REF!</definedName>
    <definedName name="INVESTQ2" localSheetId="25">#REF!</definedName>
    <definedName name="INVESTQ2" localSheetId="13">#REF!</definedName>
    <definedName name="INVESTQ2" localSheetId="12">#REF!</definedName>
    <definedName name="INVESTQ2" localSheetId="11">#REF!</definedName>
    <definedName name="INVESTQ2" localSheetId="14">#REF!</definedName>
    <definedName name="INVESTQ2">#REF!</definedName>
    <definedName name="INVESTSTRA" localSheetId="7">#REF!</definedName>
    <definedName name="INVESTSTRA" localSheetId="8">#REF!</definedName>
    <definedName name="INVESTSTRA" localSheetId="9">#REF!</definedName>
    <definedName name="INVESTSTRA" localSheetId="10">#REF!</definedName>
    <definedName name="INVESTSTRA" localSheetId="36">#REF!</definedName>
    <definedName name="INVESTSTRA" localSheetId="4">#REF!</definedName>
    <definedName name="INVESTSTRA" localSheetId="5">#REF!</definedName>
    <definedName name="INVESTSTRA" localSheetId="6">#REF!</definedName>
    <definedName name="INVESTSTRA" localSheetId="16">#REF!</definedName>
    <definedName name="INVESTSTRA" localSheetId="15">#REF!</definedName>
    <definedName name="INVESTSTRA" localSheetId="25">#REF!</definedName>
    <definedName name="INVESTSTRA" localSheetId="13">#REF!</definedName>
    <definedName name="INVESTSTRA" localSheetId="12">#REF!</definedName>
    <definedName name="INVESTSTRA" localSheetId="11">#REF!</definedName>
    <definedName name="INVESTSTRA" localSheetId="14">#REF!</definedName>
    <definedName name="INVESTSTRA">#REF!</definedName>
    <definedName name="INVINTECON" localSheetId="7">#REF!</definedName>
    <definedName name="INVINTECON" localSheetId="8">#REF!</definedName>
    <definedName name="INVINTECON" localSheetId="9">#REF!</definedName>
    <definedName name="INVINTECON" localSheetId="10">#REF!</definedName>
    <definedName name="INVINTECON" localSheetId="36">#REF!</definedName>
    <definedName name="INVINTECON" localSheetId="4">#REF!</definedName>
    <definedName name="INVINTECON" localSheetId="5">#REF!</definedName>
    <definedName name="INVINTECON" localSheetId="6">#REF!</definedName>
    <definedName name="INVINTECON" localSheetId="16">#REF!</definedName>
    <definedName name="INVINTECON" localSheetId="15">#REF!</definedName>
    <definedName name="INVINTECON" localSheetId="25">#REF!</definedName>
    <definedName name="INVINTECON" localSheetId="13">#REF!</definedName>
    <definedName name="INVINTECON" localSheetId="12">#REF!</definedName>
    <definedName name="INVINTECON" localSheetId="11">#REF!</definedName>
    <definedName name="INVINTECON" localSheetId="14">#REF!</definedName>
    <definedName name="INVINTECON">#REF!</definedName>
    <definedName name="INVINTQ2" localSheetId="7">#REF!</definedName>
    <definedName name="INVINTQ2" localSheetId="8">#REF!</definedName>
    <definedName name="INVINTQ2" localSheetId="9">#REF!</definedName>
    <definedName name="INVINTQ2" localSheetId="10">#REF!</definedName>
    <definedName name="INVINTQ2" localSheetId="36">#REF!</definedName>
    <definedName name="INVINTQ2" localSheetId="4">#REF!</definedName>
    <definedName name="INVINTQ2" localSheetId="5">#REF!</definedName>
    <definedName name="INVINTQ2" localSheetId="6">#REF!</definedName>
    <definedName name="INVINTQ2" localSheetId="16">#REF!</definedName>
    <definedName name="INVINTQ2" localSheetId="15">#REF!</definedName>
    <definedName name="INVINTQ2" localSheetId="25">#REF!</definedName>
    <definedName name="INVINTQ2" localSheetId="13">#REF!</definedName>
    <definedName name="INVINTQ2" localSheetId="12">#REF!</definedName>
    <definedName name="INVINTQ2" localSheetId="11">#REF!</definedName>
    <definedName name="INVINTQ2" localSheetId="14">#REF!</definedName>
    <definedName name="INVINTQ2">#REF!</definedName>
    <definedName name="INVINTSTRA" localSheetId="7">#REF!</definedName>
    <definedName name="INVINTSTRA" localSheetId="8">#REF!</definedName>
    <definedName name="INVINTSTRA" localSheetId="9">#REF!</definedName>
    <definedName name="INVINTSTRA" localSheetId="10">#REF!</definedName>
    <definedName name="INVINTSTRA" localSheetId="36">#REF!</definedName>
    <definedName name="INVINTSTRA" localSheetId="4">#REF!</definedName>
    <definedName name="INVINTSTRA" localSheetId="5">#REF!</definedName>
    <definedName name="INVINTSTRA" localSheetId="6">#REF!</definedName>
    <definedName name="INVINTSTRA" localSheetId="16">#REF!</definedName>
    <definedName name="INVINTSTRA" localSheetId="15">#REF!</definedName>
    <definedName name="INVINTSTRA" localSheetId="25">#REF!</definedName>
    <definedName name="INVINTSTRA" localSheetId="13">#REF!</definedName>
    <definedName name="INVINTSTRA" localSheetId="12">#REF!</definedName>
    <definedName name="INVINTSTRA" localSheetId="11">#REF!</definedName>
    <definedName name="INVINTSTRA" localSheetId="14">#REF!</definedName>
    <definedName name="INVINTSTRA">#REF!</definedName>
    <definedName name="IRR" localSheetId="7">#REF!</definedName>
    <definedName name="IRR" localSheetId="8">#REF!</definedName>
    <definedName name="IRR" localSheetId="9">#REF!</definedName>
    <definedName name="IRR" localSheetId="10">#REF!</definedName>
    <definedName name="IRR" localSheetId="36">#REF!</definedName>
    <definedName name="IRR" localSheetId="4">#REF!</definedName>
    <definedName name="IRR" localSheetId="5">#REF!</definedName>
    <definedName name="IRR" localSheetId="6">#REF!</definedName>
    <definedName name="IRR" localSheetId="16">#REF!</definedName>
    <definedName name="IRR" localSheetId="15">#REF!</definedName>
    <definedName name="IRR" localSheetId="25">#REF!</definedName>
    <definedName name="IRR" localSheetId="13">#REF!</definedName>
    <definedName name="IRR" localSheetId="12">#REF!</definedName>
    <definedName name="IRR" localSheetId="11">#REF!</definedName>
    <definedName name="IRR" localSheetId="14">#REF!</definedName>
    <definedName name="IRR">#REF!</definedName>
    <definedName name="ITALIA">[38]tutti!$A$184:$AO$247</definedName>
    <definedName name="IVO" localSheetId="7">#REF!</definedName>
    <definedName name="IVO" localSheetId="8">#REF!</definedName>
    <definedName name="IVO" localSheetId="9">#REF!</definedName>
    <definedName name="IVO" localSheetId="10">#REF!</definedName>
    <definedName name="IVO" localSheetId="36">#REF!</definedName>
    <definedName name="IVO" localSheetId="4">#REF!</definedName>
    <definedName name="IVO" localSheetId="5">#REF!</definedName>
    <definedName name="IVO" localSheetId="6">#REF!</definedName>
    <definedName name="IVO" localSheetId="16">#REF!</definedName>
    <definedName name="IVO" localSheetId="15">#REF!</definedName>
    <definedName name="IVO" localSheetId="25">#REF!</definedName>
    <definedName name="IVO" localSheetId="13">#REF!</definedName>
    <definedName name="IVO" localSheetId="12">#REF!</definedName>
    <definedName name="IVO" localSheetId="11">#REF!</definedName>
    <definedName name="IVO" localSheetId="14">#REF!</definedName>
    <definedName name="IVO">#REF!</definedName>
    <definedName name="J" localSheetId="7">#REF!</definedName>
    <definedName name="J" localSheetId="8">#REF!</definedName>
    <definedName name="J" localSheetId="9">#REF!</definedName>
    <definedName name="J" localSheetId="10">#REF!</definedName>
    <definedName name="J" localSheetId="36">#REF!</definedName>
    <definedName name="J" localSheetId="4">#REF!</definedName>
    <definedName name="J" localSheetId="5">#REF!</definedName>
    <definedName name="J" localSheetId="6">#REF!</definedName>
    <definedName name="J" localSheetId="16">#REF!</definedName>
    <definedName name="J" localSheetId="15">#REF!</definedName>
    <definedName name="J" localSheetId="25">#REF!</definedName>
    <definedName name="J" localSheetId="13">#REF!</definedName>
    <definedName name="J" localSheetId="12">#REF!</definedName>
    <definedName name="J" localSheetId="11">#REF!</definedName>
    <definedName name="J" localSheetId="14">#REF!</definedName>
    <definedName name="J">#REF!</definedName>
    <definedName name="J_Asia">'[27]Giapponesi in Asia'!$B$1:$L$55</definedName>
    <definedName name="J_EU_Briefing">'[27]Giapponesi in Europa'!$C$1:$F$37</definedName>
    <definedName name="J_EU_tutto">'[27]Giapponesi in Europa'!$B$1:$L$37</definedName>
    <definedName name="J_J_Briefing">'[27]Giapponesi in Asia'!$C$1:$F$55</definedName>
    <definedName name="J_J_Tutto">'[27]Giapponesi in Asia'!$B$1:$L$55</definedName>
    <definedName name="J_NS_Briefing">'[27]Giapponesi in Europa NS'!$E$1:$H$27</definedName>
    <definedName name="J_NS_Tutto">'[27]Giapponesi in Europa NS'!$E$1:$N$27</definedName>
    <definedName name="Jatoval" localSheetId="7">#REF!</definedName>
    <definedName name="Jatoval" localSheetId="8">#REF!</definedName>
    <definedName name="Jatoval" localSheetId="9">#REF!</definedName>
    <definedName name="Jatoval" localSheetId="10">#REF!</definedName>
    <definedName name="Jatoval" localSheetId="36">#REF!</definedName>
    <definedName name="Jatoval" localSheetId="4">#REF!</definedName>
    <definedName name="Jatoval" localSheetId="5">#REF!</definedName>
    <definedName name="Jatoval" localSheetId="6">#REF!</definedName>
    <definedName name="Jatoval" localSheetId="16">#REF!</definedName>
    <definedName name="Jatoval" localSheetId="15">#REF!</definedName>
    <definedName name="Jatoval" localSheetId="25">#REF!</definedName>
    <definedName name="Jatoval" localSheetId="13">#REF!</definedName>
    <definedName name="Jatoval" localSheetId="12">#REF!</definedName>
    <definedName name="Jatoval" localSheetId="11">#REF!</definedName>
    <definedName name="Jatoval" localSheetId="14">#REF!</definedName>
    <definedName name="Jatoval">#REF!</definedName>
    <definedName name="JLKGJG" localSheetId="36" hidden="1">{"'OBT_6M_30_6'!$S$1:$AE$53"}</definedName>
    <definedName name="JLKGJG" localSheetId="4" hidden="1">{"'OBT_6M_30_6'!$S$1:$AE$53"}</definedName>
    <definedName name="JLKGJG" localSheetId="6" hidden="1">{"'OBT_6M_30_6'!$S$1:$AE$53"}</definedName>
    <definedName name="JLKGJG" localSheetId="16" hidden="1">{"'OBT_6M_30_6'!$S$1:$AE$53"}</definedName>
    <definedName name="JLKGJG" localSheetId="15" hidden="1">{"'OBT_6M_30_6'!$S$1:$AE$53"}</definedName>
    <definedName name="JLKGJG" localSheetId="13" hidden="1">{"'OBT_6M_30_6'!$S$1:$AE$53"}</definedName>
    <definedName name="JLKGJG" localSheetId="12" hidden="1">{"'OBT_6M_30_6'!$S$1:$AE$53"}</definedName>
    <definedName name="JLKGJG" localSheetId="11" hidden="1">{"'OBT_6M_30_6'!$S$1:$AE$53"}</definedName>
    <definedName name="JLKGJG" localSheetId="14" hidden="1">{"'OBT_6M_30_6'!$S$1:$AE$53"}</definedName>
    <definedName name="JLKGJG" hidden="1">{"'OBT_6M_30_6'!$S$1:$AE$53"}</definedName>
    <definedName name="JTDPO2">[39]RIEPILOGO!$A$1:$AB$9</definedName>
    <definedName name="K" localSheetId="7">'[7]PO 2002 Dettaglio 843'!#REF!</definedName>
    <definedName name="K" localSheetId="8">'[7]PO 2002 Dettaglio 843'!#REF!</definedName>
    <definedName name="K" localSheetId="9">'[7]PO 2002 Dettaglio 843'!#REF!</definedName>
    <definedName name="K" localSheetId="10">'[7]PO 2002 Dettaglio 843'!#REF!</definedName>
    <definedName name="K" localSheetId="36">'[7]PO 2002 Dettaglio 843'!#REF!</definedName>
    <definedName name="K" localSheetId="4">'[7]PO 2002 Dettaglio 843'!#REF!</definedName>
    <definedName name="K" localSheetId="5">'[7]PO 2002 Dettaglio 843'!#REF!</definedName>
    <definedName name="K" localSheetId="6">'[7]PO 2002 Dettaglio 843'!#REF!</definedName>
    <definedName name="K" localSheetId="16">'[7]PO 2002 Dettaglio 843'!#REF!</definedName>
    <definedName name="K" localSheetId="15">'[7]PO 2002 Dettaglio 843'!#REF!</definedName>
    <definedName name="K" localSheetId="25">'[7]PO 2002 Dettaglio 843'!#REF!</definedName>
    <definedName name="K" localSheetId="13">'[7]PO 2002 Dettaglio 843'!#REF!</definedName>
    <definedName name="K" localSheetId="12">'[7]PO 2002 Dettaglio 843'!#REF!</definedName>
    <definedName name="K" localSheetId="11">'[7]PO 2002 Dettaglio 843'!#REF!</definedName>
    <definedName name="K" localSheetId="14">'[7]PO 2002 Dettaglio 843'!#REF!</definedName>
    <definedName name="K">'[7]PO 2002 Dettaglio 843'!#REF!</definedName>
    <definedName name="kjh" localSheetId="7">kj</definedName>
    <definedName name="kjh" localSheetId="8">kj</definedName>
    <definedName name="kjh" localSheetId="9">kj</definedName>
    <definedName name="kjh" localSheetId="10">kj</definedName>
    <definedName name="kjh" localSheetId="36">kj</definedName>
    <definedName name="kjh" localSheetId="4">kj</definedName>
    <definedName name="kjh" localSheetId="5">kj</definedName>
    <definedName name="kjh" localSheetId="6">kj</definedName>
    <definedName name="kjh" localSheetId="16">kj</definedName>
    <definedName name="kjh" localSheetId="15">kj</definedName>
    <definedName name="kjh" localSheetId="25">kj</definedName>
    <definedName name="kjh" localSheetId="13">kj</definedName>
    <definedName name="kjh" localSheetId="12">kj</definedName>
    <definedName name="kjh" localSheetId="11">kj</definedName>
    <definedName name="kjh" localSheetId="14">kj</definedName>
    <definedName name="kjh">kj</definedName>
    <definedName name="kombi" localSheetId="7">#REF!</definedName>
    <definedName name="kombi" localSheetId="8">#REF!</definedName>
    <definedName name="kombi" localSheetId="9">#REF!</definedName>
    <definedName name="kombi" localSheetId="10">#REF!</definedName>
    <definedName name="kombi" localSheetId="36">#REF!</definedName>
    <definedName name="kombi" localSheetId="4">#REF!</definedName>
    <definedName name="kombi" localSheetId="5">#REF!</definedName>
    <definedName name="kombi" localSheetId="6">#REF!</definedName>
    <definedName name="kombi" localSheetId="16">#REF!</definedName>
    <definedName name="kombi" localSheetId="15">#REF!</definedName>
    <definedName name="kombi" localSheetId="25">#REF!</definedName>
    <definedName name="kombi" localSheetId="13">#REF!</definedName>
    <definedName name="kombi" localSheetId="12">#REF!</definedName>
    <definedName name="kombi" localSheetId="11">#REF!</definedName>
    <definedName name="kombi" localSheetId="14">#REF!</definedName>
    <definedName name="kombi">#REF!</definedName>
    <definedName name="KPI" localSheetId="36" hidden="1">{"'OBT_6M_30_6'!$S$1:$AE$53"}</definedName>
    <definedName name="KPI" localSheetId="4" hidden="1">{"'OBT_6M_30_6'!$S$1:$AE$53"}</definedName>
    <definedName name="KPI" localSheetId="6" hidden="1">{"'OBT_6M_30_6'!$S$1:$AE$53"}</definedName>
    <definedName name="KPI" localSheetId="16" hidden="1">{"'OBT_6M_30_6'!$S$1:$AE$53"}</definedName>
    <definedName name="KPI" localSheetId="15" hidden="1">{"'OBT_6M_30_6'!$S$1:$AE$53"}</definedName>
    <definedName name="KPI" localSheetId="13" hidden="1">{"'OBT_6M_30_6'!$S$1:$AE$53"}</definedName>
    <definedName name="KPI" localSheetId="12" hidden="1">{"'OBT_6M_30_6'!$S$1:$AE$53"}</definedName>
    <definedName name="KPI" localSheetId="11" hidden="1">{"'OBT_6M_30_6'!$S$1:$AE$53"}</definedName>
    <definedName name="KPI" localSheetId="14" hidden="1">{"'OBT_6M_30_6'!$S$1:$AE$53"}</definedName>
    <definedName name="KPI" hidden="1">{"'OBT_6M_30_6'!$S$1:$AE$53"}</definedName>
    <definedName name="KRIT1" localSheetId="7">[5]Foglio1!#REF!</definedName>
    <definedName name="KRIT1" localSheetId="8">[5]Foglio1!#REF!</definedName>
    <definedName name="KRIT1" localSheetId="9">[5]Foglio1!#REF!</definedName>
    <definedName name="KRIT1" localSheetId="10">[5]Foglio1!#REF!</definedName>
    <definedName name="KRIT1" localSheetId="36">[5]Foglio1!#REF!</definedName>
    <definedName name="KRIT1" localSheetId="4">[5]Foglio1!#REF!</definedName>
    <definedName name="KRIT1" localSheetId="5">[5]Foglio1!#REF!</definedName>
    <definedName name="KRIT1" localSheetId="6">[5]Foglio1!#REF!</definedName>
    <definedName name="KRIT1" localSheetId="16">[5]Foglio1!#REF!</definedName>
    <definedName name="KRIT1" localSheetId="15">[5]Foglio1!#REF!</definedName>
    <definedName name="KRIT1" localSheetId="25">[5]Foglio1!#REF!</definedName>
    <definedName name="KRIT1" localSheetId="13">[5]Foglio1!#REF!</definedName>
    <definedName name="KRIT1" localSheetId="12">[5]Foglio1!#REF!</definedName>
    <definedName name="KRIT1" localSheetId="11">[5]Foglio1!#REF!</definedName>
    <definedName name="KRIT1" localSheetId="14">[5]Foglio1!#REF!</definedName>
    <definedName name="KRIT1">[5]Foglio1!#REF!</definedName>
    <definedName name="KRIT10" localSheetId="7">[5]Foglio1!#REF!</definedName>
    <definedName name="KRIT10" localSheetId="8">[5]Foglio1!#REF!</definedName>
    <definedName name="KRIT10" localSheetId="9">[5]Foglio1!#REF!</definedName>
    <definedName name="KRIT10" localSheetId="10">[5]Foglio1!#REF!</definedName>
    <definedName name="KRIT10" localSheetId="36">[5]Foglio1!#REF!</definedName>
    <definedName name="KRIT10" localSheetId="4">[5]Foglio1!#REF!</definedName>
    <definedName name="KRIT10" localSheetId="5">[5]Foglio1!#REF!</definedName>
    <definedName name="KRIT10" localSheetId="6">[5]Foglio1!#REF!</definedName>
    <definedName name="KRIT10" localSheetId="16">[5]Foglio1!#REF!</definedName>
    <definedName name="KRIT10" localSheetId="15">[5]Foglio1!#REF!</definedName>
    <definedName name="KRIT10" localSheetId="25">[5]Foglio1!#REF!</definedName>
    <definedName name="KRIT10" localSheetId="13">[5]Foglio1!#REF!</definedName>
    <definedName name="KRIT10" localSheetId="12">[5]Foglio1!#REF!</definedName>
    <definedName name="KRIT10" localSheetId="11">[5]Foglio1!#REF!</definedName>
    <definedName name="KRIT10" localSheetId="14">[5]Foglio1!#REF!</definedName>
    <definedName name="KRIT10">[5]Foglio1!#REF!</definedName>
    <definedName name="KRIT2" localSheetId="7">[5]Foglio1!#REF!</definedName>
    <definedName name="KRIT2" localSheetId="8">[5]Foglio1!#REF!</definedName>
    <definedName name="KRIT2" localSheetId="9">[5]Foglio1!#REF!</definedName>
    <definedName name="KRIT2" localSheetId="10">[5]Foglio1!#REF!</definedName>
    <definedName name="KRIT2" localSheetId="36">[5]Foglio1!#REF!</definedName>
    <definedName name="KRIT2" localSheetId="4">[5]Foglio1!#REF!</definedName>
    <definedName name="KRIT2" localSheetId="5">[5]Foglio1!#REF!</definedName>
    <definedName name="KRIT2" localSheetId="6">[5]Foglio1!#REF!</definedName>
    <definedName name="KRIT2" localSheetId="16">[5]Foglio1!#REF!</definedName>
    <definedName name="KRIT2" localSheetId="15">[5]Foglio1!#REF!</definedName>
    <definedName name="KRIT2" localSheetId="25">[5]Foglio1!#REF!</definedName>
    <definedName name="KRIT2" localSheetId="13">[5]Foglio1!#REF!</definedName>
    <definedName name="KRIT2" localSheetId="12">[5]Foglio1!#REF!</definedName>
    <definedName name="KRIT2" localSheetId="11">[5]Foglio1!#REF!</definedName>
    <definedName name="KRIT2" localSheetId="14">[5]Foglio1!#REF!</definedName>
    <definedName name="KRIT2">[5]Foglio1!#REF!</definedName>
    <definedName name="KRIT3" localSheetId="7">[5]Foglio1!#REF!</definedName>
    <definedName name="KRIT3" localSheetId="8">[5]Foglio1!#REF!</definedName>
    <definedName name="KRIT3" localSheetId="9">[5]Foglio1!#REF!</definedName>
    <definedName name="KRIT3" localSheetId="10">[5]Foglio1!#REF!</definedName>
    <definedName name="KRIT3" localSheetId="36">[5]Foglio1!#REF!</definedName>
    <definedName name="KRIT3" localSheetId="4">[5]Foglio1!#REF!</definedName>
    <definedName name="KRIT3" localSheetId="5">[5]Foglio1!#REF!</definedName>
    <definedName name="KRIT3" localSheetId="6">[5]Foglio1!#REF!</definedName>
    <definedName name="KRIT3" localSheetId="16">[5]Foglio1!#REF!</definedName>
    <definedName name="KRIT3" localSheetId="15">[5]Foglio1!#REF!</definedName>
    <definedName name="KRIT3" localSheetId="25">[5]Foglio1!#REF!</definedName>
    <definedName name="KRIT3" localSheetId="13">[5]Foglio1!#REF!</definedName>
    <definedName name="KRIT3" localSheetId="12">[5]Foglio1!#REF!</definedName>
    <definedName name="KRIT3" localSheetId="11">[5]Foglio1!#REF!</definedName>
    <definedName name="KRIT3" localSheetId="14">[5]Foglio1!#REF!</definedName>
    <definedName name="KRIT3">[5]Foglio1!#REF!</definedName>
    <definedName name="KRIT4" localSheetId="7">[5]Foglio1!#REF!</definedName>
    <definedName name="KRIT4" localSheetId="8">[5]Foglio1!#REF!</definedName>
    <definedName name="KRIT4" localSheetId="9">[5]Foglio1!#REF!</definedName>
    <definedName name="KRIT4" localSheetId="10">[5]Foglio1!#REF!</definedName>
    <definedName name="KRIT4" localSheetId="36">[5]Foglio1!#REF!</definedName>
    <definedName name="KRIT4" localSheetId="4">[5]Foglio1!#REF!</definedName>
    <definedName name="KRIT4" localSheetId="5">[5]Foglio1!#REF!</definedName>
    <definedName name="KRIT4" localSheetId="6">[5]Foglio1!#REF!</definedName>
    <definedName name="KRIT4" localSheetId="16">[5]Foglio1!#REF!</definedName>
    <definedName name="KRIT4" localSheetId="15">[5]Foglio1!#REF!</definedName>
    <definedName name="KRIT4" localSheetId="25">[5]Foglio1!#REF!</definedName>
    <definedName name="KRIT4" localSheetId="13">[5]Foglio1!#REF!</definedName>
    <definedName name="KRIT4" localSheetId="12">[5]Foglio1!#REF!</definedName>
    <definedName name="KRIT4" localSheetId="11">[5]Foglio1!#REF!</definedName>
    <definedName name="KRIT4" localSheetId="14">[5]Foglio1!#REF!</definedName>
    <definedName name="KRIT4">[5]Foglio1!#REF!</definedName>
    <definedName name="KRIT5" localSheetId="7">[5]Foglio1!#REF!</definedName>
    <definedName name="KRIT5" localSheetId="8">[5]Foglio1!#REF!</definedName>
    <definedName name="KRIT5" localSheetId="9">[5]Foglio1!#REF!</definedName>
    <definedName name="KRIT5" localSheetId="10">[5]Foglio1!#REF!</definedName>
    <definedName name="KRIT5" localSheetId="36">[5]Foglio1!#REF!</definedName>
    <definedName name="KRIT5" localSheetId="4">[5]Foglio1!#REF!</definedName>
    <definedName name="KRIT5" localSheetId="5">[5]Foglio1!#REF!</definedName>
    <definedName name="KRIT5" localSheetId="6">[5]Foglio1!#REF!</definedName>
    <definedName name="KRIT5" localSheetId="16">[5]Foglio1!#REF!</definedName>
    <definedName name="KRIT5" localSheetId="15">[5]Foglio1!#REF!</definedName>
    <definedName name="KRIT5" localSheetId="25">[5]Foglio1!#REF!</definedName>
    <definedName name="KRIT5" localSheetId="13">[5]Foglio1!#REF!</definedName>
    <definedName name="KRIT5" localSheetId="12">[5]Foglio1!#REF!</definedName>
    <definedName name="KRIT5" localSheetId="11">[5]Foglio1!#REF!</definedName>
    <definedName name="KRIT5" localSheetId="14">[5]Foglio1!#REF!</definedName>
    <definedName name="KRIT5">[5]Foglio1!#REF!</definedName>
    <definedName name="KRIT6" localSheetId="7">[5]Foglio1!#REF!</definedName>
    <definedName name="KRIT6" localSheetId="8">[5]Foglio1!#REF!</definedName>
    <definedName name="KRIT6" localSheetId="9">[5]Foglio1!#REF!</definedName>
    <definedName name="KRIT6" localSheetId="10">[5]Foglio1!#REF!</definedName>
    <definedName name="KRIT6" localSheetId="36">[5]Foglio1!#REF!</definedName>
    <definedName name="KRIT6" localSheetId="4">[5]Foglio1!#REF!</definedName>
    <definedName name="KRIT6" localSheetId="5">[5]Foglio1!#REF!</definedName>
    <definedName name="KRIT6" localSheetId="6">[5]Foglio1!#REF!</definedName>
    <definedName name="KRIT6" localSheetId="16">[5]Foglio1!#REF!</definedName>
    <definedName name="KRIT6" localSheetId="15">[5]Foglio1!#REF!</definedName>
    <definedName name="KRIT6" localSheetId="25">[5]Foglio1!#REF!</definedName>
    <definedName name="KRIT6" localSheetId="13">[5]Foglio1!#REF!</definedName>
    <definedName name="KRIT6" localSheetId="12">[5]Foglio1!#REF!</definedName>
    <definedName name="KRIT6" localSheetId="11">[5]Foglio1!#REF!</definedName>
    <definedName name="KRIT6" localSheetId="14">[5]Foglio1!#REF!</definedName>
    <definedName name="KRIT6">[5]Foglio1!#REF!</definedName>
    <definedName name="KRIT7" localSheetId="7">[5]Foglio1!#REF!</definedName>
    <definedName name="KRIT7" localSheetId="8">[5]Foglio1!#REF!</definedName>
    <definedName name="KRIT7" localSheetId="9">[5]Foglio1!#REF!</definedName>
    <definedName name="KRIT7" localSheetId="10">[5]Foglio1!#REF!</definedName>
    <definedName name="KRIT7" localSheetId="36">[5]Foglio1!#REF!</definedName>
    <definedName name="KRIT7" localSheetId="4">[5]Foglio1!#REF!</definedName>
    <definedName name="KRIT7" localSheetId="5">[5]Foglio1!#REF!</definedName>
    <definedName name="KRIT7" localSheetId="6">[5]Foglio1!#REF!</definedName>
    <definedName name="KRIT7" localSheetId="16">[5]Foglio1!#REF!</definedName>
    <definedName name="KRIT7" localSheetId="15">[5]Foglio1!#REF!</definedName>
    <definedName name="KRIT7" localSheetId="25">[5]Foglio1!#REF!</definedName>
    <definedName name="KRIT7" localSheetId="13">[5]Foglio1!#REF!</definedName>
    <definedName name="KRIT7" localSheetId="12">[5]Foglio1!#REF!</definedName>
    <definedName name="KRIT7" localSheetId="11">[5]Foglio1!#REF!</definedName>
    <definedName name="KRIT7" localSheetId="14">[5]Foglio1!#REF!</definedName>
    <definedName name="KRIT7">[5]Foglio1!#REF!</definedName>
    <definedName name="KRIT8" localSheetId="7">[5]Foglio1!#REF!</definedName>
    <definedName name="KRIT8" localSheetId="8">[5]Foglio1!#REF!</definedName>
    <definedName name="KRIT8" localSheetId="9">[5]Foglio1!#REF!</definedName>
    <definedName name="KRIT8" localSheetId="10">[5]Foglio1!#REF!</definedName>
    <definedName name="KRIT8" localSheetId="36">[5]Foglio1!#REF!</definedName>
    <definedName name="KRIT8" localSheetId="4">[5]Foglio1!#REF!</definedName>
    <definedName name="KRIT8" localSheetId="5">[5]Foglio1!#REF!</definedName>
    <definedName name="KRIT8" localSheetId="6">[5]Foglio1!#REF!</definedName>
    <definedName name="KRIT8" localSheetId="16">[5]Foglio1!#REF!</definedName>
    <definedName name="KRIT8" localSheetId="15">[5]Foglio1!#REF!</definedName>
    <definedName name="KRIT8" localSheetId="25">[5]Foglio1!#REF!</definedName>
    <definedName name="KRIT8" localSheetId="13">[5]Foglio1!#REF!</definedName>
    <definedName name="KRIT8" localSheetId="12">[5]Foglio1!#REF!</definedName>
    <definedName name="KRIT8" localSheetId="11">[5]Foglio1!#REF!</definedName>
    <definedName name="KRIT8" localSheetId="14">[5]Foglio1!#REF!</definedName>
    <definedName name="KRIT8">[5]Foglio1!#REF!</definedName>
    <definedName name="KRIT9" localSheetId="7">[5]Foglio1!#REF!</definedName>
    <definedName name="KRIT9" localSheetId="8">[5]Foglio1!#REF!</definedName>
    <definedName name="KRIT9" localSheetId="9">[5]Foglio1!#REF!</definedName>
    <definedName name="KRIT9" localSheetId="10">[5]Foglio1!#REF!</definedName>
    <definedName name="KRIT9" localSheetId="36">[5]Foglio1!#REF!</definedName>
    <definedName name="KRIT9" localSheetId="4">[5]Foglio1!#REF!</definedName>
    <definedName name="KRIT9" localSheetId="5">[5]Foglio1!#REF!</definedName>
    <definedName name="KRIT9" localSheetId="6">[5]Foglio1!#REF!</definedName>
    <definedName name="KRIT9" localSheetId="16">[5]Foglio1!#REF!</definedName>
    <definedName name="KRIT9" localSheetId="15">[5]Foglio1!#REF!</definedName>
    <definedName name="KRIT9" localSheetId="25">[5]Foglio1!#REF!</definedName>
    <definedName name="KRIT9" localSheetId="13">[5]Foglio1!#REF!</definedName>
    <definedName name="KRIT9" localSheetId="12">[5]Foglio1!#REF!</definedName>
    <definedName name="KRIT9" localSheetId="11">[5]Foglio1!#REF!</definedName>
    <definedName name="KRIT9" localSheetId="14">[5]Foglio1!#REF!</definedName>
    <definedName name="KRIT9">[5]Foglio1!#REF!</definedName>
    <definedName name="KUŞ1" localSheetId="7">#REF!</definedName>
    <definedName name="KUŞ1" localSheetId="8">#REF!</definedName>
    <definedName name="KUŞ1" localSheetId="9">#REF!</definedName>
    <definedName name="KUŞ1" localSheetId="10">#REF!</definedName>
    <definedName name="KUŞ1" localSheetId="36">#REF!</definedName>
    <definedName name="KUŞ1" localSheetId="4">#REF!</definedName>
    <definedName name="KUŞ1" localSheetId="5">#REF!</definedName>
    <definedName name="KUŞ1" localSheetId="6">#REF!</definedName>
    <definedName name="KUŞ1" localSheetId="16">#REF!</definedName>
    <definedName name="KUŞ1" localSheetId="15">#REF!</definedName>
    <definedName name="KUŞ1" localSheetId="25">#REF!</definedName>
    <definedName name="KUŞ1" localSheetId="13">#REF!</definedName>
    <definedName name="KUŞ1" localSheetId="12">#REF!</definedName>
    <definedName name="KUŞ1" localSheetId="11">#REF!</definedName>
    <definedName name="KUŞ1" localSheetId="14">#REF!</definedName>
    <definedName name="KUŞ1">#REF!</definedName>
    <definedName name="KUŞ2" localSheetId="7">#REF!</definedName>
    <definedName name="KUŞ2" localSheetId="8">#REF!</definedName>
    <definedName name="KUŞ2" localSheetId="9">#REF!</definedName>
    <definedName name="KUŞ2" localSheetId="10">#REF!</definedName>
    <definedName name="KUŞ2" localSheetId="36">#REF!</definedName>
    <definedName name="KUŞ2" localSheetId="4">#REF!</definedName>
    <definedName name="KUŞ2" localSheetId="5">#REF!</definedName>
    <definedName name="KUŞ2" localSheetId="6">#REF!</definedName>
    <definedName name="KUŞ2" localSheetId="16">#REF!</definedName>
    <definedName name="KUŞ2" localSheetId="15">#REF!</definedName>
    <definedName name="KUŞ2" localSheetId="25">#REF!</definedName>
    <definedName name="KUŞ2" localSheetId="13">#REF!</definedName>
    <definedName name="KUŞ2" localSheetId="12">#REF!</definedName>
    <definedName name="KUŞ2" localSheetId="11">#REF!</definedName>
    <definedName name="KUŞ2" localSheetId="14">#REF!</definedName>
    <definedName name="KUŞ2">#REF!</definedName>
    <definedName name="L" localSheetId="36" hidden="1">{"'OBT_6M_30_6'!$S$1:$AE$53"}</definedName>
    <definedName name="L" localSheetId="4" hidden="1">{"'OBT_6M_30_6'!$S$1:$AE$53"}</definedName>
    <definedName name="L" localSheetId="6" hidden="1">{"'OBT_6M_30_6'!$S$1:$AE$53"}</definedName>
    <definedName name="L" localSheetId="16" hidden="1">{"'OBT_6M_30_6'!$S$1:$AE$53"}</definedName>
    <definedName name="L" localSheetId="15" hidden="1">{"'OBT_6M_30_6'!$S$1:$AE$53"}</definedName>
    <definedName name="L" localSheetId="13" hidden="1">{"'OBT_6M_30_6'!$S$1:$AE$53"}</definedName>
    <definedName name="L" localSheetId="12" hidden="1">{"'OBT_6M_30_6'!$S$1:$AE$53"}</definedName>
    <definedName name="L" localSheetId="11" hidden="1">{"'OBT_6M_30_6'!$S$1:$AE$53"}</definedName>
    <definedName name="L" localSheetId="14" hidden="1">{"'OBT_6M_30_6'!$S$1:$AE$53"}</definedName>
    <definedName name="L" hidden="1">{"'OBT_6M_30_6'!$S$1:$AE$53"}</definedName>
    <definedName name="L_E" localSheetId="7">#REF!</definedName>
    <definedName name="L_E" localSheetId="8">#REF!</definedName>
    <definedName name="L_E" localSheetId="9">#REF!</definedName>
    <definedName name="L_E" localSheetId="10">#REF!</definedName>
    <definedName name="L_E" localSheetId="36">#REF!</definedName>
    <definedName name="L_E" localSheetId="4">#REF!</definedName>
    <definedName name="L_E" localSheetId="5">#REF!</definedName>
    <definedName name="L_E" localSheetId="6">#REF!</definedName>
    <definedName name="L_E" localSheetId="16">#REF!</definedName>
    <definedName name="L_E" localSheetId="15">#REF!</definedName>
    <definedName name="L_E" localSheetId="25">#REF!</definedName>
    <definedName name="L_E" localSheetId="13">#REF!</definedName>
    <definedName name="L_E" localSheetId="12">#REF!</definedName>
    <definedName name="L_E" localSheetId="11">#REF!</definedName>
    <definedName name="L_E" localSheetId="14">#REF!</definedName>
    <definedName name="L_E">#REF!</definedName>
    <definedName name="L_Eq_new" localSheetId="7">#REF!</definedName>
    <definedName name="L_Eq_new" localSheetId="8">#REF!</definedName>
    <definedName name="L_Eq_new" localSheetId="9">#REF!</definedName>
    <definedName name="L_Eq_new" localSheetId="10">#REF!</definedName>
    <definedName name="L_Eq_new" localSheetId="36">#REF!</definedName>
    <definedName name="L_Eq_new" localSheetId="4">#REF!</definedName>
    <definedName name="L_Eq_new" localSheetId="5">#REF!</definedName>
    <definedName name="L_Eq_new" localSheetId="6">#REF!</definedName>
    <definedName name="L_Eq_new" localSheetId="16">#REF!</definedName>
    <definedName name="L_Eq_new" localSheetId="15">#REF!</definedName>
    <definedName name="L_Eq_new" localSheetId="25">#REF!</definedName>
    <definedName name="L_Eq_new" localSheetId="13">#REF!</definedName>
    <definedName name="L_Eq_new" localSheetId="12">#REF!</definedName>
    <definedName name="L_Eq_new" localSheetId="11">#REF!</definedName>
    <definedName name="L_Eq_new" localSheetId="14">#REF!</definedName>
    <definedName name="L_Eq_new">#REF!</definedName>
    <definedName name="Lalaine" localSheetId="7">[0]!SpreadCode.Button11_Click</definedName>
    <definedName name="Lalaine" localSheetId="8">[0]!SpreadCode.Button11_Click</definedName>
    <definedName name="Lalaine" localSheetId="9">[0]!SpreadCode.Button11_Click</definedName>
    <definedName name="Lalaine" localSheetId="10">[0]!SpreadCode.Button11_Click</definedName>
    <definedName name="Lalaine" localSheetId="36">[0]!SpreadCode.Button11_Click</definedName>
    <definedName name="Lalaine" localSheetId="4">[0]!SpreadCode.Button11_Click</definedName>
    <definedName name="Lalaine" localSheetId="5">[0]!SpreadCode.Button11_Click</definedName>
    <definedName name="Lalaine" localSheetId="6">[0]!SpreadCode.Button11_Click</definedName>
    <definedName name="Lalaine" localSheetId="16">[0]!SpreadCode.Button11_Click</definedName>
    <definedName name="Lalaine" localSheetId="15">[0]!SpreadCode.Button11_Click</definedName>
    <definedName name="Lalaine" localSheetId="25">[0]!SpreadCode.Button11_Click</definedName>
    <definedName name="Lalaine" localSheetId="13">[0]!SpreadCode.Button11_Click</definedName>
    <definedName name="Lalaine" localSheetId="12">[0]!SpreadCode.Button11_Click</definedName>
    <definedName name="Lalaine" localSheetId="11">[0]!SpreadCode.Button11_Click</definedName>
    <definedName name="Lalaine" localSheetId="14">[0]!SpreadCode.Button11_Click</definedName>
    <definedName name="Lalaine">[0]!SpreadCode.Button11_Click</definedName>
    <definedName name="LAMAX" localSheetId="7">#REF!</definedName>
    <definedName name="LAMAX" localSheetId="8">#REF!</definedName>
    <definedName name="LAMAX" localSheetId="9">#REF!</definedName>
    <definedName name="LAMAX" localSheetId="10">#REF!</definedName>
    <definedName name="LAMAX" localSheetId="36">#REF!</definedName>
    <definedName name="LAMAX" localSheetId="4">#REF!</definedName>
    <definedName name="LAMAX" localSheetId="5">#REF!</definedName>
    <definedName name="LAMAX" localSheetId="6">#REF!</definedName>
    <definedName name="LAMAX" localSheetId="16">#REF!</definedName>
    <definedName name="LAMAX" localSheetId="15">#REF!</definedName>
    <definedName name="LAMAX" localSheetId="25">#REF!</definedName>
    <definedName name="LAMAX" localSheetId="13">#REF!</definedName>
    <definedName name="LAMAX" localSheetId="12">#REF!</definedName>
    <definedName name="LAMAX" localSheetId="11">#REF!</definedName>
    <definedName name="LAMAX" localSheetId="14">#REF!</definedName>
    <definedName name="LAMAX">#REF!</definedName>
    <definedName name="LANCIA8412001" localSheetId="7">'[7]PO 2002 Dettaglio 843'!#REF!</definedName>
    <definedName name="LANCIA8412001" localSheetId="8">'[7]PO 2002 Dettaglio 843'!#REF!</definedName>
    <definedName name="LANCIA8412001" localSheetId="9">'[7]PO 2002 Dettaglio 843'!#REF!</definedName>
    <definedName name="LANCIA8412001" localSheetId="10">'[7]PO 2002 Dettaglio 843'!#REF!</definedName>
    <definedName name="LANCIA8412001" localSheetId="36">'[7]PO 2002 Dettaglio 843'!#REF!</definedName>
    <definedName name="LANCIA8412001" localSheetId="4">'[7]PO 2002 Dettaglio 843'!#REF!</definedName>
    <definedName name="LANCIA8412001" localSheetId="5">'[7]PO 2002 Dettaglio 843'!#REF!</definedName>
    <definedName name="LANCIA8412001" localSheetId="6">'[7]PO 2002 Dettaglio 843'!#REF!</definedName>
    <definedName name="LANCIA8412001" localSheetId="16">'[7]PO 2002 Dettaglio 843'!#REF!</definedName>
    <definedName name="LANCIA8412001" localSheetId="15">'[7]PO 2002 Dettaglio 843'!#REF!</definedName>
    <definedName name="LANCIA8412001" localSheetId="25">'[7]PO 2002 Dettaglio 843'!#REF!</definedName>
    <definedName name="LANCIA8412001" localSheetId="13">'[7]PO 2002 Dettaglio 843'!#REF!</definedName>
    <definedName name="LANCIA8412001" localSheetId="12">'[7]PO 2002 Dettaglio 843'!#REF!</definedName>
    <definedName name="LANCIA8412001" localSheetId="11">'[7]PO 2002 Dettaglio 843'!#REF!</definedName>
    <definedName name="LANCIA8412001" localSheetId="14">'[7]PO 2002 Dettaglio 843'!#REF!</definedName>
    <definedName name="LANCIA8412001">'[7]PO 2002 Dettaglio 843'!#REF!</definedName>
    <definedName name="LANCIA8413" localSheetId="7">'[7]PO 2002 Dettaglio 843'!#REF!</definedName>
    <definedName name="LANCIA8413" localSheetId="8">'[7]PO 2002 Dettaglio 843'!#REF!</definedName>
    <definedName name="LANCIA8413" localSheetId="9">'[7]PO 2002 Dettaglio 843'!#REF!</definedName>
    <definedName name="LANCIA8413" localSheetId="10">'[7]PO 2002 Dettaglio 843'!#REF!</definedName>
    <definedName name="LANCIA8413" localSheetId="36">'[7]PO 2002 Dettaglio 843'!#REF!</definedName>
    <definedName name="LANCIA8413" localSheetId="4">'[7]PO 2002 Dettaglio 843'!#REF!</definedName>
    <definedName name="LANCIA8413" localSheetId="5">'[7]PO 2002 Dettaglio 843'!#REF!</definedName>
    <definedName name="LANCIA8413" localSheetId="6">'[7]PO 2002 Dettaglio 843'!#REF!</definedName>
    <definedName name="LANCIA8413" localSheetId="16">'[7]PO 2002 Dettaglio 843'!#REF!</definedName>
    <definedName name="LANCIA8413" localSheetId="15">'[7]PO 2002 Dettaglio 843'!#REF!</definedName>
    <definedName name="LANCIA8413" localSheetId="25">'[7]PO 2002 Dettaglio 843'!#REF!</definedName>
    <definedName name="LANCIA8413" localSheetId="13">'[7]PO 2002 Dettaglio 843'!#REF!</definedName>
    <definedName name="LANCIA8413" localSheetId="12">'[7]PO 2002 Dettaglio 843'!#REF!</definedName>
    <definedName name="LANCIA8413" localSheetId="11">'[7]PO 2002 Dettaglio 843'!#REF!</definedName>
    <definedName name="LANCIA8413" localSheetId="14">'[7]PO 2002 Dettaglio 843'!#REF!</definedName>
    <definedName name="LANCIA8413">'[7]PO 2002 Dettaglio 843'!#REF!</definedName>
    <definedName name="LANCIAK" localSheetId="7">'[7]PO 2002 Dettaglio 843'!#REF!</definedName>
    <definedName name="LANCIAK" localSheetId="8">'[7]PO 2002 Dettaglio 843'!#REF!</definedName>
    <definedName name="LANCIAK" localSheetId="9">'[7]PO 2002 Dettaglio 843'!#REF!</definedName>
    <definedName name="LANCIAK" localSheetId="10">'[7]PO 2002 Dettaglio 843'!#REF!</definedName>
    <definedName name="LANCIAK" localSheetId="36">'[7]PO 2002 Dettaglio 843'!#REF!</definedName>
    <definedName name="LANCIAK" localSheetId="4">'[7]PO 2002 Dettaglio 843'!#REF!</definedName>
    <definedName name="LANCIAK" localSheetId="5">'[7]PO 2002 Dettaglio 843'!#REF!</definedName>
    <definedName name="LANCIAK" localSheetId="6">'[7]PO 2002 Dettaglio 843'!#REF!</definedName>
    <definedName name="LANCIAK" localSheetId="16">'[7]PO 2002 Dettaglio 843'!#REF!</definedName>
    <definedName name="LANCIAK" localSheetId="15">'[7]PO 2002 Dettaglio 843'!#REF!</definedName>
    <definedName name="LANCIAK" localSheetId="25">'[7]PO 2002 Dettaglio 843'!#REF!</definedName>
    <definedName name="LANCIAK" localSheetId="13">'[7]PO 2002 Dettaglio 843'!#REF!</definedName>
    <definedName name="LANCIAK" localSheetId="12">'[7]PO 2002 Dettaglio 843'!#REF!</definedName>
    <definedName name="LANCIAK" localSheetId="11">'[7]PO 2002 Dettaglio 843'!#REF!</definedName>
    <definedName name="LANCIAK" localSheetId="14">'[7]PO 2002 Dettaglio 843'!#REF!</definedName>
    <definedName name="LANCIAK">'[7]PO 2002 Dettaglio 843'!#REF!</definedName>
    <definedName name="LANCIAK2001" localSheetId="7">'[7]PO 2002 Dettaglio 843'!#REF!</definedName>
    <definedName name="LANCIAK2001" localSheetId="8">'[7]PO 2002 Dettaglio 843'!#REF!</definedName>
    <definedName name="LANCIAK2001" localSheetId="9">'[7]PO 2002 Dettaglio 843'!#REF!</definedName>
    <definedName name="LANCIAK2001" localSheetId="10">'[7]PO 2002 Dettaglio 843'!#REF!</definedName>
    <definedName name="LANCIAK2001" localSheetId="36">'[7]PO 2002 Dettaglio 843'!#REF!</definedName>
    <definedName name="LANCIAK2001" localSheetId="4">'[7]PO 2002 Dettaglio 843'!#REF!</definedName>
    <definedName name="LANCIAK2001" localSheetId="5">'[7]PO 2002 Dettaglio 843'!#REF!</definedName>
    <definedName name="LANCIAK2001" localSheetId="6">'[7]PO 2002 Dettaglio 843'!#REF!</definedName>
    <definedName name="LANCIAK2001" localSheetId="16">'[7]PO 2002 Dettaglio 843'!#REF!</definedName>
    <definedName name="LANCIAK2001" localSheetId="15">'[7]PO 2002 Dettaglio 843'!#REF!</definedName>
    <definedName name="LANCIAK2001" localSheetId="25">'[7]PO 2002 Dettaglio 843'!#REF!</definedName>
    <definedName name="LANCIAK2001" localSheetId="13">'[7]PO 2002 Dettaglio 843'!#REF!</definedName>
    <definedName name="LANCIAK2001" localSheetId="12">'[7]PO 2002 Dettaglio 843'!#REF!</definedName>
    <definedName name="LANCIAK2001" localSheetId="11">'[7]PO 2002 Dettaglio 843'!#REF!</definedName>
    <definedName name="LANCIAK2001" localSheetId="14">'[7]PO 2002 Dettaglio 843'!#REF!</definedName>
    <definedName name="LANCIAK2001">'[7]PO 2002 Dettaglio 843'!#REF!</definedName>
    <definedName name="LANCIAK3" localSheetId="7">#REF!</definedName>
    <definedName name="LANCIAK3" localSheetId="8">#REF!</definedName>
    <definedName name="LANCIAK3" localSheetId="9">#REF!</definedName>
    <definedName name="LANCIAK3" localSheetId="10">#REF!</definedName>
    <definedName name="LANCIAK3" localSheetId="36">#REF!</definedName>
    <definedName name="LANCIAK3" localSheetId="4">#REF!</definedName>
    <definedName name="LANCIAK3" localSheetId="5">#REF!</definedName>
    <definedName name="LANCIAK3" localSheetId="6">#REF!</definedName>
    <definedName name="LANCIAK3" localSheetId="16">#REF!</definedName>
    <definedName name="LANCIAK3" localSheetId="15">#REF!</definedName>
    <definedName name="LANCIAK3" localSheetId="25">#REF!</definedName>
    <definedName name="LANCIAK3" localSheetId="13">#REF!</definedName>
    <definedName name="LANCIAK3" localSheetId="12">#REF!</definedName>
    <definedName name="LANCIAK3" localSheetId="11">#REF!</definedName>
    <definedName name="LANCIAK3" localSheetId="14">#REF!</definedName>
    <definedName name="LANCIAK3">#REF!</definedName>
    <definedName name="LD" localSheetId="7">#REF!</definedName>
    <definedName name="LD" localSheetId="8">#REF!</definedName>
    <definedName name="LD" localSheetId="9">#REF!</definedName>
    <definedName name="LD" localSheetId="10">#REF!</definedName>
    <definedName name="LD" localSheetId="36">#REF!</definedName>
    <definedName name="LD" localSheetId="4">#REF!</definedName>
    <definedName name="LD" localSheetId="5">#REF!</definedName>
    <definedName name="LD" localSheetId="6">#REF!</definedName>
    <definedName name="LD" localSheetId="16">#REF!</definedName>
    <definedName name="LD" localSheetId="15">#REF!</definedName>
    <definedName name="LD" localSheetId="25">#REF!</definedName>
    <definedName name="LD" localSheetId="13">#REF!</definedName>
    <definedName name="LD" localSheetId="12">#REF!</definedName>
    <definedName name="LD" localSheetId="11">#REF!</definedName>
    <definedName name="LD" localSheetId="14">#REF!</definedName>
    <definedName name="LD">#REF!</definedName>
    <definedName name="LDETABDG" localSheetId="7">#REF!</definedName>
    <definedName name="LDETABDG" localSheetId="8">#REF!</definedName>
    <definedName name="LDETABDG" localSheetId="9">#REF!</definedName>
    <definedName name="LDETABDG" localSheetId="10">#REF!</definedName>
    <definedName name="LDETABDG" localSheetId="36">#REF!</definedName>
    <definedName name="LDETABDG" localSheetId="4">#REF!</definedName>
    <definedName name="LDETABDG" localSheetId="5">#REF!</definedName>
    <definedName name="LDETABDG" localSheetId="6">#REF!</definedName>
    <definedName name="LDETABDG" localSheetId="16">#REF!</definedName>
    <definedName name="LDETABDG" localSheetId="15">#REF!</definedName>
    <definedName name="LDETABDG" localSheetId="25">#REF!</definedName>
    <definedName name="LDETABDG" localSheetId="13">#REF!</definedName>
    <definedName name="LDETABDG" localSheetId="12">#REF!</definedName>
    <definedName name="LDETABDG" localSheetId="11">#REF!</definedName>
    <definedName name="LDETABDG" localSheetId="14">#REF!</definedName>
    <definedName name="LDETABDG">#REF!</definedName>
    <definedName name="LI">[6]PANDA!$B$2</definedName>
    <definedName name="LIDIA" localSheetId="36" hidden="1">{"'OBT_6M_30_6'!$S$1:$AE$53"}</definedName>
    <definedName name="LIDIA" localSheetId="4" hidden="1">{"'OBT_6M_30_6'!$S$1:$AE$53"}</definedName>
    <definedName name="LIDIA" localSheetId="6" hidden="1">{"'OBT_6M_30_6'!$S$1:$AE$53"}</definedName>
    <definedName name="LIDIA" localSheetId="16" hidden="1">{"'OBT_6M_30_6'!$S$1:$AE$53"}</definedName>
    <definedName name="LIDIA" localSheetId="15" hidden="1">{"'OBT_6M_30_6'!$S$1:$AE$53"}</definedName>
    <definedName name="LIDIA" localSheetId="13" hidden="1">{"'OBT_6M_30_6'!$S$1:$AE$53"}</definedName>
    <definedName name="LIDIA" localSheetId="12" hidden="1">{"'OBT_6M_30_6'!$S$1:$AE$53"}</definedName>
    <definedName name="LIDIA" localSheetId="11" hidden="1">{"'OBT_6M_30_6'!$S$1:$AE$53"}</definedName>
    <definedName name="LIDIA" localSheetId="14" hidden="1">{"'OBT_6M_30_6'!$S$1:$AE$53"}</definedName>
    <definedName name="LIDIA" hidden="1">{"'OBT_6M_30_6'!$S$1:$AE$53"}</definedName>
    <definedName name="LIDIA2" localSheetId="36" hidden="1">{"'OBT_6M_30_6'!$S$1:$AE$53"}</definedName>
    <definedName name="LIDIA2" localSheetId="4" hidden="1">{"'OBT_6M_30_6'!$S$1:$AE$53"}</definedName>
    <definedName name="LIDIA2" localSheetId="6" hidden="1">{"'OBT_6M_30_6'!$S$1:$AE$53"}</definedName>
    <definedName name="LIDIA2" localSheetId="16" hidden="1">{"'OBT_6M_30_6'!$S$1:$AE$53"}</definedName>
    <definedName name="LIDIA2" localSheetId="15" hidden="1">{"'OBT_6M_30_6'!$S$1:$AE$53"}</definedName>
    <definedName name="LIDIA2" localSheetId="13" hidden="1">{"'OBT_6M_30_6'!$S$1:$AE$53"}</definedName>
    <definedName name="LIDIA2" localSheetId="12" hidden="1">{"'OBT_6M_30_6'!$S$1:$AE$53"}</definedName>
    <definedName name="LIDIA2" localSheetId="11" hidden="1">{"'OBT_6M_30_6'!$S$1:$AE$53"}</definedName>
    <definedName name="LIDIA2" localSheetId="14" hidden="1">{"'OBT_6M_30_6'!$S$1:$AE$53"}</definedName>
    <definedName name="LIDIA2" hidden="1">{"'OBT_6M_30_6'!$S$1:$AE$53"}</definedName>
    <definedName name="LIDIA3" localSheetId="36" hidden="1">{"'OBT_6M_30_6'!$S$1:$AE$53"}</definedName>
    <definedName name="LIDIA3" localSheetId="4" hidden="1">{"'OBT_6M_30_6'!$S$1:$AE$53"}</definedName>
    <definedName name="LIDIA3" localSheetId="6" hidden="1">{"'OBT_6M_30_6'!$S$1:$AE$53"}</definedName>
    <definedName name="LIDIA3" localSheetId="16" hidden="1">{"'OBT_6M_30_6'!$S$1:$AE$53"}</definedName>
    <definedName name="LIDIA3" localSheetId="15" hidden="1">{"'OBT_6M_30_6'!$S$1:$AE$53"}</definedName>
    <definedName name="LIDIA3" localSheetId="13" hidden="1">{"'OBT_6M_30_6'!$S$1:$AE$53"}</definedName>
    <definedName name="LIDIA3" localSheetId="12" hidden="1">{"'OBT_6M_30_6'!$S$1:$AE$53"}</definedName>
    <definedName name="LIDIA3" localSheetId="11" hidden="1">{"'OBT_6M_30_6'!$S$1:$AE$53"}</definedName>
    <definedName name="LIDIA3" localSheetId="14" hidden="1">{"'OBT_6M_30_6'!$S$1:$AE$53"}</definedName>
    <definedName name="LIDIA3" hidden="1">{"'OBT_6M_30_6'!$S$1:$AE$53"}</definedName>
    <definedName name="LIDIA4" localSheetId="36" hidden="1">{"'OBT_6M_30_6'!$S$1:$AE$53"}</definedName>
    <definedName name="LIDIA4" localSheetId="4" hidden="1">{"'OBT_6M_30_6'!$S$1:$AE$53"}</definedName>
    <definedName name="LIDIA4" localSheetId="6" hidden="1">{"'OBT_6M_30_6'!$S$1:$AE$53"}</definedName>
    <definedName name="LIDIA4" localSheetId="16" hidden="1">{"'OBT_6M_30_6'!$S$1:$AE$53"}</definedName>
    <definedName name="LIDIA4" localSheetId="15" hidden="1">{"'OBT_6M_30_6'!$S$1:$AE$53"}</definedName>
    <definedName name="LIDIA4" localSheetId="13" hidden="1">{"'OBT_6M_30_6'!$S$1:$AE$53"}</definedName>
    <definedName name="LIDIA4" localSheetId="12" hidden="1">{"'OBT_6M_30_6'!$S$1:$AE$53"}</definedName>
    <definedName name="LIDIA4" localSheetId="11" hidden="1">{"'OBT_6M_30_6'!$S$1:$AE$53"}</definedName>
    <definedName name="LIDIA4" localSheetId="14" hidden="1">{"'OBT_6M_30_6'!$S$1:$AE$53"}</definedName>
    <definedName name="LIDIA4" hidden="1">{"'OBT_6M_30_6'!$S$1:$AE$53"}</definedName>
    <definedName name="lili" localSheetId="7">[0]!SpreadCode.Button11_Click</definedName>
    <definedName name="lili" localSheetId="8">[0]!SpreadCode.Button11_Click</definedName>
    <definedName name="lili" localSheetId="9">[0]!SpreadCode.Button11_Click</definedName>
    <definedName name="lili" localSheetId="10">[0]!SpreadCode.Button11_Click</definedName>
    <definedName name="lili" localSheetId="36">[0]!SpreadCode.Button11_Click</definedName>
    <definedName name="lili" localSheetId="4">[0]!SpreadCode.Button11_Click</definedName>
    <definedName name="lili" localSheetId="5">[0]!SpreadCode.Button11_Click</definedName>
    <definedName name="lili" localSheetId="6">[0]!SpreadCode.Button11_Click</definedName>
    <definedName name="lili" localSheetId="16">[0]!SpreadCode.Button11_Click</definedName>
    <definedName name="lili" localSheetId="15">[0]!SpreadCode.Button11_Click</definedName>
    <definedName name="lili" localSheetId="25">[0]!SpreadCode.Button11_Click</definedName>
    <definedName name="lili" localSheetId="13">[0]!SpreadCode.Button11_Click</definedName>
    <definedName name="lili" localSheetId="12">[0]!SpreadCode.Button11_Click</definedName>
    <definedName name="lili" localSheetId="11">[0]!SpreadCode.Button11_Click</definedName>
    <definedName name="lili" localSheetId="14">[0]!SpreadCode.Button11_Click</definedName>
    <definedName name="lili">[0]!SpreadCode.Button11_Click</definedName>
    <definedName name="limcount" hidden="1">1</definedName>
    <definedName name="LIREECON" localSheetId="7">#REF!</definedName>
    <definedName name="LIREECON" localSheetId="8">#REF!</definedName>
    <definedName name="LIREECON" localSheetId="9">#REF!</definedName>
    <definedName name="LIREECON" localSheetId="10">#REF!</definedName>
    <definedName name="LIREECON" localSheetId="36">#REF!</definedName>
    <definedName name="LIREECON" localSheetId="4">#REF!</definedName>
    <definedName name="LIREECON" localSheetId="5">#REF!</definedName>
    <definedName name="LIREECON" localSheetId="6">#REF!</definedName>
    <definedName name="LIREECON" localSheetId="16">#REF!</definedName>
    <definedName name="LIREECON" localSheetId="15">#REF!</definedName>
    <definedName name="LIREECON" localSheetId="25">#REF!</definedName>
    <definedName name="LIREECON" localSheetId="13">#REF!</definedName>
    <definedName name="LIREECON" localSheetId="12">#REF!</definedName>
    <definedName name="LIREECON" localSheetId="11">#REF!</definedName>
    <definedName name="LIREECON" localSheetId="14">#REF!</definedName>
    <definedName name="LIREECON">#REF!</definedName>
    <definedName name="LIREQ2" localSheetId="7">#REF!</definedName>
    <definedName name="LIREQ2" localSheetId="8">#REF!</definedName>
    <definedName name="LIREQ2" localSheetId="9">#REF!</definedName>
    <definedName name="LIREQ2" localSheetId="10">#REF!</definedName>
    <definedName name="LIREQ2" localSheetId="36">#REF!</definedName>
    <definedName name="LIREQ2" localSheetId="4">#REF!</definedName>
    <definedName name="LIREQ2" localSheetId="5">#REF!</definedName>
    <definedName name="LIREQ2" localSheetId="6">#REF!</definedName>
    <definedName name="LIREQ2" localSheetId="16">#REF!</definedName>
    <definedName name="LIREQ2" localSheetId="15">#REF!</definedName>
    <definedName name="LIREQ2" localSheetId="25">#REF!</definedName>
    <definedName name="LIREQ2" localSheetId="13">#REF!</definedName>
    <definedName name="LIREQ2" localSheetId="12">#REF!</definedName>
    <definedName name="LIREQ2" localSheetId="11">#REF!</definedName>
    <definedName name="LIREQ2" localSheetId="14">#REF!</definedName>
    <definedName name="LIREQ2">#REF!</definedName>
    <definedName name="LIRESTRA" localSheetId="7">#REF!</definedName>
    <definedName name="LIRESTRA" localSheetId="8">#REF!</definedName>
    <definedName name="LIRESTRA" localSheetId="9">#REF!</definedName>
    <definedName name="LIRESTRA" localSheetId="10">#REF!</definedName>
    <definedName name="LIRESTRA" localSheetId="36">#REF!</definedName>
    <definedName name="LIRESTRA" localSheetId="4">#REF!</definedName>
    <definedName name="LIRESTRA" localSheetId="5">#REF!</definedName>
    <definedName name="LIRESTRA" localSheetId="6">#REF!</definedName>
    <definedName name="LIRESTRA" localSheetId="16">#REF!</definedName>
    <definedName name="LIRESTRA" localSheetId="15">#REF!</definedName>
    <definedName name="LIRESTRA" localSheetId="25">#REF!</definedName>
    <definedName name="LIRESTRA" localSheetId="13">#REF!</definedName>
    <definedName name="LIRESTRA" localSheetId="12">#REF!</definedName>
    <definedName name="LIRESTRA" localSheetId="11">#REF!</definedName>
    <definedName name="LIRESTRA" localSheetId="14">#REF!</definedName>
    <definedName name="LIRESTRA">#REF!</definedName>
    <definedName name="LISTDETA" localSheetId="7">#REF!</definedName>
    <definedName name="LISTDETA" localSheetId="8">#REF!</definedName>
    <definedName name="LISTDETA" localSheetId="9">#REF!</definedName>
    <definedName name="LISTDETA" localSheetId="10">#REF!</definedName>
    <definedName name="LISTDETA" localSheetId="36">#REF!</definedName>
    <definedName name="LISTDETA" localSheetId="4">#REF!</definedName>
    <definedName name="LISTDETA" localSheetId="5">#REF!</definedName>
    <definedName name="LISTDETA" localSheetId="6">#REF!</definedName>
    <definedName name="LISTDETA" localSheetId="16">#REF!</definedName>
    <definedName name="LISTDETA" localSheetId="15">#REF!</definedName>
    <definedName name="LISTDETA" localSheetId="25">#REF!</definedName>
    <definedName name="LISTDETA" localSheetId="13">#REF!</definedName>
    <definedName name="LISTDETA" localSheetId="12">#REF!</definedName>
    <definedName name="LISTDETA" localSheetId="11">#REF!</definedName>
    <definedName name="LISTDETA" localSheetId="14">#REF!</definedName>
    <definedName name="LISTDETA">#REF!</definedName>
    <definedName name="LISTTAX" localSheetId="7">#REF!</definedName>
    <definedName name="LISTTAX" localSheetId="8">#REF!</definedName>
    <definedName name="LISTTAX" localSheetId="9">#REF!</definedName>
    <definedName name="LISTTAX" localSheetId="10">#REF!</definedName>
    <definedName name="LISTTAX" localSheetId="36">#REF!</definedName>
    <definedName name="LISTTAX" localSheetId="4">#REF!</definedName>
    <definedName name="LISTTAX" localSheetId="5">#REF!</definedName>
    <definedName name="LISTTAX" localSheetId="6">#REF!</definedName>
    <definedName name="LISTTAX" localSheetId="16">#REF!</definedName>
    <definedName name="LISTTAX" localSheetId="15">#REF!</definedName>
    <definedName name="LISTTAX" localSheetId="25">#REF!</definedName>
    <definedName name="LISTTAX" localSheetId="13">#REF!</definedName>
    <definedName name="LISTTAX" localSheetId="12">#REF!</definedName>
    <definedName name="LISTTAX" localSheetId="11">#REF!</definedName>
    <definedName name="LISTTAX" localSheetId="14">#REF!</definedName>
    <definedName name="LISTTAX">#REF!</definedName>
    <definedName name="LLL">[6]P.TO!$B$46</definedName>
    <definedName name="llll" localSheetId="7">#REF!</definedName>
    <definedName name="llll" localSheetId="8">#REF!</definedName>
    <definedName name="llll" localSheetId="9">#REF!</definedName>
    <definedName name="llll" localSheetId="10">#REF!</definedName>
    <definedName name="llll" localSheetId="36">#REF!</definedName>
    <definedName name="llll" localSheetId="4">#REF!</definedName>
    <definedName name="llll" localSheetId="5">#REF!</definedName>
    <definedName name="llll" localSheetId="6">#REF!</definedName>
    <definedName name="llll" localSheetId="16">#REF!</definedName>
    <definedName name="llll" localSheetId="15">#REF!</definedName>
    <definedName name="llll" localSheetId="25">#REF!</definedName>
    <definedName name="llll" localSheetId="13">#REF!</definedName>
    <definedName name="llll" localSheetId="12">#REF!</definedName>
    <definedName name="llll" localSheetId="11">#REF!</definedName>
    <definedName name="llll" localSheetId="14">#REF!</definedName>
    <definedName name="llll">#REF!</definedName>
    <definedName name="loi" localSheetId="7">'DOBLO CARGO L1'!As</definedName>
    <definedName name="loi" localSheetId="8">'DOBLO CARGO L2 (MAXI)'!As</definedName>
    <definedName name="loi" localSheetId="9">'DOBLO CARGO L2H2 (XL)'!As</definedName>
    <definedName name="loi" localSheetId="10">'DOBLO WORK UP'!As</definedName>
    <definedName name="loi" localSheetId="36">'DUCATO MINIBUS'!As</definedName>
    <definedName name="loi" localSheetId="4">'FIAT PANDA VAN'!As</definedName>
    <definedName name="loi" localSheetId="5">FIORINO!As</definedName>
    <definedName name="loi" localSheetId="6">'FIORINO_E6 ΣΥΜΒ_ΑΣΥΜΒ ΚΩΔ. '!As</definedName>
    <definedName name="loi" localSheetId="16">'FULLBACK DOUBLE CAB'!As</definedName>
    <definedName name="loi" localSheetId="15">'FULLBACK EXTENDED CAB'!As</definedName>
    <definedName name="loi" localSheetId="25">FURGONE_35_4035mm_XL!As</definedName>
    <definedName name="loi" localSheetId="13">'TALENTO COMBI'!As</definedName>
    <definedName name="loi" localSheetId="12">'TALENTO VAN'!As</definedName>
    <definedName name="loi" localSheetId="11">'ΣΥΜΒΑΤΟΙΑΣΥΜΒΑΤΟΙ DOBLO Ε6'!As</definedName>
    <definedName name="loi" localSheetId="14">'ΣΥΜΒΑΤΟΙΑΣΥΜΒΑΤΟΙ TALENTO Ε6'!As</definedName>
    <definedName name="loi">[0]!As</definedName>
    <definedName name="LUCA">'[31]Vers_TOP(16)'!$A$1:$R$139</definedName>
    <definedName name="LUG" localSheetId="7">#REF!</definedName>
    <definedName name="LUG" localSheetId="8">#REF!</definedName>
    <definedName name="LUG" localSheetId="9">#REF!</definedName>
    <definedName name="LUG" localSheetId="10">#REF!</definedName>
    <definedName name="LUG" localSheetId="36">#REF!</definedName>
    <definedName name="LUG" localSheetId="4">#REF!</definedName>
    <definedName name="LUG" localSheetId="5">#REF!</definedName>
    <definedName name="LUG" localSheetId="6">#REF!</definedName>
    <definedName name="LUG" localSheetId="16">#REF!</definedName>
    <definedName name="LUG" localSheetId="15">#REF!</definedName>
    <definedName name="LUG" localSheetId="25">#REF!</definedName>
    <definedName name="LUG" localSheetId="13">#REF!</definedName>
    <definedName name="LUG" localSheetId="12">#REF!</definedName>
    <definedName name="LUG" localSheetId="11">#REF!</definedName>
    <definedName name="LUG" localSheetId="14">#REF!</definedName>
    <definedName name="LUG">#REF!</definedName>
    <definedName name="Ly" localSheetId="36">'DUCATO MINIBUS'!Ly</definedName>
    <definedName name="Ly" localSheetId="4">'FIAT PANDA VAN'!Ly</definedName>
    <definedName name="Ly" localSheetId="6">'FIORINO_E6 ΣΥΜΒ_ΑΣΥΜΒ ΚΩΔ. '!Ly</definedName>
    <definedName name="Ly" localSheetId="16">'FULLBACK DOUBLE CAB'!Ly</definedName>
    <definedName name="Ly" localSheetId="15">'FULLBACK EXTENDED CAB'!Ly</definedName>
    <definedName name="Ly" localSheetId="13">'TALENTO COMBI'!Ly</definedName>
    <definedName name="Ly" localSheetId="12">'TALENTO VAN'!Ly</definedName>
    <definedName name="Ly" localSheetId="11">'ΣΥΜΒΑΤΟΙΑΣΥΜΒΑΤΟΙ DOBLO Ε6'!Ly</definedName>
    <definedName name="Ly" localSheetId="14">'ΣΥΜΒΑΤΟΙΑΣΥΜΒΑΤΟΙ TALENTO Ε6'!Ly</definedName>
    <definedName name="Ly">[0]!Ly</definedName>
    <definedName name="LYBRA" localSheetId="7">'[7]PO 2002 Dettaglio 843'!#REF!</definedName>
    <definedName name="LYBRA" localSheetId="8">'[7]PO 2002 Dettaglio 843'!#REF!</definedName>
    <definedName name="LYBRA" localSheetId="9">'[7]PO 2002 Dettaglio 843'!#REF!</definedName>
    <definedName name="LYBRA" localSheetId="10">'[7]PO 2002 Dettaglio 843'!#REF!</definedName>
    <definedName name="LYBRA" localSheetId="36">'[7]PO 2002 Dettaglio 843'!#REF!</definedName>
    <definedName name="LYBRA" localSheetId="4">'[7]PO 2002 Dettaglio 843'!#REF!</definedName>
    <definedName name="LYBRA" localSheetId="5">'[7]PO 2002 Dettaglio 843'!#REF!</definedName>
    <definedName name="LYBRA" localSheetId="6">'[7]PO 2002 Dettaglio 843'!#REF!</definedName>
    <definedName name="LYBRA" localSheetId="16">'[7]PO 2002 Dettaglio 843'!#REF!</definedName>
    <definedName name="LYBRA" localSheetId="15">'[7]PO 2002 Dettaglio 843'!#REF!</definedName>
    <definedName name="LYBRA" localSheetId="25">'[7]PO 2002 Dettaglio 843'!#REF!</definedName>
    <definedName name="LYBRA" localSheetId="13">'[7]PO 2002 Dettaglio 843'!#REF!</definedName>
    <definedName name="LYBRA" localSheetId="12">'[7]PO 2002 Dettaglio 843'!#REF!</definedName>
    <definedName name="LYBRA" localSheetId="11">'[7]PO 2002 Dettaglio 843'!#REF!</definedName>
    <definedName name="LYBRA" localSheetId="14">'[7]PO 2002 Dettaglio 843'!#REF!</definedName>
    <definedName name="LYBRA">'[7]PO 2002 Dettaglio 843'!#REF!</definedName>
    <definedName name="LYBRA2001" localSheetId="7">'[7]PO 2002 Dettaglio 843'!#REF!</definedName>
    <definedName name="LYBRA2001" localSheetId="8">'[7]PO 2002 Dettaglio 843'!#REF!</definedName>
    <definedName name="LYBRA2001" localSheetId="9">'[7]PO 2002 Dettaglio 843'!#REF!</definedName>
    <definedName name="LYBRA2001" localSheetId="10">'[7]PO 2002 Dettaglio 843'!#REF!</definedName>
    <definedName name="LYBRA2001" localSheetId="36">'[7]PO 2002 Dettaglio 843'!#REF!</definedName>
    <definedName name="LYBRA2001" localSheetId="4">'[7]PO 2002 Dettaglio 843'!#REF!</definedName>
    <definedName name="LYBRA2001" localSheetId="5">'[7]PO 2002 Dettaglio 843'!#REF!</definedName>
    <definedName name="LYBRA2001" localSheetId="6">'[7]PO 2002 Dettaglio 843'!#REF!</definedName>
    <definedName name="LYBRA2001" localSheetId="16">'[7]PO 2002 Dettaglio 843'!#REF!</definedName>
    <definedName name="LYBRA2001" localSheetId="15">'[7]PO 2002 Dettaglio 843'!#REF!</definedName>
    <definedName name="LYBRA2001" localSheetId="25">'[7]PO 2002 Dettaglio 843'!#REF!</definedName>
    <definedName name="LYBRA2001" localSheetId="13">'[7]PO 2002 Dettaglio 843'!#REF!</definedName>
    <definedName name="LYBRA2001" localSheetId="12">'[7]PO 2002 Dettaglio 843'!#REF!</definedName>
    <definedName name="LYBRA2001" localSheetId="11">'[7]PO 2002 Dettaglio 843'!#REF!</definedName>
    <definedName name="LYBRA2001" localSheetId="14">'[7]PO 2002 Dettaglio 843'!#REF!</definedName>
    <definedName name="LYBRA2001">'[7]PO 2002 Dettaglio 843'!#REF!</definedName>
    <definedName name="LYBRA3" localSheetId="7">'[7]PO 2002 Dettaglio 843'!#REF!</definedName>
    <definedName name="LYBRA3" localSheetId="8">'[7]PO 2002 Dettaglio 843'!#REF!</definedName>
    <definedName name="LYBRA3" localSheetId="9">'[7]PO 2002 Dettaglio 843'!#REF!</definedName>
    <definedName name="LYBRA3" localSheetId="10">'[7]PO 2002 Dettaglio 843'!#REF!</definedName>
    <definedName name="LYBRA3" localSheetId="36">'[7]PO 2002 Dettaglio 843'!#REF!</definedName>
    <definedName name="LYBRA3" localSheetId="4">'[7]PO 2002 Dettaglio 843'!#REF!</definedName>
    <definedName name="LYBRA3" localSheetId="5">'[7]PO 2002 Dettaglio 843'!#REF!</definedName>
    <definedName name="LYBRA3" localSheetId="6">'[7]PO 2002 Dettaglio 843'!#REF!</definedName>
    <definedName name="LYBRA3" localSheetId="16">'[7]PO 2002 Dettaglio 843'!#REF!</definedName>
    <definedName name="LYBRA3" localSheetId="15">'[7]PO 2002 Dettaglio 843'!#REF!</definedName>
    <definedName name="LYBRA3" localSheetId="25">'[7]PO 2002 Dettaglio 843'!#REF!</definedName>
    <definedName name="LYBRA3" localSheetId="13">'[7]PO 2002 Dettaglio 843'!#REF!</definedName>
    <definedName name="LYBRA3" localSheetId="12">'[7]PO 2002 Dettaglio 843'!#REF!</definedName>
    <definedName name="LYBRA3" localSheetId="11">'[7]PO 2002 Dettaglio 843'!#REF!</definedName>
    <definedName name="LYBRA3" localSheetId="14">'[7]PO 2002 Dettaglio 843'!#REF!</definedName>
    <definedName name="LYBRA3">'[7]PO 2002 Dettaglio 843'!#REF!</definedName>
    <definedName name="M" localSheetId="7">#REF!</definedName>
    <definedName name="M" localSheetId="8">#REF!</definedName>
    <definedName name="M" localSheetId="9">#REF!</definedName>
    <definedName name="M" localSheetId="10">#REF!</definedName>
    <definedName name="M" localSheetId="36">#REF!</definedName>
    <definedName name="M" localSheetId="4">#REF!</definedName>
    <definedName name="M" localSheetId="5">#REF!</definedName>
    <definedName name="M" localSheetId="6">#REF!</definedName>
    <definedName name="M" localSheetId="16">#REF!</definedName>
    <definedName name="M" localSheetId="15">#REF!</definedName>
    <definedName name="M" localSheetId="25">#REF!</definedName>
    <definedName name="M" localSheetId="13">#REF!</definedName>
    <definedName name="M" localSheetId="12">#REF!</definedName>
    <definedName name="M" localSheetId="11">#REF!</definedName>
    <definedName name="M" localSheetId="14">#REF!</definedName>
    <definedName name="M">#REF!</definedName>
    <definedName name="MACRO" localSheetId="7">#REF!</definedName>
    <definedName name="MACRO" localSheetId="8">#REF!</definedName>
    <definedName name="MACRO" localSheetId="9">#REF!</definedName>
    <definedName name="MACRO" localSheetId="10">#REF!</definedName>
    <definedName name="MACRO" localSheetId="36">#REF!</definedName>
    <definedName name="MACRO" localSheetId="4">#REF!</definedName>
    <definedName name="MACRO" localSheetId="5">#REF!</definedName>
    <definedName name="MACRO" localSheetId="6">#REF!</definedName>
    <definedName name="MACRO" localSheetId="16">#REF!</definedName>
    <definedName name="MACRO" localSheetId="15">#REF!</definedName>
    <definedName name="MACRO" localSheetId="25">#REF!</definedName>
    <definedName name="MACRO" localSheetId="13">#REF!</definedName>
    <definedName name="MACRO" localSheetId="12">#REF!</definedName>
    <definedName name="MACRO" localSheetId="11">#REF!</definedName>
    <definedName name="MACRO" localSheetId="14">#REF!</definedName>
    <definedName name="MACRO">#REF!</definedName>
    <definedName name="Macro1" localSheetId="36">'DUCATO MINIBUS'!Macro1</definedName>
    <definedName name="Macro1" localSheetId="4">'FIAT PANDA VAN'!Macro1</definedName>
    <definedName name="Macro1" localSheetId="6">'FIORINO_E6 ΣΥΜΒ_ΑΣΥΜΒ ΚΩΔ. '!Macro1</definedName>
    <definedName name="Macro1" localSheetId="16">'FULLBACK DOUBLE CAB'!Macro1</definedName>
    <definedName name="Macro1" localSheetId="15">'FULLBACK EXTENDED CAB'!Macro1</definedName>
    <definedName name="Macro1" localSheetId="13">'TALENTO COMBI'!Macro1</definedName>
    <definedName name="Macro1" localSheetId="12">'TALENTO VAN'!Macro1</definedName>
    <definedName name="Macro1" localSheetId="11">'ΣΥΜΒΑΤΟΙΑΣΥΜΒΑΤΟΙ DOBLO Ε6'!Macro1</definedName>
    <definedName name="Macro1" localSheetId="14">'ΣΥΜΒΑΤΟΙΑΣΥΜΒΑΤΟΙ TALENTO Ε6'!Macro1</definedName>
    <definedName name="Macro1">[0]!Macro1</definedName>
    <definedName name="Macro1.Macro1" localSheetId="36">'DUCATO MINIBUS'!Macro1.Macro1</definedName>
    <definedName name="Macro1.Macro1" localSheetId="4">'FIAT PANDA VAN'!Macro1.Macro1</definedName>
    <definedName name="Macro1.Macro1" localSheetId="6">'FIORINO_E6 ΣΥΜΒ_ΑΣΥΜΒ ΚΩΔ. '!Macro1.Macro1</definedName>
    <definedName name="Macro1.Macro1" localSheetId="16">'FULLBACK DOUBLE CAB'!Macro1.Macro1</definedName>
    <definedName name="Macro1.Macro1" localSheetId="15">'FULLBACK EXTENDED CAB'!Macro1.Macro1</definedName>
    <definedName name="Macro1.Macro1" localSheetId="13">'TALENTO COMBI'!Macro1.Macro1</definedName>
    <definedName name="Macro1.Macro1" localSheetId="12">'TALENTO VAN'!Macro1.Macro1</definedName>
    <definedName name="Macro1.Macro1" localSheetId="11">'ΣΥΜΒΑΤΟΙΑΣΥΜΒΑΤΟΙ DOBLO Ε6'!Macro1.Macro1</definedName>
    <definedName name="Macro1.Macro1" localSheetId="14">'ΣΥΜΒΑΤΟΙΑΣΥΜΒΑΤΟΙ TALENTO Ε6'!Macro1.Macro1</definedName>
    <definedName name="Macro1.Macro1">[0]!Macro1.Macro1</definedName>
    <definedName name="MACRO10">[40]Macro2!$A$1</definedName>
    <definedName name="Macro2" localSheetId="36">'DUCATO MINIBUS'!Macro2</definedName>
    <definedName name="Macro2" localSheetId="4">'FIAT PANDA VAN'!Macro2</definedName>
    <definedName name="Macro2" localSheetId="6">'FIORINO_E6 ΣΥΜΒ_ΑΣΥΜΒ ΚΩΔ. '!Macro2</definedName>
    <definedName name="Macro2" localSheetId="16">'FULLBACK DOUBLE CAB'!Macro2</definedName>
    <definedName name="Macro2" localSheetId="15">'FULLBACK EXTENDED CAB'!Macro2</definedName>
    <definedName name="Macro2" localSheetId="13">'TALENTO COMBI'!Macro2</definedName>
    <definedName name="Macro2" localSheetId="12">'TALENTO VAN'!Macro2</definedName>
    <definedName name="Macro2" localSheetId="11">'ΣΥΜΒΑΤΟΙΑΣΥΜΒΑΤΟΙ DOBLO Ε6'!Macro2</definedName>
    <definedName name="Macro2" localSheetId="14">'ΣΥΜΒΑΤΟΙΑΣΥΜΒΑΤΟΙ TALENTO Ε6'!Macro2</definedName>
    <definedName name="Macro2">[0]!Macro2</definedName>
    <definedName name="Macro3" localSheetId="7">#REF!</definedName>
    <definedName name="Macro3" localSheetId="8">#REF!</definedName>
    <definedName name="Macro3" localSheetId="9">#REF!</definedName>
    <definedName name="Macro3" localSheetId="10">#REF!</definedName>
    <definedName name="Macro3" localSheetId="36">#REF!</definedName>
    <definedName name="Macro3" localSheetId="4">#REF!</definedName>
    <definedName name="Macro3" localSheetId="5">#REF!</definedName>
    <definedName name="Macro3" localSheetId="6">#REF!</definedName>
    <definedName name="Macro3" localSheetId="16">#REF!</definedName>
    <definedName name="Macro3" localSheetId="15">#REF!</definedName>
    <definedName name="Macro3" localSheetId="25">#REF!</definedName>
    <definedName name="Macro3" localSheetId="13">#REF!</definedName>
    <definedName name="Macro3" localSheetId="12">#REF!</definedName>
    <definedName name="Macro3" localSheetId="11">#REF!</definedName>
    <definedName name="Macro3" localSheetId="14">#REF!</definedName>
    <definedName name="Macro3">#REF!</definedName>
    <definedName name="Macro4" localSheetId="7">#REF!</definedName>
    <definedName name="Macro4" localSheetId="8">#REF!</definedName>
    <definedName name="Macro4" localSheetId="9">#REF!</definedName>
    <definedName name="Macro4" localSheetId="10">#REF!</definedName>
    <definedName name="Macro4" localSheetId="36">#REF!</definedName>
    <definedName name="Macro4" localSheetId="4">#REF!</definedName>
    <definedName name="Macro4" localSheetId="5">#REF!</definedName>
    <definedName name="Macro4" localSheetId="6">#REF!</definedName>
    <definedName name="Macro4" localSheetId="16">#REF!</definedName>
    <definedName name="Macro4" localSheetId="15">#REF!</definedName>
    <definedName name="Macro4" localSheetId="25">#REF!</definedName>
    <definedName name="Macro4" localSheetId="13">#REF!</definedName>
    <definedName name="Macro4" localSheetId="12">#REF!</definedName>
    <definedName name="Macro4" localSheetId="11">#REF!</definedName>
    <definedName name="Macro4" localSheetId="14">#REF!</definedName>
    <definedName name="Macro4">#REF!</definedName>
    <definedName name="Macro6" localSheetId="7">#REF!</definedName>
    <definedName name="Macro6" localSheetId="8">#REF!</definedName>
    <definedName name="Macro6" localSheetId="9">#REF!</definedName>
    <definedName name="Macro6" localSheetId="10">#REF!</definedName>
    <definedName name="Macro6" localSheetId="36">#REF!</definedName>
    <definedName name="Macro6" localSheetId="4">#REF!</definedName>
    <definedName name="Macro6" localSheetId="5">#REF!</definedName>
    <definedName name="Macro6" localSheetId="6">#REF!</definedName>
    <definedName name="Macro6" localSheetId="16">#REF!</definedName>
    <definedName name="Macro6" localSheetId="15">#REF!</definedName>
    <definedName name="Macro6" localSheetId="25">#REF!</definedName>
    <definedName name="Macro6" localSheetId="13">#REF!</definedName>
    <definedName name="Macro6" localSheetId="12">#REF!</definedName>
    <definedName name="Macro6" localSheetId="11">#REF!</definedName>
    <definedName name="Macro6" localSheetId="14">#REF!</definedName>
    <definedName name="Macro6">#REF!</definedName>
    <definedName name="Macro7">[41]Macro2!$A$1</definedName>
    <definedName name="MAG" localSheetId="7">#REF!</definedName>
    <definedName name="MAG" localSheetId="8">#REF!</definedName>
    <definedName name="MAG" localSheetId="9">#REF!</definedName>
    <definedName name="MAG" localSheetId="10">#REF!</definedName>
    <definedName name="MAG" localSheetId="36">#REF!</definedName>
    <definedName name="MAG" localSheetId="4">#REF!</definedName>
    <definedName name="MAG" localSheetId="5">#REF!</definedName>
    <definedName name="MAG" localSheetId="6">#REF!</definedName>
    <definedName name="MAG" localSheetId="16">#REF!</definedName>
    <definedName name="MAG" localSheetId="15">#REF!</definedName>
    <definedName name="MAG" localSheetId="25">#REF!</definedName>
    <definedName name="MAG" localSheetId="13">#REF!</definedName>
    <definedName name="MAG" localSheetId="12">#REF!</definedName>
    <definedName name="MAG" localSheetId="11">#REF!</definedName>
    <definedName name="MAG" localSheetId="14">#REF!</definedName>
    <definedName name="MAG">#REF!</definedName>
    <definedName name="MAJ" localSheetId="7">#REF!</definedName>
    <definedName name="MAJ" localSheetId="8">#REF!</definedName>
    <definedName name="MAJ" localSheetId="9">#REF!</definedName>
    <definedName name="MAJ" localSheetId="10">#REF!</definedName>
    <definedName name="MAJ" localSheetId="36">#REF!</definedName>
    <definedName name="MAJ" localSheetId="4">#REF!</definedName>
    <definedName name="MAJ" localSheetId="5">#REF!</definedName>
    <definedName name="MAJ" localSheetId="6">#REF!</definedName>
    <definedName name="MAJ" localSheetId="16">#REF!</definedName>
    <definedName name="MAJ" localSheetId="15">#REF!</definedName>
    <definedName name="MAJ" localSheetId="25">#REF!</definedName>
    <definedName name="MAJ" localSheetId="13">#REF!</definedName>
    <definedName name="MAJ" localSheetId="12">#REF!</definedName>
    <definedName name="MAJ" localSheetId="11">#REF!</definedName>
    <definedName name="MAJ" localSheetId="14">#REF!</definedName>
    <definedName name="MAJ">#REF!</definedName>
    <definedName name="MAR" localSheetId="7">#REF!</definedName>
    <definedName name="MAR" localSheetId="8">#REF!</definedName>
    <definedName name="MAR" localSheetId="9">#REF!</definedName>
    <definedName name="MAR" localSheetId="10">#REF!</definedName>
    <definedName name="MAR" localSheetId="36">#REF!</definedName>
    <definedName name="MAR" localSheetId="4">#REF!</definedName>
    <definedName name="MAR" localSheetId="5">#REF!</definedName>
    <definedName name="MAR" localSheetId="6">#REF!</definedName>
    <definedName name="MAR" localSheetId="16">#REF!</definedName>
    <definedName name="MAR" localSheetId="15">#REF!</definedName>
    <definedName name="MAR" localSheetId="25">#REF!</definedName>
    <definedName name="MAR" localSheetId="13">#REF!</definedName>
    <definedName name="MAR" localSheetId="12">#REF!</definedName>
    <definedName name="MAR" localSheetId="11">#REF!</definedName>
    <definedName name="MAR" localSheetId="14">#REF!</definedName>
    <definedName name="MAR">#REF!</definedName>
    <definedName name="MARCHE" localSheetId="7">#REF!</definedName>
    <definedName name="MARCHE" localSheetId="8">#REF!</definedName>
    <definedName name="MARCHE" localSheetId="9">#REF!</definedName>
    <definedName name="MARCHE" localSheetId="10">#REF!</definedName>
    <definedName name="MARCHE" localSheetId="36">#REF!</definedName>
    <definedName name="MARCHE" localSheetId="4">#REF!</definedName>
    <definedName name="MARCHE" localSheetId="5">#REF!</definedName>
    <definedName name="MARCHE" localSheetId="6">#REF!</definedName>
    <definedName name="MARCHE" localSheetId="16">#REF!</definedName>
    <definedName name="MARCHE" localSheetId="15">#REF!</definedName>
    <definedName name="MARCHE" localSheetId="25">#REF!</definedName>
    <definedName name="MARCHE" localSheetId="13">#REF!</definedName>
    <definedName name="MARCHE" localSheetId="12">#REF!</definedName>
    <definedName name="MARCHE" localSheetId="11">#REF!</definedName>
    <definedName name="MARCHE" localSheetId="14">#REF!</definedName>
    <definedName name="MARCHE">#REF!</definedName>
    <definedName name="MARCHEFA" localSheetId="7">#REF!</definedName>
    <definedName name="MARCHEFA" localSheetId="8">#REF!</definedName>
    <definedName name="MARCHEFA" localSheetId="9">#REF!</definedName>
    <definedName name="MARCHEFA" localSheetId="10">#REF!</definedName>
    <definedName name="MARCHEFA" localSheetId="36">#REF!</definedName>
    <definedName name="MARCHEFA" localSheetId="4">#REF!</definedName>
    <definedName name="MARCHEFA" localSheetId="5">#REF!</definedName>
    <definedName name="MARCHEFA" localSheetId="6">#REF!</definedName>
    <definedName name="MARCHEFA" localSheetId="16">#REF!</definedName>
    <definedName name="MARCHEFA" localSheetId="15">#REF!</definedName>
    <definedName name="MARCHEFA" localSheetId="25">#REF!</definedName>
    <definedName name="MARCHEFA" localSheetId="13">#REF!</definedName>
    <definedName name="MARCHEFA" localSheetId="12">#REF!</definedName>
    <definedName name="MARCHEFA" localSheetId="11">#REF!</definedName>
    <definedName name="MARCHEFA" localSheetId="14">#REF!</definedName>
    <definedName name="MARCHEFA">#REF!</definedName>
    <definedName name="MAREA" localSheetId="7">'[7]PO 2002 Dettaglio 843'!#REF!</definedName>
    <definedName name="MAREA" localSheetId="8">'[7]PO 2002 Dettaglio 843'!#REF!</definedName>
    <definedName name="MAREA" localSheetId="9">'[7]PO 2002 Dettaglio 843'!#REF!</definedName>
    <definedName name="MAREA" localSheetId="10">'[7]PO 2002 Dettaglio 843'!#REF!</definedName>
    <definedName name="MAREA" localSheetId="36">'[7]PO 2002 Dettaglio 843'!#REF!</definedName>
    <definedName name="MAREA" localSheetId="4">'[7]PO 2002 Dettaglio 843'!#REF!</definedName>
    <definedName name="MAREA" localSheetId="5">'[7]PO 2002 Dettaglio 843'!#REF!</definedName>
    <definedName name="MAREA" localSheetId="6">'[7]PO 2002 Dettaglio 843'!#REF!</definedName>
    <definedName name="MAREA" localSheetId="16">'[7]PO 2002 Dettaglio 843'!#REF!</definedName>
    <definedName name="MAREA" localSheetId="15">'[7]PO 2002 Dettaglio 843'!#REF!</definedName>
    <definedName name="MAREA" localSheetId="25">'[7]PO 2002 Dettaglio 843'!#REF!</definedName>
    <definedName name="MAREA" localSheetId="13">'[7]PO 2002 Dettaglio 843'!#REF!</definedName>
    <definedName name="MAREA" localSheetId="12">'[7]PO 2002 Dettaglio 843'!#REF!</definedName>
    <definedName name="MAREA" localSheetId="11">'[7]PO 2002 Dettaglio 843'!#REF!</definedName>
    <definedName name="MAREA" localSheetId="14">'[7]PO 2002 Dettaglio 843'!#REF!</definedName>
    <definedName name="MAREA">'[7]PO 2002 Dettaglio 843'!#REF!</definedName>
    <definedName name="MAREA__BP" localSheetId="7">#REF!</definedName>
    <definedName name="MAREA__BP" localSheetId="8">#REF!</definedName>
    <definedName name="MAREA__BP" localSheetId="9">#REF!</definedName>
    <definedName name="MAREA__BP" localSheetId="10">#REF!</definedName>
    <definedName name="MAREA__BP" localSheetId="36">#REF!</definedName>
    <definedName name="MAREA__BP" localSheetId="4">#REF!</definedName>
    <definedName name="MAREA__BP" localSheetId="5">#REF!</definedName>
    <definedName name="MAREA__BP" localSheetId="6">#REF!</definedName>
    <definedName name="MAREA__BP" localSheetId="16">#REF!</definedName>
    <definedName name="MAREA__BP" localSheetId="15">#REF!</definedName>
    <definedName name="MAREA__BP" localSheetId="25">#REF!</definedName>
    <definedName name="MAREA__BP" localSheetId="13">#REF!</definedName>
    <definedName name="MAREA__BP" localSheetId="12">#REF!</definedName>
    <definedName name="MAREA__BP" localSheetId="11">#REF!</definedName>
    <definedName name="MAREA__BP" localSheetId="14">#REF!</definedName>
    <definedName name="MAREA__BP">#REF!</definedName>
    <definedName name="Marea_sw" localSheetId="7">[42]MAREA!#REF!</definedName>
    <definedName name="Marea_sw" localSheetId="8">[42]MAREA!#REF!</definedName>
    <definedName name="Marea_sw" localSheetId="9">[42]MAREA!#REF!</definedName>
    <definedName name="Marea_sw" localSheetId="10">[42]MAREA!#REF!</definedName>
    <definedName name="Marea_sw" localSheetId="36">[42]MAREA!#REF!</definedName>
    <definedName name="Marea_sw" localSheetId="4">[42]MAREA!#REF!</definedName>
    <definedName name="Marea_sw" localSheetId="5">[42]MAREA!#REF!</definedName>
    <definedName name="Marea_sw" localSheetId="6">[42]MAREA!#REF!</definedName>
    <definedName name="Marea_sw" localSheetId="16">[42]MAREA!#REF!</definedName>
    <definedName name="Marea_sw" localSheetId="15">[42]MAREA!#REF!</definedName>
    <definedName name="Marea_sw" localSheetId="25">[42]MAREA!#REF!</definedName>
    <definedName name="Marea_sw" localSheetId="13">[42]MAREA!#REF!</definedName>
    <definedName name="Marea_sw" localSheetId="12">[42]MAREA!#REF!</definedName>
    <definedName name="Marea_sw" localSheetId="11">[42]MAREA!#REF!</definedName>
    <definedName name="Marea_sw" localSheetId="14">[42]MAREA!#REF!</definedName>
    <definedName name="Marea_sw">[42]MAREA!#REF!</definedName>
    <definedName name="Marea_week_end_MY98" localSheetId="7">'[42]Marea MY'!#REF!</definedName>
    <definedName name="Marea_week_end_MY98" localSheetId="8">'[42]Marea MY'!#REF!</definedName>
    <definedName name="Marea_week_end_MY98" localSheetId="9">'[42]Marea MY'!#REF!</definedName>
    <definedName name="Marea_week_end_MY98" localSheetId="10">'[42]Marea MY'!#REF!</definedName>
    <definedName name="Marea_week_end_MY98" localSheetId="36">'[42]Marea MY'!#REF!</definedName>
    <definedName name="Marea_week_end_MY98" localSheetId="4">'[42]Marea MY'!#REF!</definedName>
    <definedName name="Marea_week_end_MY98" localSheetId="5">'[42]Marea MY'!#REF!</definedName>
    <definedName name="Marea_week_end_MY98" localSheetId="6">'[42]Marea MY'!#REF!</definedName>
    <definedName name="Marea_week_end_MY98" localSheetId="16">'[42]Marea MY'!#REF!</definedName>
    <definedName name="Marea_week_end_MY98" localSheetId="15">'[42]Marea MY'!#REF!</definedName>
    <definedName name="Marea_week_end_MY98" localSheetId="25">'[42]Marea MY'!#REF!</definedName>
    <definedName name="Marea_week_end_MY98" localSheetId="13">'[42]Marea MY'!#REF!</definedName>
    <definedName name="Marea_week_end_MY98" localSheetId="12">'[42]Marea MY'!#REF!</definedName>
    <definedName name="Marea_week_end_MY98" localSheetId="11">'[42]Marea MY'!#REF!</definedName>
    <definedName name="Marea_week_end_MY98" localSheetId="14">'[42]Marea MY'!#REF!</definedName>
    <definedName name="Marea_week_end_MY98">'[42]Marea MY'!#REF!</definedName>
    <definedName name="MAREA2001" localSheetId="7">'[7]PO 2002 Dettaglio 843'!#REF!</definedName>
    <definedName name="MAREA2001" localSheetId="8">'[7]PO 2002 Dettaglio 843'!#REF!</definedName>
    <definedName name="MAREA2001" localSheetId="9">'[7]PO 2002 Dettaglio 843'!#REF!</definedName>
    <definedName name="MAREA2001" localSheetId="10">'[7]PO 2002 Dettaglio 843'!#REF!</definedName>
    <definedName name="MAREA2001" localSheetId="36">'[7]PO 2002 Dettaglio 843'!#REF!</definedName>
    <definedName name="MAREA2001" localSheetId="4">'[7]PO 2002 Dettaglio 843'!#REF!</definedName>
    <definedName name="MAREA2001" localSheetId="5">'[7]PO 2002 Dettaglio 843'!#REF!</definedName>
    <definedName name="MAREA2001" localSheetId="6">'[7]PO 2002 Dettaglio 843'!#REF!</definedName>
    <definedName name="MAREA2001" localSheetId="16">'[7]PO 2002 Dettaglio 843'!#REF!</definedName>
    <definedName name="MAREA2001" localSheetId="15">'[7]PO 2002 Dettaglio 843'!#REF!</definedName>
    <definedName name="MAREA2001" localSheetId="25">'[7]PO 2002 Dettaglio 843'!#REF!</definedName>
    <definedName name="MAREA2001" localSheetId="13">'[7]PO 2002 Dettaglio 843'!#REF!</definedName>
    <definedName name="MAREA2001" localSheetId="12">'[7]PO 2002 Dettaglio 843'!#REF!</definedName>
    <definedName name="MAREA2001" localSheetId="11">'[7]PO 2002 Dettaglio 843'!#REF!</definedName>
    <definedName name="MAREA2001" localSheetId="14">'[7]PO 2002 Dettaglio 843'!#REF!</definedName>
    <definedName name="MAREA2001">'[7]PO 2002 Dettaglio 843'!#REF!</definedName>
    <definedName name="MAREA3" localSheetId="7">'[7]PO 2002 Dettaglio 843'!#REF!</definedName>
    <definedName name="MAREA3" localSheetId="8">'[7]PO 2002 Dettaglio 843'!#REF!</definedName>
    <definedName name="MAREA3" localSheetId="9">'[7]PO 2002 Dettaglio 843'!#REF!</definedName>
    <definedName name="MAREA3" localSheetId="10">'[7]PO 2002 Dettaglio 843'!#REF!</definedName>
    <definedName name="MAREA3" localSheetId="36">'[7]PO 2002 Dettaglio 843'!#REF!</definedName>
    <definedName name="MAREA3" localSheetId="4">'[7]PO 2002 Dettaglio 843'!#REF!</definedName>
    <definedName name="MAREA3" localSheetId="5">'[7]PO 2002 Dettaglio 843'!#REF!</definedName>
    <definedName name="MAREA3" localSheetId="6">'[7]PO 2002 Dettaglio 843'!#REF!</definedName>
    <definedName name="MAREA3" localSheetId="16">'[7]PO 2002 Dettaglio 843'!#REF!</definedName>
    <definedName name="MAREA3" localSheetId="15">'[7]PO 2002 Dettaglio 843'!#REF!</definedName>
    <definedName name="MAREA3" localSheetId="25">'[7]PO 2002 Dettaglio 843'!#REF!</definedName>
    <definedName name="MAREA3" localSheetId="13">'[7]PO 2002 Dettaglio 843'!#REF!</definedName>
    <definedName name="MAREA3" localSheetId="12">'[7]PO 2002 Dettaglio 843'!#REF!</definedName>
    <definedName name="MAREA3" localSheetId="11">'[7]PO 2002 Dettaglio 843'!#REF!</definedName>
    <definedName name="MAREA3" localSheetId="14">'[7]PO 2002 Dettaglio 843'!#REF!</definedName>
    <definedName name="MAREA3">'[7]PO 2002 Dettaglio 843'!#REF!</definedName>
    <definedName name="MBA" localSheetId="7">#REF!</definedName>
    <definedName name="MBA" localSheetId="8">#REF!</definedName>
    <definedName name="MBA" localSheetId="9">#REF!</definedName>
    <definedName name="MBA" localSheetId="10">#REF!</definedName>
    <definedName name="MBA" localSheetId="36">#REF!</definedName>
    <definedName name="MBA" localSheetId="4">#REF!</definedName>
    <definedName name="MBA" localSheetId="5">#REF!</definedName>
    <definedName name="MBA" localSheetId="6">#REF!</definedName>
    <definedName name="MBA" localSheetId="16">#REF!</definedName>
    <definedName name="MBA" localSheetId="15">#REF!</definedName>
    <definedName name="MBA" localSheetId="25">#REF!</definedName>
    <definedName name="MBA" localSheetId="13">#REF!</definedName>
    <definedName name="MBA" localSheetId="12">#REF!</definedName>
    <definedName name="MBA" localSheetId="11">#REF!</definedName>
    <definedName name="MBA" localSheetId="14">#REF!</definedName>
    <definedName name="MBA">#REF!</definedName>
    <definedName name="MBP" localSheetId="7">#REF!</definedName>
    <definedName name="MBP" localSheetId="8">#REF!</definedName>
    <definedName name="MBP" localSheetId="9">#REF!</definedName>
    <definedName name="MBP" localSheetId="10">#REF!</definedName>
    <definedName name="MBP" localSheetId="36">#REF!</definedName>
    <definedName name="MBP" localSheetId="4">#REF!</definedName>
    <definedName name="MBP" localSheetId="5">#REF!</definedName>
    <definedName name="MBP" localSheetId="6">#REF!</definedName>
    <definedName name="MBP" localSheetId="16">#REF!</definedName>
    <definedName name="MBP" localSheetId="15">#REF!</definedName>
    <definedName name="MBP" localSheetId="25">#REF!</definedName>
    <definedName name="MBP" localSheetId="13">#REF!</definedName>
    <definedName name="MBP" localSheetId="12">#REF!</definedName>
    <definedName name="MBP" localSheetId="11">#REF!</definedName>
    <definedName name="MBP" localSheetId="14">#REF!</definedName>
    <definedName name="MBP">#REF!</definedName>
    <definedName name="MCP" localSheetId="7">#REF!</definedName>
    <definedName name="MCP" localSheetId="8">#REF!</definedName>
    <definedName name="MCP" localSheetId="9">#REF!</definedName>
    <definedName name="MCP" localSheetId="10">#REF!</definedName>
    <definedName name="MCP" localSheetId="36">#REF!</definedName>
    <definedName name="MCP" localSheetId="4">#REF!</definedName>
    <definedName name="MCP" localSheetId="5">#REF!</definedName>
    <definedName name="MCP" localSheetId="6">#REF!</definedName>
    <definedName name="MCP" localSheetId="16">#REF!</definedName>
    <definedName name="MCP" localSheetId="15">#REF!</definedName>
    <definedName name="MCP" localSheetId="25">#REF!</definedName>
    <definedName name="MCP" localSheetId="13">#REF!</definedName>
    <definedName name="MCP" localSheetId="12">#REF!</definedName>
    <definedName name="MCP" localSheetId="11">#REF!</definedName>
    <definedName name="MCP" localSheetId="14">#REF!</definedName>
    <definedName name="MCP">#REF!</definedName>
    <definedName name="MD" localSheetId="7">#REF!</definedName>
    <definedName name="MD" localSheetId="8">#REF!</definedName>
    <definedName name="MD" localSheetId="9">#REF!</definedName>
    <definedName name="MD" localSheetId="10">#REF!</definedName>
    <definedName name="MD" localSheetId="36">#REF!</definedName>
    <definedName name="MD" localSheetId="4">#REF!</definedName>
    <definedName name="MD" localSheetId="5">#REF!</definedName>
    <definedName name="MD" localSheetId="6">#REF!</definedName>
    <definedName name="MD" localSheetId="16">#REF!</definedName>
    <definedName name="MD" localSheetId="15">#REF!</definedName>
    <definedName name="MD" localSheetId="25">#REF!</definedName>
    <definedName name="MD" localSheetId="13">#REF!</definedName>
    <definedName name="MD" localSheetId="12">#REF!</definedName>
    <definedName name="MD" localSheetId="11">#REF!</definedName>
    <definedName name="MD" localSheetId="14">#REF!</definedName>
    <definedName name="MD">#REF!</definedName>
    <definedName name="MED" localSheetId="7">#REF!</definedName>
    <definedName name="MED" localSheetId="8">#REF!</definedName>
    <definedName name="MED" localSheetId="9">#REF!</definedName>
    <definedName name="MED" localSheetId="10">#REF!</definedName>
    <definedName name="MED" localSheetId="36">#REF!</definedName>
    <definedName name="MED" localSheetId="4">#REF!</definedName>
    <definedName name="MED" localSheetId="5">#REF!</definedName>
    <definedName name="MED" localSheetId="6">#REF!</definedName>
    <definedName name="MED" localSheetId="16">#REF!</definedName>
    <definedName name="MED" localSheetId="15">#REF!</definedName>
    <definedName name="MED" localSheetId="25">#REF!</definedName>
    <definedName name="MED" localSheetId="13">#REF!</definedName>
    <definedName name="MED" localSheetId="12">#REF!</definedName>
    <definedName name="MED" localSheetId="11">#REF!</definedName>
    <definedName name="MED" localSheetId="14">#REF!</definedName>
    <definedName name="MED">#REF!</definedName>
    <definedName name="MEDCV" localSheetId="7">#REF!</definedName>
    <definedName name="MEDCV" localSheetId="8">#REF!</definedName>
    <definedName name="MEDCV" localSheetId="9">#REF!</definedName>
    <definedName name="MEDCV" localSheetId="10">#REF!</definedName>
    <definedName name="MEDCV" localSheetId="36">#REF!</definedName>
    <definedName name="MEDCV" localSheetId="4">#REF!</definedName>
    <definedName name="MEDCV" localSheetId="5">#REF!</definedName>
    <definedName name="MEDCV" localSheetId="6">#REF!</definedName>
    <definedName name="MEDCV" localSheetId="16">#REF!</definedName>
    <definedName name="MEDCV" localSheetId="15">#REF!</definedName>
    <definedName name="MEDCV" localSheetId="25">#REF!</definedName>
    <definedName name="MEDCV" localSheetId="13">#REF!</definedName>
    <definedName name="MEDCV" localSheetId="12">#REF!</definedName>
    <definedName name="MEDCV" localSheetId="11">#REF!</definedName>
    <definedName name="MEDCV" localSheetId="14">#REF!</definedName>
    <definedName name="MEDCV">#REF!</definedName>
    <definedName name="MEDPUNT" localSheetId="7">#REF!</definedName>
    <definedName name="MEDPUNT" localSheetId="8">#REF!</definedName>
    <definedName name="MEDPUNT" localSheetId="9">#REF!</definedName>
    <definedName name="MEDPUNT" localSheetId="10">#REF!</definedName>
    <definedName name="MEDPUNT" localSheetId="36">#REF!</definedName>
    <definedName name="MEDPUNT" localSheetId="4">#REF!</definedName>
    <definedName name="MEDPUNT" localSheetId="5">#REF!</definedName>
    <definedName name="MEDPUNT" localSheetId="6">#REF!</definedName>
    <definedName name="MEDPUNT" localSheetId="16">#REF!</definedName>
    <definedName name="MEDPUNT" localSheetId="15">#REF!</definedName>
    <definedName name="MEDPUNT" localSheetId="25">#REF!</definedName>
    <definedName name="MEDPUNT" localSheetId="13">#REF!</definedName>
    <definedName name="MEDPUNT" localSheetId="12">#REF!</definedName>
    <definedName name="MEDPUNT" localSheetId="11">#REF!</definedName>
    <definedName name="MEDPUNT" localSheetId="14">#REF!</definedName>
    <definedName name="MEDPUNT">#REF!</definedName>
    <definedName name="MENSIL10" localSheetId="7">#REF!</definedName>
    <definedName name="MENSIL10" localSheetId="8">#REF!</definedName>
    <definedName name="MENSIL10" localSheetId="9">#REF!</definedName>
    <definedName name="MENSIL10" localSheetId="10">#REF!</definedName>
    <definedName name="MENSIL10" localSheetId="36">#REF!</definedName>
    <definedName name="MENSIL10" localSheetId="4">#REF!</definedName>
    <definedName name="MENSIL10" localSheetId="5">#REF!</definedName>
    <definedName name="MENSIL10" localSheetId="6">#REF!</definedName>
    <definedName name="MENSIL10" localSheetId="16">#REF!</definedName>
    <definedName name="MENSIL10" localSheetId="15">#REF!</definedName>
    <definedName name="MENSIL10" localSheetId="25">#REF!</definedName>
    <definedName name="MENSIL10" localSheetId="13">#REF!</definedName>
    <definedName name="MENSIL10" localSheetId="12">#REF!</definedName>
    <definedName name="MENSIL10" localSheetId="11">#REF!</definedName>
    <definedName name="MENSIL10" localSheetId="14">#REF!</definedName>
    <definedName name="MENSIL10">#REF!</definedName>
    <definedName name="MENSILE1" localSheetId="7">[3]Riepilogo!#REF!</definedName>
    <definedName name="MENSILE1" localSheetId="8">[3]Riepilogo!#REF!</definedName>
    <definedName name="MENSILE1" localSheetId="9">[3]Riepilogo!#REF!</definedName>
    <definedName name="MENSILE1" localSheetId="10">[3]Riepilogo!#REF!</definedName>
    <definedName name="MENSILE1" localSheetId="36">[3]Riepilogo!#REF!</definedName>
    <definedName name="MENSILE1" localSheetId="4">[3]Riepilogo!#REF!</definedName>
    <definedName name="MENSILE1" localSheetId="5">[3]Riepilogo!#REF!</definedName>
    <definedName name="MENSILE1" localSheetId="6">[3]Riepilogo!#REF!</definedName>
    <definedName name="MENSILE1" localSheetId="16">[3]Riepilogo!#REF!</definedName>
    <definedName name="MENSILE1" localSheetId="15">[3]Riepilogo!#REF!</definedName>
    <definedName name="MENSILE1" localSheetId="25">[3]Riepilogo!#REF!</definedName>
    <definedName name="MENSILE1" localSheetId="13">[3]Riepilogo!#REF!</definedName>
    <definedName name="MENSILE1" localSheetId="12">[3]Riepilogo!#REF!</definedName>
    <definedName name="MENSILE1" localSheetId="11">[3]Riepilogo!#REF!</definedName>
    <definedName name="MENSILE1" localSheetId="14">[3]Riepilogo!#REF!</definedName>
    <definedName name="MENSILE1">[3]Riepilogo!#REF!</definedName>
    <definedName name="MENSILE10" localSheetId="7">#REF!</definedName>
    <definedName name="MENSILE10" localSheetId="8">#REF!</definedName>
    <definedName name="MENSILE10" localSheetId="9">#REF!</definedName>
    <definedName name="MENSILE10" localSheetId="10">#REF!</definedName>
    <definedName name="MENSILE10" localSheetId="36">#REF!</definedName>
    <definedName name="MENSILE10" localSheetId="4">#REF!</definedName>
    <definedName name="MENSILE10" localSheetId="5">#REF!</definedName>
    <definedName name="MENSILE10" localSheetId="6">#REF!</definedName>
    <definedName name="MENSILE10" localSheetId="16">#REF!</definedName>
    <definedName name="MENSILE10" localSheetId="15">#REF!</definedName>
    <definedName name="MENSILE10" localSheetId="25">#REF!</definedName>
    <definedName name="MENSILE10" localSheetId="13">#REF!</definedName>
    <definedName name="MENSILE10" localSheetId="12">#REF!</definedName>
    <definedName name="MENSILE10" localSheetId="11">#REF!</definedName>
    <definedName name="MENSILE10" localSheetId="14">#REF!</definedName>
    <definedName name="MENSILE10">#REF!</definedName>
    <definedName name="MENSILE11" localSheetId="7">#REF!</definedName>
    <definedName name="MENSILE11" localSheetId="8">#REF!</definedName>
    <definedName name="MENSILE11" localSheetId="9">#REF!</definedName>
    <definedName name="MENSILE11" localSheetId="10">#REF!</definedName>
    <definedName name="MENSILE11" localSheetId="36">#REF!</definedName>
    <definedName name="MENSILE11" localSheetId="4">#REF!</definedName>
    <definedName name="MENSILE11" localSheetId="5">#REF!</definedName>
    <definedName name="MENSILE11" localSheetId="6">#REF!</definedName>
    <definedName name="MENSILE11" localSheetId="16">#REF!</definedName>
    <definedName name="MENSILE11" localSheetId="15">#REF!</definedName>
    <definedName name="MENSILE11" localSheetId="25">#REF!</definedName>
    <definedName name="MENSILE11" localSheetId="13">#REF!</definedName>
    <definedName name="MENSILE11" localSheetId="12">#REF!</definedName>
    <definedName name="MENSILE11" localSheetId="11">#REF!</definedName>
    <definedName name="MENSILE11" localSheetId="14">#REF!</definedName>
    <definedName name="MENSILE11">#REF!</definedName>
    <definedName name="MENSILE2" localSheetId="7">[3]Riepilogo!#REF!</definedName>
    <definedName name="MENSILE2" localSheetId="8">[3]Riepilogo!#REF!</definedName>
    <definedName name="MENSILE2" localSheetId="9">[3]Riepilogo!#REF!</definedName>
    <definedName name="MENSILE2" localSheetId="10">[3]Riepilogo!#REF!</definedName>
    <definedName name="MENSILE2" localSheetId="36">[3]Riepilogo!#REF!</definedName>
    <definedName name="MENSILE2" localSheetId="4">[3]Riepilogo!#REF!</definedName>
    <definedName name="MENSILE2" localSheetId="5">[3]Riepilogo!#REF!</definedName>
    <definedName name="MENSILE2" localSheetId="6">[3]Riepilogo!#REF!</definedName>
    <definedName name="MENSILE2" localSheetId="16">[3]Riepilogo!#REF!</definedName>
    <definedName name="MENSILE2" localSheetId="15">[3]Riepilogo!#REF!</definedName>
    <definedName name="MENSILE2" localSheetId="25">[3]Riepilogo!#REF!</definedName>
    <definedName name="MENSILE2" localSheetId="13">[3]Riepilogo!#REF!</definedName>
    <definedName name="MENSILE2" localSheetId="12">[3]Riepilogo!#REF!</definedName>
    <definedName name="MENSILE2" localSheetId="11">[3]Riepilogo!#REF!</definedName>
    <definedName name="MENSILE2" localSheetId="14">[3]Riepilogo!#REF!</definedName>
    <definedName name="MENSILE2">[3]Riepilogo!#REF!</definedName>
    <definedName name="MENSILE3" localSheetId="7">[3]Riepilogo!#REF!</definedName>
    <definedName name="MENSILE3" localSheetId="8">[3]Riepilogo!#REF!</definedName>
    <definedName name="MENSILE3" localSheetId="9">[3]Riepilogo!#REF!</definedName>
    <definedName name="MENSILE3" localSheetId="10">[3]Riepilogo!#REF!</definedName>
    <definedName name="MENSILE3" localSheetId="36">[3]Riepilogo!#REF!</definedName>
    <definedName name="MENSILE3" localSheetId="4">[3]Riepilogo!#REF!</definedName>
    <definedName name="MENSILE3" localSheetId="5">[3]Riepilogo!#REF!</definedName>
    <definedName name="MENSILE3" localSheetId="6">[3]Riepilogo!#REF!</definedName>
    <definedName name="MENSILE3" localSheetId="16">[3]Riepilogo!#REF!</definedName>
    <definedName name="MENSILE3" localSheetId="15">[3]Riepilogo!#REF!</definedName>
    <definedName name="MENSILE3" localSheetId="25">[3]Riepilogo!#REF!</definedName>
    <definedName name="MENSILE3" localSheetId="13">[3]Riepilogo!#REF!</definedName>
    <definedName name="MENSILE3" localSheetId="12">[3]Riepilogo!#REF!</definedName>
    <definedName name="MENSILE3" localSheetId="11">[3]Riepilogo!#REF!</definedName>
    <definedName name="MENSILE3" localSheetId="14">[3]Riepilogo!#REF!</definedName>
    <definedName name="MENSILE3">[3]Riepilogo!#REF!</definedName>
    <definedName name="MENSILE4" localSheetId="7">[3]Riepilogo!#REF!</definedName>
    <definedName name="MENSILE4" localSheetId="8">[3]Riepilogo!#REF!</definedName>
    <definedName name="MENSILE4" localSheetId="9">[3]Riepilogo!#REF!</definedName>
    <definedName name="MENSILE4" localSheetId="10">[3]Riepilogo!#REF!</definedName>
    <definedName name="MENSILE4" localSheetId="36">[3]Riepilogo!#REF!</definedName>
    <definedName name="MENSILE4" localSheetId="4">[3]Riepilogo!#REF!</definedName>
    <definedName name="MENSILE4" localSheetId="5">[3]Riepilogo!#REF!</definedName>
    <definedName name="MENSILE4" localSheetId="6">[3]Riepilogo!#REF!</definedName>
    <definedName name="MENSILE4" localSheetId="16">[3]Riepilogo!#REF!</definedName>
    <definedName name="MENSILE4" localSheetId="15">[3]Riepilogo!#REF!</definedName>
    <definedName name="MENSILE4" localSheetId="25">[3]Riepilogo!#REF!</definedName>
    <definedName name="MENSILE4" localSheetId="13">[3]Riepilogo!#REF!</definedName>
    <definedName name="MENSILE4" localSheetId="12">[3]Riepilogo!#REF!</definedName>
    <definedName name="MENSILE4" localSheetId="11">[3]Riepilogo!#REF!</definedName>
    <definedName name="MENSILE4" localSheetId="14">[3]Riepilogo!#REF!</definedName>
    <definedName name="MENSILE4">[3]Riepilogo!#REF!</definedName>
    <definedName name="MENSILE5" localSheetId="7">[3]Riepilogo!#REF!</definedName>
    <definedName name="MENSILE5" localSheetId="8">[3]Riepilogo!#REF!</definedName>
    <definedName name="MENSILE5" localSheetId="9">[3]Riepilogo!#REF!</definedName>
    <definedName name="MENSILE5" localSheetId="10">[3]Riepilogo!#REF!</definedName>
    <definedName name="MENSILE5" localSheetId="36">[3]Riepilogo!#REF!</definedName>
    <definedName name="MENSILE5" localSheetId="4">[3]Riepilogo!#REF!</definedName>
    <definedName name="MENSILE5" localSheetId="5">[3]Riepilogo!#REF!</definedName>
    <definedName name="MENSILE5" localSheetId="6">[3]Riepilogo!#REF!</definedName>
    <definedName name="MENSILE5" localSheetId="16">[3]Riepilogo!#REF!</definedName>
    <definedName name="MENSILE5" localSheetId="15">[3]Riepilogo!#REF!</definedName>
    <definedName name="MENSILE5" localSheetId="25">[3]Riepilogo!#REF!</definedName>
    <definedName name="MENSILE5" localSheetId="13">[3]Riepilogo!#REF!</definedName>
    <definedName name="MENSILE5" localSheetId="12">[3]Riepilogo!#REF!</definedName>
    <definedName name="MENSILE5" localSheetId="11">[3]Riepilogo!#REF!</definedName>
    <definedName name="MENSILE5" localSheetId="14">[3]Riepilogo!#REF!</definedName>
    <definedName name="MENSILE5">[3]Riepilogo!#REF!</definedName>
    <definedName name="MENSILE6" localSheetId="7">[3]Riepilogo!#REF!</definedName>
    <definedName name="MENSILE6" localSheetId="8">[3]Riepilogo!#REF!</definedName>
    <definedName name="MENSILE6" localSheetId="9">[3]Riepilogo!#REF!</definedName>
    <definedName name="MENSILE6" localSheetId="10">[3]Riepilogo!#REF!</definedName>
    <definedName name="MENSILE6" localSheetId="36">[3]Riepilogo!#REF!</definedName>
    <definedName name="MENSILE6" localSheetId="4">[3]Riepilogo!#REF!</definedName>
    <definedName name="MENSILE6" localSheetId="5">[3]Riepilogo!#REF!</definedName>
    <definedName name="MENSILE6" localSheetId="6">[3]Riepilogo!#REF!</definedName>
    <definedName name="MENSILE6" localSheetId="16">[3]Riepilogo!#REF!</definedName>
    <definedName name="MENSILE6" localSheetId="15">[3]Riepilogo!#REF!</definedName>
    <definedName name="MENSILE6" localSheetId="25">[3]Riepilogo!#REF!</definedName>
    <definedName name="MENSILE6" localSheetId="13">[3]Riepilogo!#REF!</definedName>
    <definedName name="MENSILE6" localSheetId="12">[3]Riepilogo!#REF!</definedName>
    <definedName name="MENSILE6" localSheetId="11">[3]Riepilogo!#REF!</definedName>
    <definedName name="MENSILE6" localSheetId="14">[3]Riepilogo!#REF!</definedName>
    <definedName name="MENSILE6">[3]Riepilogo!#REF!</definedName>
    <definedName name="MENSILE7" localSheetId="7">[3]Riepilogo!#REF!</definedName>
    <definedName name="MENSILE7" localSheetId="8">[3]Riepilogo!#REF!</definedName>
    <definedName name="MENSILE7" localSheetId="9">[3]Riepilogo!#REF!</definedName>
    <definedName name="MENSILE7" localSheetId="10">[3]Riepilogo!#REF!</definedName>
    <definedName name="MENSILE7" localSheetId="36">[3]Riepilogo!#REF!</definedName>
    <definedName name="MENSILE7" localSheetId="4">[3]Riepilogo!#REF!</definedName>
    <definedName name="MENSILE7" localSheetId="5">[3]Riepilogo!#REF!</definedName>
    <definedName name="MENSILE7" localSheetId="6">[3]Riepilogo!#REF!</definedName>
    <definedName name="MENSILE7" localSheetId="16">[3]Riepilogo!#REF!</definedName>
    <definedName name="MENSILE7" localSheetId="15">[3]Riepilogo!#REF!</definedName>
    <definedName name="MENSILE7" localSheetId="25">[3]Riepilogo!#REF!</definedName>
    <definedName name="MENSILE7" localSheetId="13">[3]Riepilogo!#REF!</definedName>
    <definedName name="MENSILE7" localSheetId="12">[3]Riepilogo!#REF!</definedName>
    <definedName name="MENSILE7" localSheetId="11">[3]Riepilogo!#REF!</definedName>
    <definedName name="MENSILE7" localSheetId="14">[3]Riepilogo!#REF!</definedName>
    <definedName name="MENSILE7">[3]Riepilogo!#REF!</definedName>
    <definedName name="MENSILE8" localSheetId="7">[3]Riepilogo!#REF!</definedName>
    <definedName name="MENSILE8" localSheetId="8">[3]Riepilogo!#REF!</definedName>
    <definedName name="MENSILE8" localSheetId="9">[3]Riepilogo!#REF!</definedName>
    <definedName name="MENSILE8" localSheetId="10">[3]Riepilogo!#REF!</definedName>
    <definedName name="MENSILE8" localSheetId="36">[3]Riepilogo!#REF!</definedName>
    <definedName name="MENSILE8" localSheetId="4">[3]Riepilogo!#REF!</definedName>
    <definedName name="MENSILE8" localSheetId="5">[3]Riepilogo!#REF!</definedName>
    <definedName name="MENSILE8" localSheetId="6">[3]Riepilogo!#REF!</definedName>
    <definedName name="MENSILE8" localSheetId="16">[3]Riepilogo!#REF!</definedName>
    <definedName name="MENSILE8" localSheetId="15">[3]Riepilogo!#REF!</definedName>
    <definedName name="MENSILE8" localSheetId="25">[3]Riepilogo!#REF!</definedName>
    <definedName name="MENSILE8" localSheetId="13">[3]Riepilogo!#REF!</definedName>
    <definedName name="MENSILE8" localSheetId="12">[3]Riepilogo!#REF!</definedName>
    <definedName name="MENSILE8" localSheetId="11">[3]Riepilogo!#REF!</definedName>
    <definedName name="MENSILE8" localSheetId="14">[3]Riepilogo!#REF!</definedName>
    <definedName name="MENSILE8">[3]Riepilogo!#REF!</definedName>
    <definedName name="MENSILE9" localSheetId="7">#REF!</definedName>
    <definedName name="MENSILE9" localSheetId="8">#REF!</definedName>
    <definedName name="MENSILE9" localSheetId="9">#REF!</definedName>
    <definedName name="MENSILE9" localSheetId="10">#REF!</definedName>
    <definedName name="MENSILE9" localSheetId="36">#REF!</definedName>
    <definedName name="MENSILE9" localSheetId="4">#REF!</definedName>
    <definedName name="MENSILE9" localSheetId="5">#REF!</definedName>
    <definedName name="MENSILE9" localSheetId="6">#REF!</definedName>
    <definedName name="MENSILE9" localSheetId="16">#REF!</definedName>
    <definedName name="MENSILE9" localSheetId="15">#REF!</definedName>
    <definedName name="MENSILE9" localSheetId="25">#REF!</definedName>
    <definedName name="MENSILE9" localSheetId="13">#REF!</definedName>
    <definedName name="MENSILE9" localSheetId="12">#REF!</definedName>
    <definedName name="MENSILE9" localSheetId="11">#REF!</definedName>
    <definedName name="MENSILE9" localSheetId="14">#REF!</definedName>
    <definedName name="MENSILE9">#REF!</definedName>
    <definedName name="MENSILIZZ" localSheetId="7">#REF!</definedName>
    <definedName name="MENSILIZZ" localSheetId="8">#REF!</definedName>
    <definedName name="MENSILIZZ" localSheetId="9">#REF!</definedName>
    <definedName name="MENSILIZZ" localSheetId="10">#REF!</definedName>
    <definedName name="MENSILIZZ" localSheetId="36">#REF!</definedName>
    <definedName name="MENSILIZZ" localSheetId="4">#REF!</definedName>
    <definedName name="MENSILIZZ" localSheetId="5">#REF!</definedName>
    <definedName name="MENSILIZZ" localSheetId="6">#REF!</definedName>
    <definedName name="MENSILIZZ" localSheetId="16">#REF!</definedName>
    <definedName name="MENSILIZZ" localSheetId="15">#REF!</definedName>
    <definedName name="MENSILIZZ" localSheetId="25">#REF!</definedName>
    <definedName name="MENSILIZZ" localSheetId="13">#REF!</definedName>
    <definedName name="MENSILIZZ" localSheetId="12">#REF!</definedName>
    <definedName name="MENSILIZZ" localSheetId="11">#REF!</definedName>
    <definedName name="MENSILIZZ" localSheetId="14">#REF!</definedName>
    <definedName name="MENSILIZZ">#REF!</definedName>
    <definedName name="MENU" localSheetId="7">#REF!</definedName>
    <definedName name="MENU" localSheetId="8">#REF!</definedName>
    <definedName name="MENU" localSheetId="9">#REF!</definedName>
    <definedName name="MENU" localSheetId="10">#REF!</definedName>
    <definedName name="MENU" localSheetId="36">#REF!</definedName>
    <definedName name="MENU" localSheetId="4">#REF!</definedName>
    <definedName name="MENU" localSheetId="5">#REF!</definedName>
    <definedName name="MENU" localSheetId="6">#REF!</definedName>
    <definedName name="MENU" localSheetId="16">#REF!</definedName>
    <definedName name="MENU" localSheetId="15">#REF!</definedName>
    <definedName name="MENU" localSheetId="25">#REF!</definedName>
    <definedName name="MENU" localSheetId="13">#REF!</definedName>
    <definedName name="MENU" localSheetId="12">#REF!</definedName>
    <definedName name="MENU" localSheetId="11">#REF!</definedName>
    <definedName name="MENU" localSheetId="14">#REF!</definedName>
    <definedName name="MENU">#REF!</definedName>
    <definedName name="MERCATO" localSheetId="7">#REF!</definedName>
    <definedName name="MERCATO" localSheetId="8">#REF!</definedName>
    <definedName name="MERCATO" localSheetId="9">#REF!</definedName>
    <definedName name="MERCATO" localSheetId="10">#REF!</definedName>
    <definedName name="MERCATO" localSheetId="36">#REF!</definedName>
    <definedName name="MERCATO" localSheetId="4">#REF!</definedName>
    <definedName name="MERCATO" localSheetId="5">#REF!</definedName>
    <definedName name="MERCATO" localSheetId="6">#REF!</definedName>
    <definedName name="MERCATO" localSheetId="16">#REF!</definedName>
    <definedName name="MERCATO" localSheetId="15">#REF!</definedName>
    <definedName name="MERCATO" localSheetId="25">#REF!</definedName>
    <definedName name="MERCATO" localSheetId="13">#REF!</definedName>
    <definedName name="MERCATO" localSheetId="12">#REF!</definedName>
    <definedName name="MERCATO" localSheetId="11">#REF!</definedName>
    <definedName name="MERCATO" localSheetId="14">#REF!</definedName>
    <definedName name="MERCATO">#REF!</definedName>
    <definedName name="Mercato_Belgio">[12]BELGIO!$A$1:$R$46</definedName>
    <definedName name="Mercato_Francia" localSheetId="7">#REF!</definedName>
    <definedName name="Mercato_Francia" localSheetId="8">#REF!</definedName>
    <definedName name="Mercato_Francia" localSheetId="9">#REF!</definedName>
    <definedName name="Mercato_Francia" localSheetId="10">#REF!</definedName>
    <definedName name="Mercato_Francia" localSheetId="36">#REF!</definedName>
    <definedName name="Mercato_Francia" localSheetId="4">#REF!</definedName>
    <definedName name="Mercato_Francia" localSheetId="5">#REF!</definedName>
    <definedName name="Mercato_Francia" localSheetId="6">#REF!</definedName>
    <definedName name="Mercato_Francia" localSheetId="16">#REF!</definedName>
    <definedName name="Mercato_Francia" localSheetId="15">#REF!</definedName>
    <definedName name="Mercato_Francia" localSheetId="25">#REF!</definedName>
    <definedName name="Mercato_Francia" localSheetId="13">#REF!</definedName>
    <definedName name="Mercato_Francia" localSheetId="12">#REF!</definedName>
    <definedName name="Mercato_Francia" localSheetId="11">#REF!</definedName>
    <definedName name="Mercato_Francia" localSheetId="14">#REF!</definedName>
    <definedName name="Mercato_Francia">#REF!</definedName>
    <definedName name="Mercato_G.B." localSheetId="7">#REF!</definedName>
    <definedName name="Mercato_G.B." localSheetId="8">#REF!</definedName>
    <definedName name="Mercato_G.B." localSheetId="9">#REF!</definedName>
    <definedName name="Mercato_G.B." localSheetId="10">#REF!</definedName>
    <definedName name="Mercato_G.B." localSheetId="36">#REF!</definedName>
    <definedName name="Mercato_G.B." localSheetId="4">#REF!</definedName>
    <definedName name="Mercato_G.B." localSheetId="5">#REF!</definedName>
    <definedName name="Mercato_G.B." localSheetId="6">#REF!</definedName>
    <definedName name="Mercato_G.B." localSheetId="16">#REF!</definedName>
    <definedName name="Mercato_G.B." localSheetId="15">#REF!</definedName>
    <definedName name="Mercato_G.B." localSheetId="25">#REF!</definedName>
    <definedName name="Mercato_G.B." localSheetId="13">#REF!</definedName>
    <definedName name="Mercato_G.B." localSheetId="12">#REF!</definedName>
    <definedName name="Mercato_G.B." localSheetId="11">#REF!</definedName>
    <definedName name="Mercato_G.B." localSheetId="14">#REF!</definedName>
    <definedName name="Mercato_G.B.">#REF!</definedName>
    <definedName name="Mercato_Germania" localSheetId="7">#REF!</definedName>
    <definedName name="Mercato_Germania" localSheetId="8">#REF!</definedName>
    <definedName name="Mercato_Germania" localSheetId="9">#REF!</definedName>
    <definedName name="Mercato_Germania" localSheetId="10">#REF!</definedName>
    <definedName name="Mercato_Germania" localSheetId="36">#REF!</definedName>
    <definedName name="Mercato_Germania" localSheetId="4">#REF!</definedName>
    <definedName name="Mercato_Germania" localSheetId="5">#REF!</definedName>
    <definedName name="Mercato_Germania" localSheetId="6">#REF!</definedName>
    <definedName name="Mercato_Germania" localSheetId="16">#REF!</definedName>
    <definedName name="Mercato_Germania" localSheetId="15">#REF!</definedName>
    <definedName name="Mercato_Germania" localSheetId="25">#REF!</definedName>
    <definedName name="Mercato_Germania" localSheetId="13">#REF!</definedName>
    <definedName name="Mercato_Germania" localSheetId="12">#REF!</definedName>
    <definedName name="Mercato_Germania" localSheetId="11">#REF!</definedName>
    <definedName name="Mercato_Germania" localSheetId="14">#REF!</definedName>
    <definedName name="Mercato_Germania">#REF!</definedName>
    <definedName name="Mercato_Italia" localSheetId="7">#REF!</definedName>
    <definedName name="Mercato_Italia" localSheetId="8">#REF!</definedName>
    <definedName name="Mercato_Italia" localSheetId="9">#REF!</definedName>
    <definedName name="Mercato_Italia" localSheetId="10">#REF!</definedName>
    <definedName name="Mercato_Italia" localSheetId="36">#REF!</definedName>
    <definedName name="Mercato_Italia" localSheetId="4">#REF!</definedName>
    <definedName name="Mercato_Italia" localSheetId="5">#REF!</definedName>
    <definedName name="Mercato_Italia" localSheetId="6">#REF!</definedName>
    <definedName name="Mercato_Italia" localSheetId="16">#REF!</definedName>
    <definedName name="Mercato_Italia" localSheetId="15">#REF!</definedName>
    <definedName name="Mercato_Italia" localSheetId="25">#REF!</definedName>
    <definedName name="Mercato_Italia" localSheetId="13">#REF!</definedName>
    <definedName name="Mercato_Italia" localSheetId="12">#REF!</definedName>
    <definedName name="Mercato_Italia" localSheetId="11">#REF!</definedName>
    <definedName name="Mercato_Italia" localSheetId="14">#REF!</definedName>
    <definedName name="Mercato_Italia">#REF!</definedName>
    <definedName name="Mercato_Olanda">[12]OLANDA!$A$1:$R$46</definedName>
    <definedName name="Mercato_Spagna">[12]SPAGNA!$A$1:$R$46</definedName>
    <definedName name="Mercato_Svizzera">[12]SVIZZERA!$A$1:$R$46</definedName>
    <definedName name="MESE" localSheetId="7">#REF!</definedName>
    <definedName name="MESE" localSheetId="8">#REF!</definedName>
    <definedName name="MESE" localSheetId="9">#REF!</definedName>
    <definedName name="MESE" localSheetId="10">#REF!</definedName>
    <definedName name="MESE" localSheetId="36">#REF!</definedName>
    <definedName name="MESE" localSheetId="4">#REF!</definedName>
    <definedName name="MESE" localSheetId="5">#REF!</definedName>
    <definedName name="MESE" localSheetId="6">#REF!</definedName>
    <definedName name="MESE" localSheetId="16">#REF!</definedName>
    <definedName name="MESE" localSheetId="15">#REF!</definedName>
    <definedName name="MESE" localSheetId="25">#REF!</definedName>
    <definedName name="MESE" localSheetId="13">#REF!</definedName>
    <definedName name="MESE" localSheetId="12">#REF!</definedName>
    <definedName name="MESE" localSheetId="11">#REF!</definedName>
    <definedName name="MESE" localSheetId="14">#REF!</definedName>
    <definedName name="MESE">#REF!</definedName>
    <definedName name="Mesi">[1]Copertina!$B$4:$B$15</definedName>
    <definedName name="mii_foglio">'[43]Griglia Mondo - Volumi'!$A:$IV</definedName>
    <definedName name="mio_foglio" localSheetId="7">#REF!</definedName>
    <definedName name="mio_foglio" localSheetId="8">#REF!</definedName>
    <definedName name="mio_foglio" localSheetId="9">#REF!</definedName>
    <definedName name="mio_foglio" localSheetId="10">#REF!</definedName>
    <definedName name="mio_foglio" localSheetId="36">#REF!</definedName>
    <definedName name="mio_foglio" localSheetId="4">#REF!</definedName>
    <definedName name="mio_foglio" localSheetId="5">#REF!</definedName>
    <definedName name="mio_foglio" localSheetId="6">#REF!</definedName>
    <definedName name="mio_foglio" localSheetId="16">#REF!</definedName>
    <definedName name="mio_foglio" localSheetId="15">#REF!</definedName>
    <definedName name="mio_foglio" localSheetId="25">#REF!</definedName>
    <definedName name="mio_foglio" localSheetId="13">#REF!</definedName>
    <definedName name="mio_foglio" localSheetId="12">#REF!</definedName>
    <definedName name="mio_foglio" localSheetId="11">#REF!</definedName>
    <definedName name="mio_foglio" localSheetId="14">#REF!</definedName>
    <definedName name="mio_foglio">#REF!</definedName>
    <definedName name="mio_foglio_1x10" localSheetId="7">#REF!</definedName>
    <definedName name="mio_foglio_1x10" localSheetId="8">#REF!</definedName>
    <definedName name="mio_foglio_1x10" localSheetId="9">#REF!</definedName>
    <definedName name="mio_foglio_1x10" localSheetId="10">#REF!</definedName>
    <definedName name="mio_foglio_1x10" localSheetId="36">#REF!</definedName>
    <definedName name="mio_foglio_1x10" localSheetId="4">#REF!</definedName>
    <definedName name="mio_foglio_1x10" localSheetId="5">#REF!</definedName>
    <definedName name="mio_foglio_1x10" localSheetId="6">#REF!</definedName>
    <definedName name="mio_foglio_1x10" localSheetId="16">#REF!</definedName>
    <definedName name="mio_foglio_1x10" localSheetId="15">#REF!</definedName>
    <definedName name="mio_foglio_1x10" localSheetId="25">#REF!</definedName>
    <definedName name="mio_foglio_1x10" localSheetId="13">#REF!</definedName>
    <definedName name="mio_foglio_1x10" localSheetId="12">#REF!</definedName>
    <definedName name="mio_foglio_1x10" localSheetId="11">#REF!</definedName>
    <definedName name="mio_foglio_1x10" localSheetId="14">#REF!</definedName>
    <definedName name="mio_foglio_1x10">#REF!</definedName>
    <definedName name="mio_foglio_2x100" localSheetId="7">#REF!</definedName>
    <definedName name="mio_foglio_2x100" localSheetId="8">#REF!</definedName>
    <definedName name="mio_foglio_2x100" localSheetId="9">#REF!</definedName>
    <definedName name="mio_foglio_2x100" localSheetId="10">#REF!</definedName>
    <definedName name="mio_foglio_2x100" localSheetId="36">#REF!</definedName>
    <definedName name="mio_foglio_2x100" localSheetId="4">#REF!</definedName>
    <definedName name="mio_foglio_2x100" localSheetId="5">#REF!</definedName>
    <definedName name="mio_foglio_2x100" localSheetId="6">#REF!</definedName>
    <definedName name="mio_foglio_2x100" localSheetId="16">#REF!</definedName>
    <definedName name="mio_foglio_2x100" localSheetId="15">#REF!</definedName>
    <definedName name="mio_foglio_2x100" localSheetId="25">#REF!</definedName>
    <definedName name="mio_foglio_2x100" localSheetId="13">#REF!</definedName>
    <definedName name="mio_foglio_2x100" localSheetId="12">#REF!</definedName>
    <definedName name="mio_foglio_2x100" localSheetId="11">#REF!</definedName>
    <definedName name="mio_foglio_2x100" localSheetId="14">#REF!</definedName>
    <definedName name="mio_foglio_2x100">#REF!</definedName>
    <definedName name="mio_foglio_2x200" localSheetId="7">#REF!</definedName>
    <definedName name="mio_foglio_2x200" localSheetId="8">#REF!</definedName>
    <definedName name="mio_foglio_2x200" localSheetId="9">#REF!</definedName>
    <definedName name="mio_foglio_2x200" localSheetId="10">#REF!</definedName>
    <definedName name="mio_foglio_2x200" localSheetId="36">#REF!</definedName>
    <definedName name="mio_foglio_2x200" localSheetId="4">#REF!</definedName>
    <definedName name="mio_foglio_2x200" localSheetId="5">#REF!</definedName>
    <definedName name="mio_foglio_2x200" localSheetId="6">#REF!</definedName>
    <definedName name="mio_foglio_2x200" localSheetId="16">#REF!</definedName>
    <definedName name="mio_foglio_2x200" localSheetId="15">#REF!</definedName>
    <definedName name="mio_foglio_2x200" localSheetId="25">#REF!</definedName>
    <definedName name="mio_foglio_2x200" localSheetId="13">#REF!</definedName>
    <definedName name="mio_foglio_2x200" localSheetId="12">#REF!</definedName>
    <definedName name="mio_foglio_2x200" localSheetId="11">#REF!</definedName>
    <definedName name="mio_foglio_2x200" localSheetId="14">#REF!</definedName>
    <definedName name="mio_foglio_2x200">#REF!</definedName>
    <definedName name="mio_foglio_2x50" localSheetId="7">#REF!</definedName>
    <definedName name="mio_foglio_2x50" localSheetId="8">#REF!</definedName>
    <definedName name="mio_foglio_2x50" localSheetId="9">#REF!</definedName>
    <definedName name="mio_foglio_2x50" localSheetId="10">#REF!</definedName>
    <definedName name="mio_foglio_2x50" localSheetId="36">#REF!</definedName>
    <definedName name="mio_foglio_2x50" localSheetId="4">#REF!</definedName>
    <definedName name="mio_foglio_2x50" localSheetId="5">#REF!</definedName>
    <definedName name="mio_foglio_2x50" localSheetId="6">#REF!</definedName>
    <definedName name="mio_foglio_2x50" localSheetId="16">#REF!</definedName>
    <definedName name="mio_foglio_2x50" localSheetId="15">#REF!</definedName>
    <definedName name="mio_foglio_2x50" localSheetId="25">#REF!</definedName>
    <definedName name="mio_foglio_2x50" localSheetId="13">#REF!</definedName>
    <definedName name="mio_foglio_2x50" localSheetId="12">#REF!</definedName>
    <definedName name="mio_foglio_2x50" localSheetId="11">#REF!</definedName>
    <definedName name="mio_foglio_2x50" localSheetId="14">#REF!</definedName>
    <definedName name="mio_foglio_2x50">#REF!</definedName>
    <definedName name="MIO_FOGLIO2" localSheetId="7">#REF!</definedName>
    <definedName name="MIO_FOGLIO2" localSheetId="8">#REF!</definedName>
    <definedName name="MIO_FOGLIO2" localSheetId="9">#REF!</definedName>
    <definedName name="MIO_FOGLIO2" localSheetId="10">#REF!</definedName>
    <definedName name="MIO_FOGLIO2" localSheetId="36">#REF!</definedName>
    <definedName name="MIO_FOGLIO2" localSheetId="4">#REF!</definedName>
    <definedName name="MIO_FOGLIO2" localSheetId="5">#REF!</definedName>
    <definedName name="MIO_FOGLIO2" localSheetId="6">#REF!</definedName>
    <definedName name="MIO_FOGLIO2" localSheetId="16">#REF!</definedName>
    <definedName name="MIO_FOGLIO2" localSheetId="15">#REF!</definedName>
    <definedName name="MIO_FOGLIO2" localSheetId="25">#REF!</definedName>
    <definedName name="MIO_FOGLIO2" localSheetId="13">#REF!</definedName>
    <definedName name="MIO_FOGLIO2" localSheetId="12">#REF!</definedName>
    <definedName name="MIO_FOGLIO2" localSheetId="11">#REF!</definedName>
    <definedName name="MIO_FOGLIO2" localSheetId="14">#REF!</definedName>
    <definedName name="MIO_FOGLIO2">#REF!</definedName>
    <definedName name="MIRRIV1" localSheetId="7">#REF!</definedName>
    <definedName name="MIRRIV1" localSheetId="8">#REF!</definedName>
    <definedName name="MIRRIV1" localSheetId="9">#REF!</definedName>
    <definedName name="MIRRIV1" localSheetId="10">#REF!</definedName>
    <definedName name="MIRRIV1" localSheetId="36">#REF!</definedName>
    <definedName name="MIRRIV1" localSheetId="4">#REF!</definedName>
    <definedName name="MIRRIV1" localSheetId="5">#REF!</definedName>
    <definedName name="MIRRIV1" localSheetId="6">#REF!</definedName>
    <definedName name="MIRRIV1" localSheetId="16">#REF!</definedName>
    <definedName name="MIRRIV1" localSheetId="15">#REF!</definedName>
    <definedName name="MIRRIV1" localSheetId="25">#REF!</definedName>
    <definedName name="MIRRIV1" localSheetId="13">#REF!</definedName>
    <definedName name="MIRRIV1" localSheetId="12">#REF!</definedName>
    <definedName name="MIRRIV1" localSheetId="11">#REF!</definedName>
    <definedName name="MIRRIV1" localSheetId="14">#REF!</definedName>
    <definedName name="MIRRIV1">#REF!</definedName>
    <definedName name="MIRRIV2" localSheetId="7">#REF!</definedName>
    <definedName name="MIRRIV2" localSheetId="8">#REF!</definedName>
    <definedName name="MIRRIV2" localSheetId="9">#REF!</definedName>
    <definedName name="MIRRIV2" localSheetId="10">#REF!</definedName>
    <definedName name="MIRRIV2" localSheetId="36">#REF!</definedName>
    <definedName name="MIRRIV2" localSheetId="4">#REF!</definedName>
    <definedName name="MIRRIV2" localSheetId="5">#REF!</definedName>
    <definedName name="MIRRIV2" localSheetId="6">#REF!</definedName>
    <definedName name="MIRRIV2" localSheetId="16">#REF!</definedName>
    <definedName name="MIRRIV2" localSheetId="15">#REF!</definedName>
    <definedName name="MIRRIV2" localSheetId="25">#REF!</definedName>
    <definedName name="MIRRIV2" localSheetId="13">#REF!</definedName>
    <definedName name="MIRRIV2" localSheetId="12">#REF!</definedName>
    <definedName name="MIRRIV2" localSheetId="11">#REF!</definedName>
    <definedName name="MIRRIV2" localSheetId="14">#REF!</definedName>
    <definedName name="MIRRIV2">#REF!</definedName>
    <definedName name="MIT_01">[17]Panda!$T$153</definedName>
    <definedName name="MIT_02">[17]Panda!$U$153</definedName>
    <definedName name="MIT_03">[17]Panda!$V$153</definedName>
    <definedName name="MIT_04">[17]Panda!$W$153</definedName>
    <definedName name="MIT_05">[17]Panda!$X$153</definedName>
    <definedName name="MIT_06">[17]Panda!$Y$153</definedName>
    <definedName name="MIT_07">[17]Panda!$Z$153</definedName>
    <definedName name="MIT_09">[17]Panda!$AB$153</definedName>
    <definedName name="MIT_10">[17]Panda!$AC$153</definedName>
    <definedName name="MIT_11">[17]Panda!$AD$153</definedName>
    <definedName name="MIT_12">[17]Panda!$AE$153</definedName>
    <definedName name="MIX" localSheetId="7">#REF!</definedName>
    <definedName name="MIX" localSheetId="8">#REF!</definedName>
    <definedName name="MIX" localSheetId="9">#REF!</definedName>
    <definedName name="MIX" localSheetId="10">#REF!</definedName>
    <definedName name="MIX" localSheetId="36">#REF!</definedName>
    <definedName name="MIX" localSheetId="4">#REF!</definedName>
    <definedName name="MIX" localSheetId="5">#REF!</definedName>
    <definedName name="MIX" localSheetId="6">#REF!</definedName>
    <definedName name="MIX" localSheetId="16">#REF!</definedName>
    <definedName name="MIX" localSheetId="15">#REF!</definedName>
    <definedName name="MIX" localSheetId="25">#REF!</definedName>
    <definedName name="MIX" localSheetId="13">#REF!</definedName>
    <definedName name="MIX" localSheetId="12">#REF!</definedName>
    <definedName name="MIX" localSheetId="11">#REF!</definedName>
    <definedName name="MIX" localSheetId="14">#REF!</definedName>
    <definedName name="MIX">#REF!</definedName>
    <definedName name="MixPerc" localSheetId="7">#REF!</definedName>
    <definedName name="MixPerc" localSheetId="8">#REF!</definedName>
    <definedName name="MixPerc" localSheetId="9">#REF!</definedName>
    <definedName name="MixPerc" localSheetId="10">#REF!</definedName>
    <definedName name="MixPerc" localSheetId="36">#REF!</definedName>
    <definedName name="MixPerc" localSheetId="4">#REF!</definedName>
    <definedName name="MixPerc" localSheetId="5">#REF!</definedName>
    <definedName name="MixPerc" localSheetId="6">#REF!</definedName>
    <definedName name="MixPerc" localSheetId="16">#REF!</definedName>
    <definedName name="MixPerc" localSheetId="15">#REF!</definedName>
    <definedName name="MixPerc" localSheetId="25">#REF!</definedName>
    <definedName name="MixPerc" localSheetId="13">#REF!</definedName>
    <definedName name="MixPerc" localSheetId="12">#REF!</definedName>
    <definedName name="MixPerc" localSheetId="11">#REF!</definedName>
    <definedName name="MixPerc" localSheetId="14">#REF!</definedName>
    <definedName name="MixPerc">#REF!</definedName>
    <definedName name="MixQta" localSheetId="7">#REF!</definedName>
    <definedName name="MixQta" localSheetId="8">#REF!</definedName>
    <definedName name="MixQta" localSheetId="9">#REF!</definedName>
    <definedName name="MixQta" localSheetId="10">#REF!</definedName>
    <definedName name="MixQta" localSheetId="36">#REF!</definedName>
    <definedName name="MixQta" localSheetId="4">#REF!</definedName>
    <definedName name="MixQta" localSheetId="5">#REF!</definedName>
    <definedName name="MixQta" localSheetId="6">#REF!</definedName>
    <definedName name="MixQta" localSheetId="16">#REF!</definedName>
    <definedName name="MixQta" localSheetId="15">#REF!</definedName>
    <definedName name="MixQta" localSheetId="25">#REF!</definedName>
    <definedName name="MixQta" localSheetId="13">#REF!</definedName>
    <definedName name="MixQta" localSheetId="12">#REF!</definedName>
    <definedName name="MixQta" localSheetId="11">#REF!</definedName>
    <definedName name="MixQta" localSheetId="14">#REF!</definedName>
    <definedName name="MixQta">#REF!</definedName>
    <definedName name="MLMENS" localSheetId="7">#REF!</definedName>
    <definedName name="MLMENS" localSheetId="8">#REF!</definedName>
    <definedName name="MLMENS" localSheetId="9">#REF!</definedName>
    <definedName name="MLMENS" localSheetId="10">#REF!</definedName>
    <definedName name="MLMENS" localSheetId="36">#REF!</definedName>
    <definedName name="MLMENS" localSheetId="4">#REF!</definedName>
    <definedName name="MLMENS" localSheetId="5">#REF!</definedName>
    <definedName name="MLMENS" localSheetId="6">#REF!</definedName>
    <definedName name="MLMENS" localSheetId="16">#REF!</definedName>
    <definedName name="MLMENS" localSheetId="15">#REF!</definedName>
    <definedName name="MLMENS" localSheetId="25">#REF!</definedName>
    <definedName name="MLMENS" localSheetId="13">#REF!</definedName>
    <definedName name="MLMENS" localSheetId="12">#REF!</definedName>
    <definedName name="MLMENS" localSheetId="11">#REF!</definedName>
    <definedName name="MLMENS" localSheetId="14">#REF!</definedName>
    <definedName name="MLMENS">#REF!</definedName>
    <definedName name="MM" localSheetId="7">#REF!</definedName>
    <definedName name="MM" localSheetId="8">#REF!</definedName>
    <definedName name="MM" localSheetId="9">#REF!</definedName>
    <definedName name="MM" localSheetId="10">#REF!</definedName>
    <definedName name="MM" localSheetId="36">#REF!</definedName>
    <definedName name="MM" localSheetId="4">#REF!</definedName>
    <definedName name="MM" localSheetId="5">#REF!</definedName>
    <definedName name="MM" localSheetId="6">#REF!</definedName>
    <definedName name="MM" localSheetId="16">#REF!</definedName>
    <definedName name="MM" localSheetId="15">#REF!</definedName>
    <definedName name="MM" localSheetId="25">#REF!</definedName>
    <definedName name="MM" localSheetId="13">#REF!</definedName>
    <definedName name="MM" localSheetId="12">#REF!</definedName>
    <definedName name="MM" localSheetId="11">#REF!</definedName>
    <definedName name="MM" localSheetId="14">#REF!</definedName>
    <definedName name="MM">#REF!</definedName>
    <definedName name="mmm" localSheetId="36">'DUCATO MINIBUS'!mmm</definedName>
    <definedName name="mmm" localSheetId="4">'FIAT PANDA VAN'!mmm</definedName>
    <definedName name="mmm" localSheetId="6">'FIORINO_E6 ΣΥΜΒ_ΑΣΥΜΒ ΚΩΔ. '!mmm</definedName>
    <definedName name="mmm" localSheetId="16">'FULLBACK DOUBLE CAB'!mmm</definedName>
    <definedName name="mmm" localSheetId="15">'FULLBACK EXTENDED CAB'!mmm</definedName>
    <definedName name="mmm" localSheetId="13">'TALENTO COMBI'!mmm</definedName>
    <definedName name="mmm" localSheetId="12">'TALENTO VAN'!mmm</definedName>
    <definedName name="mmm" localSheetId="11">'ΣΥΜΒΑΤΟΙΑΣΥΜΒΑΤΟΙ DOBLO Ε6'!mmm</definedName>
    <definedName name="mmm" localSheetId="14">'ΣΥΜΒΑΤΟΙΑΣΥΜΒΑΤΟΙ TALENTO Ε6'!mmm</definedName>
    <definedName name="mmm">[0]!mmm</definedName>
    <definedName name="mmmm" localSheetId="36" hidden="1">{"'OBT_6M_30_6'!$S$1:$AE$53"}</definedName>
    <definedName name="mmmm" localSheetId="4" hidden="1">{"'OBT_6M_30_6'!$S$1:$AE$53"}</definedName>
    <definedName name="mmmm" localSheetId="6" hidden="1">{"'OBT_6M_30_6'!$S$1:$AE$53"}</definedName>
    <definedName name="mmmm" localSheetId="16" hidden="1">{"'OBT_6M_30_6'!$S$1:$AE$53"}</definedName>
    <definedName name="mmmm" localSheetId="15" hidden="1">{"'OBT_6M_30_6'!$S$1:$AE$53"}</definedName>
    <definedName name="mmmm" localSheetId="13" hidden="1">{"'OBT_6M_30_6'!$S$1:$AE$53"}</definedName>
    <definedName name="mmmm" localSheetId="12" hidden="1">{"'OBT_6M_30_6'!$S$1:$AE$53"}</definedName>
    <definedName name="mmmm" localSheetId="11" hidden="1">{"'OBT_6M_30_6'!$S$1:$AE$53"}</definedName>
    <definedName name="mmmm" localSheetId="14" hidden="1">{"'OBT_6M_30_6'!$S$1:$AE$53"}</definedName>
    <definedName name="mmmm" hidden="1">{"'OBT_6M_30_6'!$S$1:$AE$53"}</definedName>
    <definedName name="Mo" localSheetId="7">#REF!</definedName>
    <definedName name="Mo" localSheetId="8">#REF!</definedName>
    <definedName name="Mo" localSheetId="9">#REF!</definedName>
    <definedName name="Mo" localSheetId="10">#REF!</definedName>
    <definedName name="Mo" localSheetId="36">#REF!</definedName>
    <definedName name="Mo" localSheetId="4">#REF!</definedName>
    <definedName name="Mo" localSheetId="5">#REF!</definedName>
    <definedName name="Mo" localSheetId="6">#REF!</definedName>
    <definedName name="Mo" localSheetId="16">#REF!</definedName>
    <definedName name="Mo" localSheetId="15">#REF!</definedName>
    <definedName name="Mo" localSheetId="25">#REF!</definedName>
    <definedName name="Mo" localSheetId="13">#REF!</definedName>
    <definedName name="Mo" localSheetId="12">#REF!</definedName>
    <definedName name="Mo" localSheetId="11">#REF!</definedName>
    <definedName name="Mo" localSheetId="14">#REF!</definedName>
    <definedName name="Mo">#REF!</definedName>
    <definedName name="mod" localSheetId="7">#REF!</definedName>
    <definedName name="mod" localSheetId="8">#REF!</definedName>
    <definedName name="mod" localSheetId="9">#REF!</definedName>
    <definedName name="mod" localSheetId="10">#REF!</definedName>
    <definedName name="mod" localSheetId="36">#REF!</definedName>
    <definedName name="mod" localSheetId="4">#REF!</definedName>
    <definedName name="mod" localSheetId="5">#REF!</definedName>
    <definedName name="MOD" localSheetId="6">#REF!</definedName>
    <definedName name="mod" localSheetId="16">#REF!</definedName>
    <definedName name="mod" localSheetId="15">#REF!</definedName>
    <definedName name="mod" localSheetId="25">#REF!</definedName>
    <definedName name="mod" localSheetId="13">#REF!</definedName>
    <definedName name="mod" localSheetId="12">#REF!</definedName>
    <definedName name="MOD" localSheetId="11">#REF!</definedName>
    <definedName name="MOD" localSheetId="14">#REF!</definedName>
    <definedName name="mod">#REF!</definedName>
    <definedName name="MODF" localSheetId="7">#REF!</definedName>
    <definedName name="MODF" localSheetId="8">#REF!</definedName>
    <definedName name="MODF" localSheetId="9">#REF!</definedName>
    <definedName name="MODF" localSheetId="10">#REF!</definedName>
    <definedName name="MODF" localSheetId="36">#REF!</definedName>
    <definedName name="MODF" localSheetId="4">#REF!</definedName>
    <definedName name="MODF" localSheetId="5">#REF!</definedName>
    <definedName name="MODF" localSheetId="6">#REF!</definedName>
    <definedName name="MODF" localSheetId="16">#REF!</definedName>
    <definedName name="MODF" localSheetId="15">#REF!</definedName>
    <definedName name="MODF" localSheetId="25">#REF!</definedName>
    <definedName name="MODF" localSheetId="13">#REF!</definedName>
    <definedName name="MODF" localSheetId="12">#REF!</definedName>
    <definedName name="MODF" localSheetId="11">#REF!</definedName>
    <definedName name="MODF" localSheetId="14">#REF!</definedName>
    <definedName name="MODF">#REF!</definedName>
    <definedName name="MODIF" localSheetId="7">#REF!</definedName>
    <definedName name="MODIF" localSheetId="8">#REF!</definedName>
    <definedName name="MODIF" localSheetId="9">#REF!</definedName>
    <definedName name="MODIF" localSheetId="10">#REF!</definedName>
    <definedName name="MODIF" localSheetId="36">#REF!</definedName>
    <definedName name="MODIF" localSheetId="4">#REF!</definedName>
    <definedName name="MODIF" localSheetId="5">#REF!</definedName>
    <definedName name="MODIF" localSheetId="6">#REF!</definedName>
    <definedName name="MODIF" localSheetId="16">#REF!</definedName>
    <definedName name="MODIF" localSheetId="15">#REF!</definedName>
    <definedName name="MODIF" localSheetId="25">#REF!</definedName>
    <definedName name="MODIF" localSheetId="13">#REF!</definedName>
    <definedName name="MODIF" localSheetId="12">#REF!</definedName>
    <definedName name="MODIF" localSheetId="11">#REF!</definedName>
    <definedName name="MODIF" localSheetId="14">#REF!</definedName>
    <definedName name="MODIF">#REF!</definedName>
    <definedName name="MODO" localSheetId="7">#REF!</definedName>
    <definedName name="MODO" localSheetId="8">#REF!</definedName>
    <definedName name="MODO" localSheetId="9">#REF!</definedName>
    <definedName name="MODO" localSheetId="10">#REF!</definedName>
    <definedName name="MODO" localSheetId="36">#REF!</definedName>
    <definedName name="MODO" localSheetId="4">#REF!</definedName>
    <definedName name="MODO" localSheetId="5">#REF!</definedName>
    <definedName name="MODO" localSheetId="6">#REF!</definedName>
    <definedName name="MODO" localSheetId="16">#REF!</definedName>
    <definedName name="MODO" localSheetId="15">#REF!</definedName>
    <definedName name="MODO" localSheetId="25">#REF!</definedName>
    <definedName name="MODO" localSheetId="13">#REF!</definedName>
    <definedName name="MODO" localSheetId="12">#REF!</definedName>
    <definedName name="MODO" localSheetId="11">#REF!</definedName>
    <definedName name="MODO" localSheetId="14">#REF!</definedName>
    <definedName name="MODO">#REF!</definedName>
    <definedName name="MODV" localSheetId="7">#REF!</definedName>
    <definedName name="MODV" localSheetId="8">#REF!</definedName>
    <definedName name="MODV" localSheetId="9">#REF!</definedName>
    <definedName name="MODV" localSheetId="10">#REF!</definedName>
    <definedName name="MODV" localSheetId="36">#REF!</definedName>
    <definedName name="MODV" localSheetId="4">#REF!</definedName>
    <definedName name="MODV" localSheetId="5">#REF!</definedName>
    <definedName name="MODV" localSheetId="6">#REF!</definedName>
    <definedName name="MODV" localSheetId="16">#REF!</definedName>
    <definedName name="MODV" localSheetId="15">#REF!</definedName>
    <definedName name="MODV" localSheetId="25">#REF!</definedName>
    <definedName name="MODV" localSheetId="13">#REF!</definedName>
    <definedName name="MODV" localSheetId="12">#REF!</definedName>
    <definedName name="MODV" localSheetId="11">#REF!</definedName>
    <definedName name="MODV" localSheetId="14">#REF!</definedName>
    <definedName name="MODV">#REF!</definedName>
    <definedName name="MOLI" localSheetId="7">#REF!</definedName>
    <definedName name="MOLI" localSheetId="8">#REF!</definedName>
    <definedName name="MOLI" localSheetId="9">#REF!</definedName>
    <definedName name="MOLI" localSheetId="10">#REF!</definedName>
    <definedName name="MOLI" localSheetId="36">#REF!</definedName>
    <definedName name="MOLI" localSheetId="4">#REF!</definedName>
    <definedName name="MOLI" localSheetId="5">#REF!</definedName>
    <definedName name="MOLI" localSheetId="6">#REF!</definedName>
    <definedName name="MOLI" localSheetId="16">#REF!</definedName>
    <definedName name="MOLI" localSheetId="15">#REF!</definedName>
    <definedName name="MOLI" localSheetId="25">#REF!</definedName>
    <definedName name="MOLI" localSheetId="13">#REF!</definedName>
    <definedName name="MOLI" localSheetId="12">#REF!</definedName>
    <definedName name="MOLI" localSheetId="11">#REF!</definedName>
    <definedName name="MOLI" localSheetId="14">#REF!</definedName>
    <definedName name="MOLI">#REF!</definedName>
    <definedName name="MostraConcorrenti" localSheetId="6">[44]!MostraConcorrenti</definedName>
    <definedName name="MostraConcorrenti" localSheetId="11">[44]!MostraConcorrenti</definedName>
    <definedName name="MostraConcorrenti" localSheetId="14">[44]!MostraConcorrenti</definedName>
    <definedName name="MostraConcorrenti">[45]!MostraConcorrenti</definedName>
    <definedName name="MostraVisuale" localSheetId="6">[44]!MostraVisuale</definedName>
    <definedName name="MostraVisuale" localSheetId="11">[44]!MostraVisuale</definedName>
    <definedName name="MostraVisuale" localSheetId="14">[44]!MostraVisuale</definedName>
    <definedName name="MostraVisuale">[45]!MostraVisuale</definedName>
    <definedName name="MP">[6]MULTIPLA!$B$2</definedName>
    <definedName name="MT_188" localSheetId="7">#REF!</definedName>
    <definedName name="MT_188" localSheetId="8">#REF!</definedName>
    <definedName name="MT_188" localSheetId="9">#REF!</definedName>
    <definedName name="MT_188" localSheetId="10">#REF!</definedName>
    <definedName name="MT_188" localSheetId="36">#REF!</definedName>
    <definedName name="MT_188" localSheetId="4">#REF!</definedName>
    <definedName name="MT_188" localSheetId="5">#REF!</definedName>
    <definedName name="MT_188" localSheetId="6">#REF!</definedName>
    <definedName name="MT_188" localSheetId="16">#REF!</definedName>
    <definedName name="MT_188" localSheetId="15">#REF!</definedName>
    <definedName name="MT_188" localSheetId="25">#REF!</definedName>
    <definedName name="MT_188" localSheetId="13">#REF!</definedName>
    <definedName name="MT_188" localSheetId="12">#REF!</definedName>
    <definedName name="MT_188" localSheetId="11">#REF!</definedName>
    <definedName name="MT_188" localSheetId="14">#REF!</definedName>
    <definedName name="MT_188">#REF!</definedName>
    <definedName name="MTD" localSheetId="7">#REF!</definedName>
    <definedName name="MTD" localSheetId="8">#REF!</definedName>
    <definedName name="MTD" localSheetId="9">#REF!</definedName>
    <definedName name="MTD" localSheetId="10">#REF!</definedName>
    <definedName name="MTD" localSheetId="36">#REF!</definedName>
    <definedName name="MTD" localSheetId="4">#REF!</definedName>
    <definedName name="MTD" localSheetId="5">#REF!</definedName>
    <definedName name="MTD" localSheetId="6">#REF!</definedName>
    <definedName name="MTD" localSheetId="16">#REF!</definedName>
    <definedName name="MTD" localSheetId="15">#REF!</definedName>
    <definedName name="MTD" localSheetId="25">#REF!</definedName>
    <definedName name="MTD" localSheetId="13">#REF!</definedName>
    <definedName name="MTD" localSheetId="12">#REF!</definedName>
    <definedName name="MTD" localSheetId="11">#REF!</definedName>
    <definedName name="MTD" localSheetId="14">#REF!</definedName>
    <definedName name="MTD">#REF!</definedName>
    <definedName name="MTM" localSheetId="7">#REF!</definedName>
    <definedName name="MTM" localSheetId="8">#REF!</definedName>
    <definedName name="MTM" localSheetId="9">#REF!</definedName>
    <definedName name="MTM" localSheetId="10">#REF!</definedName>
    <definedName name="MTM" localSheetId="36">#REF!</definedName>
    <definedName name="MTM" localSheetId="4">#REF!</definedName>
    <definedName name="MTM" localSheetId="5">#REF!</definedName>
    <definedName name="MTM" localSheetId="6">#REF!</definedName>
    <definedName name="MTM" localSheetId="16">#REF!</definedName>
    <definedName name="MTM" localSheetId="15">#REF!</definedName>
    <definedName name="MTM" localSheetId="25">#REF!</definedName>
    <definedName name="MTM" localSheetId="13">#REF!</definedName>
    <definedName name="MTM" localSheetId="12">#REF!</definedName>
    <definedName name="MTM" localSheetId="11">#REF!</definedName>
    <definedName name="MTM" localSheetId="14">#REF!</definedName>
    <definedName name="MTM">#REF!</definedName>
    <definedName name="MTTT1" localSheetId="7">#REF!</definedName>
    <definedName name="MTTT1" localSheetId="8">#REF!</definedName>
    <definedName name="MTTT1" localSheetId="9">#REF!</definedName>
    <definedName name="MTTT1" localSheetId="10">#REF!</definedName>
    <definedName name="MTTT1" localSheetId="36">#REF!</definedName>
    <definedName name="MTTT1" localSheetId="4">#REF!</definedName>
    <definedName name="MTTT1" localSheetId="5">#REF!</definedName>
    <definedName name="MTTT1" localSheetId="6">#REF!</definedName>
    <definedName name="MTTT1" localSheetId="16">#REF!</definedName>
    <definedName name="MTTT1" localSheetId="15">#REF!</definedName>
    <definedName name="MTTT1" localSheetId="25">#REF!</definedName>
    <definedName name="MTTT1" localSheetId="13">#REF!</definedName>
    <definedName name="MTTT1" localSheetId="12">#REF!</definedName>
    <definedName name="MTTT1" localSheetId="11">#REF!</definedName>
    <definedName name="MTTT1" localSheetId="14">#REF!</definedName>
    <definedName name="MTTT1">#REF!</definedName>
    <definedName name="MULTIPLA" localSheetId="7">'[7]PO 2002 Dettaglio 843'!#REF!</definedName>
    <definedName name="MULTIPLA" localSheetId="8">'[7]PO 2002 Dettaglio 843'!#REF!</definedName>
    <definedName name="MULTIPLA" localSheetId="9">'[7]PO 2002 Dettaglio 843'!#REF!</definedName>
    <definedName name="MULTIPLA" localSheetId="10">'[7]PO 2002 Dettaglio 843'!#REF!</definedName>
    <definedName name="MULTIPLA" localSheetId="36">'[7]PO 2002 Dettaglio 843'!#REF!</definedName>
    <definedName name="MULTIPLA" localSheetId="4">'[7]PO 2002 Dettaglio 843'!#REF!</definedName>
    <definedName name="MULTIPLA" localSheetId="5">'[7]PO 2002 Dettaglio 843'!#REF!</definedName>
    <definedName name="MULTIPLA" localSheetId="6">'[7]PO 2002 Dettaglio 843'!#REF!</definedName>
    <definedName name="MULTIPLA" localSheetId="16">'[7]PO 2002 Dettaglio 843'!#REF!</definedName>
    <definedName name="MULTIPLA" localSheetId="15">'[7]PO 2002 Dettaglio 843'!#REF!</definedName>
    <definedName name="MULTIPLA" localSheetId="25">'[7]PO 2002 Dettaglio 843'!#REF!</definedName>
    <definedName name="MULTIPLA" localSheetId="13">'[7]PO 2002 Dettaglio 843'!#REF!</definedName>
    <definedName name="MULTIPLA" localSheetId="12">'[7]PO 2002 Dettaglio 843'!#REF!</definedName>
    <definedName name="MULTIPLA" localSheetId="11">'[7]PO 2002 Dettaglio 843'!#REF!</definedName>
    <definedName name="MULTIPLA" localSheetId="14">'[7]PO 2002 Dettaglio 843'!#REF!</definedName>
    <definedName name="MULTIPLA">'[7]PO 2002 Dettaglio 843'!#REF!</definedName>
    <definedName name="Multipla_bi_power" localSheetId="7">[42]MULTIPLA!#REF!</definedName>
    <definedName name="Multipla_bi_power" localSheetId="8">[42]MULTIPLA!#REF!</definedName>
    <definedName name="Multipla_bi_power" localSheetId="9">[42]MULTIPLA!#REF!</definedName>
    <definedName name="Multipla_bi_power" localSheetId="10">[42]MULTIPLA!#REF!</definedName>
    <definedName name="Multipla_bi_power" localSheetId="36">[42]MULTIPLA!#REF!</definedName>
    <definedName name="Multipla_bi_power" localSheetId="4">[42]MULTIPLA!#REF!</definedName>
    <definedName name="Multipla_bi_power" localSheetId="5">[42]MULTIPLA!#REF!</definedName>
    <definedName name="Multipla_bi_power" localSheetId="6">[42]MULTIPLA!#REF!</definedName>
    <definedName name="Multipla_bi_power" localSheetId="16">[42]MULTIPLA!#REF!</definedName>
    <definedName name="Multipla_bi_power" localSheetId="15">[42]MULTIPLA!#REF!</definedName>
    <definedName name="Multipla_bi_power" localSheetId="25">[42]MULTIPLA!#REF!</definedName>
    <definedName name="Multipla_bi_power" localSheetId="13">[42]MULTIPLA!#REF!</definedName>
    <definedName name="Multipla_bi_power" localSheetId="12">[42]MULTIPLA!#REF!</definedName>
    <definedName name="Multipla_bi_power" localSheetId="11">[42]MULTIPLA!#REF!</definedName>
    <definedName name="Multipla_bi_power" localSheetId="14">[42]MULTIPLA!#REF!</definedName>
    <definedName name="Multipla_bi_power">[42]MULTIPLA!#REF!</definedName>
    <definedName name="MULTIPLA2001" localSheetId="7">'[7]PO 2002 Dettaglio 843'!#REF!</definedName>
    <definedName name="MULTIPLA2001" localSheetId="8">'[7]PO 2002 Dettaglio 843'!#REF!</definedName>
    <definedName name="MULTIPLA2001" localSheetId="9">'[7]PO 2002 Dettaglio 843'!#REF!</definedName>
    <definedName name="MULTIPLA2001" localSheetId="10">'[7]PO 2002 Dettaglio 843'!#REF!</definedName>
    <definedName name="MULTIPLA2001" localSheetId="36">'[7]PO 2002 Dettaglio 843'!#REF!</definedName>
    <definedName name="MULTIPLA2001" localSheetId="4">'[7]PO 2002 Dettaglio 843'!#REF!</definedName>
    <definedName name="MULTIPLA2001" localSheetId="5">'[7]PO 2002 Dettaglio 843'!#REF!</definedName>
    <definedName name="MULTIPLA2001" localSheetId="6">'[7]PO 2002 Dettaglio 843'!#REF!</definedName>
    <definedName name="MULTIPLA2001" localSheetId="16">'[7]PO 2002 Dettaglio 843'!#REF!</definedName>
    <definedName name="MULTIPLA2001" localSheetId="15">'[7]PO 2002 Dettaglio 843'!#REF!</definedName>
    <definedName name="MULTIPLA2001" localSheetId="25">'[7]PO 2002 Dettaglio 843'!#REF!</definedName>
    <definedName name="MULTIPLA2001" localSheetId="13">'[7]PO 2002 Dettaglio 843'!#REF!</definedName>
    <definedName name="MULTIPLA2001" localSheetId="12">'[7]PO 2002 Dettaglio 843'!#REF!</definedName>
    <definedName name="MULTIPLA2001" localSheetId="11">'[7]PO 2002 Dettaglio 843'!#REF!</definedName>
    <definedName name="MULTIPLA2001" localSheetId="14">'[7]PO 2002 Dettaglio 843'!#REF!</definedName>
    <definedName name="MULTIPLA2001">'[7]PO 2002 Dettaglio 843'!#REF!</definedName>
    <definedName name="MULTIPLA3" localSheetId="7">'[7]PO 2002 Dettaglio 843'!#REF!</definedName>
    <definedName name="MULTIPLA3" localSheetId="8">'[7]PO 2002 Dettaglio 843'!#REF!</definedName>
    <definedName name="MULTIPLA3" localSheetId="9">'[7]PO 2002 Dettaglio 843'!#REF!</definedName>
    <definedName name="MULTIPLA3" localSheetId="10">'[7]PO 2002 Dettaglio 843'!#REF!</definedName>
    <definedName name="MULTIPLA3" localSheetId="36">'[7]PO 2002 Dettaglio 843'!#REF!</definedName>
    <definedName name="MULTIPLA3" localSheetId="4">'[7]PO 2002 Dettaglio 843'!#REF!</definedName>
    <definedName name="MULTIPLA3" localSheetId="5">'[7]PO 2002 Dettaglio 843'!#REF!</definedName>
    <definedName name="MULTIPLA3" localSheetId="6">'[7]PO 2002 Dettaglio 843'!#REF!</definedName>
    <definedName name="MULTIPLA3" localSheetId="16">'[7]PO 2002 Dettaglio 843'!#REF!</definedName>
    <definedName name="MULTIPLA3" localSheetId="15">'[7]PO 2002 Dettaglio 843'!#REF!</definedName>
    <definedName name="MULTIPLA3" localSheetId="25">'[7]PO 2002 Dettaglio 843'!#REF!</definedName>
    <definedName name="MULTIPLA3" localSheetId="13">'[7]PO 2002 Dettaglio 843'!#REF!</definedName>
    <definedName name="MULTIPLA3" localSheetId="12">'[7]PO 2002 Dettaglio 843'!#REF!</definedName>
    <definedName name="MULTIPLA3" localSheetId="11">'[7]PO 2002 Dettaglio 843'!#REF!</definedName>
    <definedName name="MULTIPLA3" localSheetId="14">'[7]PO 2002 Dettaglio 843'!#REF!</definedName>
    <definedName name="MULTIPLA3">'[7]PO 2002 Dettaglio 843'!#REF!</definedName>
    <definedName name="N" localSheetId="7">[46]CL2!#REF!</definedName>
    <definedName name="N" localSheetId="8">[46]CL2!#REF!</definedName>
    <definedName name="N" localSheetId="9">[46]CL2!#REF!</definedName>
    <definedName name="N" localSheetId="10">[46]CL2!#REF!</definedName>
    <definedName name="N" localSheetId="36">[46]CL2!#REF!</definedName>
    <definedName name="N" localSheetId="4">[46]CL2!#REF!</definedName>
    <definedName name="N" localSheetId="5">[46]CL2!#REF!</definedName>
    <definedName name="N" localSheetId="6">[46]CL2!#REF!</definedName>
    <definedName name="N" localSheetId="16">[46]CL2!#REF!</definedName>
    <definedName name="N" localSheetId="15">[46]CL2!#REF!</definedName>
    <definedName name="N" localSheetId="25">[46]CL2!#REF!</definedName>
    <definedName name="N" localSheetId="13">[46]CL2!#REF!</definedName>
    <definedName name="N" localSheetId="12">[46]CL2!#REF!</definedName>
    <definedName name="N" localSheetId="11">[46]CL2!#REF!</definedName>
    <definedName name="N" localSheetId="14">[46]CL2!#REF!</definedName>
    <definedName name="N">[46]CL2!#REF!</definedName>
    <definedName name="n_3" localSheetId="7">#REF!</definedName>
    <definedName name="n_3" localSheetId="8">#REF!</definedName>
    <definedName name="n_3" localSheetId="9">#REF!</definedName>
    <definedName name="n_3" localSheetId="10">#REF!</definedName>
    <definedName name="n_3" localSheetId="36">#REF!</definedName>
    <definedName name="n_3" localSheetId="4">#REF!</definedName>
    <definedName name="n_3" localSheetId="5">#REF!</definedName>
    <definedName name="n_3" localSheetId="6">#REF!</definedName>
    <definedName name="n_3" localSheetId="16">#REF!</definedName>
    <definedName name="n_3" localSheetId="15">#REF!</definedName>
    <definedName name="n_3" localSheetId="25">#REF!</definedName>
    <definedName name="n_3" localSheetId="13">#REF!</definedName>
    <definedName name="n_3" localSheetId="12">#REF!</definedName>
    <definedName name="n_3" localSheetId="11">#REF!</definedName>
    <definedName name="n_3" localSheetId="14">#REF!</definedName>
    <definedName name="n_3">#REF!</definedName>
    <definedName name="n_4" localSheetId="7">#REF!</definedName>
    <definedName name="n_4" localSheetId="8">#REF!</definedName>
    <definedName name="n_4" localSheetId="9">#REF!</definedName>
    <definedName name="n_4" localSheetId="10">#REF!</definedName>
    <definedName name="n_4" localSheetId="36">#REF!</definedName>
    <definedName name="n_4" localSheetId="4">#REF!</definedName>
    <definedName name="n_4" localSheetId="5">#REF!</definedName>
    <definedName name="n_4" localSheetId="6">#REF!</definedName>
    <definedName name="n_4" localSheetId="16">#REF!</definedName>
    <definedName name="n_4" localSheetId="15">#REF!</definedName>
    <definedName name="n_4" localSheetId="25">#REF!</definedName>
    <definedName name="n_4" localSheetId="13">#REF!</definedName>
    <definedName name="n_4" localSheetId="12">#REF!</definedName>
    <definedName name="n_4" localSheetId="11">#REF!</definedName>
    <definedName name="n_4" localSheetId="14">#REF!</definedName>
    <definedName name="n_4">#REF!</definedName>
    <definedName name="n_5" localSheetId="7">#REF!</definedName>
    <definedName name="n_5" localSheetId="8">#REF!</definedName>
    <definedName name="n_5" localSheetId="9">#REF!</definedName>
    <definedName name="n_5" localSheetId="10">#REF!</definedName>
    <definedName name="n_5" localSheetId="36">#REF!</definedName>
    <definedName name="n_5" localSheetId="4">#REF!</definedName>
    <definedName name="n_5" localSheetId="5">#REF!</definedName>
    <definedName name="n_5" localSheetId="6">#REF!</definedName>
    <definedName name="n_5" localSheetId="16">#REF!</definedName>
    <definedName name="n_5" localSheetId="15">#REF!</definedName>
    <definedName name="n_5" localSheetId="25">#REF!</definedName>
    <definedName name="n_5" localSheetId="13">#REF!</definedName>
    <definedName name="n_5" localSheetId="12">#REF!</definedName>
    <definedName name="n_5" localSheetId="11">#REF!</definedName>
    <definedName name="n_5" localSheetId="14">#REF!</definedName>
    <definedName name="n_5">#REF!</definedName>
    <definedName name="n_6" localSheetId="7">#REF!</definedName>
    <definedName name="n_6" localSheetId="8">#REF!</definedName>
    <definedName name="n_6" localSheetId="9">#REF!</definedName>
    <definedName name="n_6" localSheetId="10">#REF!</definedName>
    <definedName name="n_6" localSheetId="36">#REF!</definedName>
    <definedName name="n_6" localSheetId="4">#REF!</definedName>
    <definedName name="n_6" localSheetId="5">#REF!</definedName>
    <definedName name="n_6" localSheetId="6">#REF!</definedName>
    <definedName name="n_6" localSheetId="16">#REF!</definedName>
    <definedName name="n_6" localSheetId="15">#REF!</definedName>
    <definedName name="n_6" localSheetId="25">#REF!</definedName>
    <definedName name="n_6" localSheetId="13">#REF!</definedName>
    <definedName name="n_6" localSheetId="12">#REF!</definedName>
    <definedName name="n_6" localSheetId="11">#REF!</definedName>
    <definedName name="n_6" localSheetId="14">#REF!</definedName>
    <definedName name="n_6">#REF!</definedName>
    <definedName name="n_7" localSheetId="7">#REF!</definedName>
    <definedName name="n_7" localSheetId="8">#REF!</definedName>
    <definedName name="n_7" localSheetId="9">#REF!</definedName>
    <definedName name="n_7" localSheetId="10">#REF!</definedName>
    <definedName name="n_7" localSheetId="36">#REF!</definedName>
    <definedName name="n_7" localSheetId="4">#REF!</definedName>
    <definedName name="n_7" localSheetId="5">#REF!</definedName>
    <definedName name="n_7" localSheetId="6">#REF!</definedName>
    <definedName name="n_7" localSheetId="16">#REF!</definedName>
    <definedName name="n_7" localSheetId="15">#REF!</definedName>
    <definedName name="n_7" localSheetId="25">#REF!</definedName>
    <definedName name="n_7" localSheetId="13">#REF!</definedName>
    <definedName name="n_7" localSheetId="12">#REF!</definedName>
    <definedName name="n_7" localSheetId="11">#REF!</definedName>
    <definedName name="n_7" localSheetId="14">#REF!</definedName>
    <definedName name="n_7">#REF!</definedName>
    <definedName name="N_IMP" localSheetId="7">'[47]bdg 159'!#REF!</definedName>
    <definedName name="N_IMP" localSheetId="8">'[47]bdg 159'!#REF!</definedName>
    <definedName name="N_IMP" localSheetId="9">'[47]bdg 159'!#REF!</definedName>
    <definedName name="N_IMP" localSheetId="10">'[47]bdg 159'!#REF!</definedName>
    <definedName name="N_IMP" localSheetId="36">'[47]bdg 159'!#REF!</definedName>
    <definedName name="N_IMP" localSheetId="4">'[47]bdg 159'!#REF!</definedName>
    <definedName name="N_IMP" localSheetId="5">'[47]bdg 159'!#REF!</definedName>
    <definedName name="N_IMP" localSheetId="6">'[47]bdg 159'!#REF!</definedName>
    <definedName name="N_IMP" localSheetId="16">'[47]bdg 159'!#REF!</definedName>
    <definedName name="N_IMP" localSheetId="15">'[47]bdg 159'!#REF!</definedName>
    <definedName name="N_IMP" localSheetId="25">'[47]bdg 159'!#REF!</definedName>
    <definedName name="N_IMP" localSheetId="13">'[47]bdg 159'!#REF!</definedName>
    <definedName name="N_IMP" localSheetId="12">'[47]bdg 159'!#REF!</definedName>
    <definedName name="N_IMP" localSheetId="11">'[47]bdg 159'!#REF!</definedName>
    <definedName name="N_IMP" localSheetId="14">'[47]bdg 159'!#REF!</definedName>
    <definedName name="N_IMP">'[47]bdg 159'!#REF!</definedName>
    <definedName name="N1_AAE" localSheetId="7">'[47]bdg 159'!#REF!</definedName>
    <definedName name="N1_AAE" localSheetId="8">'[47]bdg 159'!#REF!</definedName>
    <definedName name="N1_AAE" localSheetId="9">'[47]bdg 159'!#REF!</definedName>
    <definedName name="N1_AAE" localSheetId="10">'[47]bdg 159'!#REF!</definedName>
    <definedName name="N1_AAE" localSheetId="36">'[47]bdg 159'!#REF!</definedName>
    <definedName name="N1_AAE" localSheetId="4">'[47]bdg 159'!#REF!</definedName>
    <definedName name="N1_AAE" localSheetId="5">'[47]bdg 159'!#REF!</definedName>
    <definedName name="N1_AAE" localSheetId="6">'[47]bdg 159'!#REF!</definedName>
    <definedName name="N1_AAE" localSheetId="16">'[47]bdg 159'!#REF!</definedName>
    <definedName name="N1_AAE" localSheetId="15">'[47]bdg 159'!#REF!</definedName>
    <definedName name="N1_AAE" localSheetId="25">'[47]bdg 159'!#REF!</definedName>
    <definedName name="N1_AAE" localSheetId="13">'[47]bdg 159'!#REF!</definedName>
    <definedName name="N1_AAE" localSheetId="12">'[47]bdg 159'!#REF!</definedName>
    <definedName name="N1_AAE" localSheetId="11">'[47]bdg 159'!#REF!</definedName>
    <definedName name="N1_AAE" localSheetId="14">'[47]bdg 159'!#REF!</definedName>
    <definedName name="N1_AAE">'[47]bdg 159'!#REF!</definedName>
    <definedName name="N1_ALTRI" localSheetId="7">'[47]bdg 159'!#REF!</definedName>
    <definedName name="N1_ALTRI" localSheetId="8">'[47]bdg 159'!#REF!</definedName>
    <definedName name="N1_ALTRI" localSheetId="9">'[47]bdg 159'!#REF!</definedName>
    <definedName name="N1_ALTRI" localSheetId="10">'[47]bdg 159'!#REF!</definedName>
    <definedName name="N1_ALTRI" localSheetId="36">'[47]bdg 159'!#REF!</definedName>
    <definedName name="N1_ALTRI" localSheetId="4">'[47]bdg 159'!#REF!</definedName>
    <definedName name="N1_ALTRI" localSheetId="5">'[47]bdg 159'!#REF!</definedName>
    <definedName name="N1_ALTRI" localSheetId="6">'[47]bdg 159'!#REF!</definedName>
    <definedName name="N1_ALTRI" localSheetId="16">'[47]bdg 159'!#REF!</definedName>
    <definedName name="N1_ALTRI" localSheetId="15">'[47]bdg 159'!#REF!</definedName>
    <definedName name="N1_ALTRI" localSheetId="25">'[47]bdg 159'!#REF!</definedName>
    <definedName name="N1_ALTRI" localSheetId="13">'[47]bdg 159'!#REF!</definedName>
    <definedName name="N1_ALTRI" localSheetId="12">'[47]bdg 159'!#REF!</definedName>
    <definedName name="N1_ALTRI" localSheetId="11">'[47]bdg 159'!#REF!</definedName>
    <definedName name="N1_ALTRI" localSheetId="14">'[47]bdg 159'!#REF!</definedName>
    <definedName name="N1_ALTRI">'[47]bdg 159'!#REF!</definedName>
    <definedName name="N1_IMP" localSheetId="7">'[47]bdg 159'!#REF!</definedName>
    <definedName name="N1_IMP" localSheetId="8">'[47]bdg 159'!#REF!</definedName>
    <definedName name="N1_IMP" localSheetId="9">'[47]bdg 159'!#REF!</definedName>
    <definedName name="N1_IMP" localSheetId="10">'[47]bdg 159'!#REF!</definedName>
    <definedName name="N1_IMP" localSheetId="36">'[47]bdg 159'!#REF!</definedName>
    <definedName name="N1_IMP" localSheetId="4">'[47]bdg 159'!#REF!</definedName>
    <definedName name="N1_IMP" localSheetId="5">'[47]bdg 159'!#REF!</definedName>
    <definedName name="N1_IMP" localSheetId="6">'[47]bdg 159'!#REF!</definedName>
    <definedName name="N1_IMP" localSheetId="16">'[47]bdg 159'!#REF!</definedName>
    <definedName name="N1_IMP" localSheetId="15">'[47]bdg 159'!#REF!</definedName>
    <definedName name="N1_IMP" localSheetId="25">'[47]bdg 159'!#REF!</definedName>
    <definedName name="N1_IMP" localSheetId="13">'[47]bdg 159'!#REF!</definedName>
    <definedName name="N1_IMP" localSheetId="12">'[47]bdg 159'!#REF!</definedName>
    <definedName name="N1_IMP" localSheetId="11">'[47]bdg 159'!#REF!</definedName>
    <definedName name="N1_IMP" localSheetId="14">'[47]bdg 159'!#REF!</definedName>
    <definedName name="N1_IMP">'[47]bdg 159'!#REF!</definedName>
    <definedName name="N1_MM" localSheetId="7">'[47]bdg 159'!#REF!</definedName>
    <definedName name="N1_MM" localSheetId="8">'[47]bdg 159'!#REF!</definedName>
    <definedName name="N1_MM" localSheetId="9">'[47]bdg 159'!#REF!</definedName>
    <definedName name="N1_MM" localSheetId="10">'[47]bdg 159'!#REF!</definedName>
    <definedName name="N1_MM" localSheetId="36">'[47]bdg 159'!#REF!</definedName>
    <definedName name="N1_MM" localSheetId="4">'[47]bdg 159'!#REF!</definedName>
    <definedName name="N1_MM" localSheetId="5">'[47]bdg 159'!#REF!</definedName>
    <definedName name="N1_MM" localSheetId="6">'[47]bdg 159'!#REF!</definedName>
    <definedName name="N1_MM" localSheetId="16">'[47]bdg 159'!#REF!</definedName>
    <definedName name="N1_MM" localSheetId="15">'[47]bdg 159'!#REF!</definedName>
    <definedName name="N1_MM" localSheetId="25">'[47]bdg 159'!#REF!</definedName>
    <definedName name="N1_MM" localSheetId="13">'[47]bdg 159'!#REF!</definedName>
    <definedName name="N1_MM" localSheetId="12">'[47]bdg 159'!#REF!</definedName>
    <definedName name="N1_MM" localSheetId="11">'[47]bdg 159'!#REF!</definedName>
    <definedName name="N1_MM" localSheetId="14">'[47]bdg 159'!#REF!</definedName>
    <definedName name="N1_MM">'[47]bdg 159'!#REF!</definedName>
    <definedName name="N2_AAE" localSheetId="7">'[47]bdg 159'!#REF!</definedName>
    <definedName name="N2_AAE" localSheetId="8">'[47]bdg 159'!#REF!</definedName>
    <definedName name="N2_AAE" localSheetId="9">'[47]bdg 159'!#REF!</definedName>
    <definedName name="N2_AAE" localSheetId="10">'[47]bdg 159'!#REF!</definedName>
    <definedName name="N2_AAE" localSheetId="36">'[47]bdg 159'!#REF!</definedName>
    <definedName name="N2_AAE" localSheetId="4">'[47]bdg 159'!#REF!</definedName>
    <definedName name="N2_AAE" localSheetId="5">'[47]bdg 159'!#REF!</definedName>
    <definedName name="N2_AAE" localSheetId="6">'[47]bdg 159'!#REF!</definedName>
    <definedName name="N2_AAE" localSheetId="16">'[47]bdg 159'!#REF!</definedName>
    <definedName name="N2_AAE" localSheetId="15">'[47]bdg 159'!#REF!</definedName>
    <definedName name="N2_AAE" localSheetId="25">'[47]bdg 159'!#REF!</definedName>
    <definedName name="N2_AAE" localSheetId="13">'[47]bdg 159'!#REF!</definedName>
    <definedName name="N2_AAE" localSheetId="12">'[47]bdg 159'!#REF!</definedName>
    <definedName name="N2_AAE" localSheetId="11">'[47]bdg 159'!#REF!</definedName>
    <definedName name="N2_AAE" localSheetId="14">'[47]bdg 159'!#REF!</definedName>
    <definedName name="N2_AAE">'[47]bdg 159'!#REF!</definedName>
    <definedName name="N2_ALTRI" localSheetId="7">'[47]bdg 159'!#REF!</definedName>
    <definedName name="N2_ALTRI" localSheetId="8">'[47]bdg 159'!#REF!</definedName>
    <definedName name="N2_ALTRI" localSheetId="9">'[47]bdg 159'!#REF!</definedName>
    <definedName name="N2_ALTRI" localSheetId="10">'[47]bdg 159'!#REF!</definedName>
    <definedName name="N2_ALTRI" localSheetId="36">'[47]bdg 159'!#REF!</definedName>
    <definedName name="N2_ALTRI" localSheetId="4">'[47]bdg 159'!#REF!</definedName>
    <definedName name="N2_ALTRI" localSheetId="5">'[47]bdg 159'!#REF!</definedName>
    <definedName name="N2_ALTRI" localSheetId="6">'[47]bdg 159'!#REF!</definedName>
    <definedName name="N2_ALTRI" localSheetId="16">'[47]bdg 159'!#REF!</definedName>
    <definedName name="N2_ALTRI" localSheetId="15">'[47]bdg 159'!#REF!</definedName>
    <definedName name="N2_ALTRI" localSheetId="25">'[47]bdg 159'!#REF!</definedName>
    <definedName name="N2_ALTRI" localSheetId="13">'[47]bdg 159'!#REF!</definedName>
    <definedName name="N2_ALTRI" localSheetId="12">'[47]bdg 159'!#REF!</definedName>
    <definedName name="N2_ALTRI" localSheetId="11">'[47]bdg 159'!#REF!</definedName>
    <definedName name="N2_ALTRI" localSheetId="14">'[47]bdg 159'!#REF!</definedName>
    <definedName name="N2_ALTRI">'[47]bdg 159'!#REF!</definedName>
    <definedName name="N2_IMP" localSheetId="7">'[47]bdg 159'!#REF!</definedName>
    <definedName name="N2_IMP" localSheetId="8">'[47]bdg 159'!#REF!</definedName>
    <definedName name="N2_IMP" localSheetId="9">'[47]bdg 159'!#REF!</definedName>
    <definedName name="N2_IMP" localSheetId="10">'[47]bdg 159'!#REF!</definedName>
    <definedName name="N2_IMP" localSheetId="36">'[47]bdg 159'!#REF!</definedName>
    <definedName name="N2_IMP" localSheetId="4">'[47]bdg 159'!#REF!</definedName>
    <definedName name="N2_IMP" localSheetId="5">'[47]bdg 159'!#REF!</definedName>
    <definedName name="N2_IMP" localSheetId="6">'[47]bdg 159'!#REF!</definedName>
    <definedName name="N2_IMP" localSheetId="16">'[47]bdg 159'!#REF!</definedName>
    <definedName name="N2_IMP" localSheetId="15">'[47]bdg 159'!#REF!</definedName>
    <definedName name="N2_IMP" localSheetId="25">'[47]bdg 159'!#REF!</definedName>
    <definedName name="N2_IMP" localSheetId="13">'[47]bdg 159'!#REF!</definedName>
    <definedName name="N2_IMP" localSheetId="12">'[47]bdg 159'!#REF!</definedName>
    <definedName name="N2_IMP" localSheetId="11">'[47]bdg 159'!#REF!</definedName>
    <definedName name="N2_IMP" localSheetId="14">'[47]bdg 159'!#REF!</definedName>
    <definedName name="N2_IMP">'[47]bdg 159'!#REF!</definedName>
    <definedName name="N2_MM" localSheetId="7">'[47]bdg 159'!#REF!</definedName>
    <definedName name="N2_MM" localSheetId="8">'[47]bdg 159'!#REF!</definedName>
    <definedName name="N2_MM" localSheetId="9">'[47]bdg 159'!#REF!</definedName>
    <definedName name="N2_MM" localSheetId="10">'[47]bdg 159'!#REF!</definedName>
    <definedName name="N2_MM" localSheetId="36">'[47]bdg 159'!#REF!</definedName>
    <definedName name="N2_MM" localSheetId="4">'[47]bdg 159'!#REF!</definedName>
    <definedName name="N2_MM" localSheetId="5">'[47]bdg 159'!#REF!</definedName>
    <definedName name="N2_MM" localSheetId="6">'[47]bdg 159'!#REF!</definedName>
    <definedName name="N2_MM" localSheetId="16">'[47]bdg 159'!#REF!</definedName>
    <definedName name="N2_MM" localSheetId="15">'[47]bdg 159'!#REF!</definedName>
    <definedName name="N2_MM" localSheetId="25">'[47]bdg 159'!#REF!</definedName>
    <definedName name="N2_MM" localSheetId="13">'[47]bdg 159'!#REF!</definedName>
    <definedName name="N2_MM" localSheetId="12">'[47]bdg 159'!#REF!</definedName>
    <definedName name="N2_MM" localSheetId="11">'[47]bdg 159'!#REF!</definedName>
    <definedName name="N2_MM" localSheetId="14">'[47]bdg 159'!#REF!</definedName>
    <definedName name="N2_MM">'[47]bdg 159'!#REF!</definedName>
    <definedName name="N3_AAE" localSheetId="7">'[47]bdg 159'!#REF!</definedName>
    <definedName name="N3_AAE" localSheetId="8">'[47]bdg 159'!#REF!</definedName>
    <definedName name="N3_AAE" localSheetId="9">'[47]bdg 159'!#REF!</definedName>
    <definedName name="N3_AAE" localSheetId="10">'[47]bdg 159'!#REF!</definedName>
    <definedName name="N3_AAE" localSheetId="36">'[47]bdg 159'!#REF!</definedName>
    <definedName name="N3_AAE" localSheetId="4">'[47]bdg 159'!#REF!</definedName>
    <definedName name="N3_AAE" localSheetId="5">'[47]bdg 159'!#REF!</definedName>
    <definedName name="N3_AAE" localSheetId="6">'[47]bdg 159'!#REF!</definedName>
    <definedName name="N3_AAE" localSheetId="16">'[47]bdg 159'!#REF!</definedName>
    <definedName name="N3_AAE" localSheetId="15">'[47]bdg 159'!#REF!</definedName>
    <definedName name="N3_AAE" localSheetId="25">'[47]bdg 159'!#REF!</definedName>
    <definedName name="N3_AAE" localSheetId="13">'[47]bdg 159'!#REF!</definedName>
    <definedName name="N3_AAE" localSheetId="12">'[47]bdg 159'!#REF!</definedName>
    <definedName name="N3_AAE" localSheetId="11">'[47]bdg 159'!#REF!</definedName>
    <definedName name="N3_AAE" localSheetId="14">'[47]bdg 159'!#REF!</definedName>
    <definedName name="N3_AAE">'[47]bdg 159'!#REF!</definedName>
    <definedName name="N3_ALTRI" localSheetId="7">'[47]bdg 159'!#REF!</definedName>
    <definedName name="N3_ALTRI" localSheetId="8">'[47]bdg 159'!#REF!</definedName>
    <definedName name="N3_ALTRI" localSheetId="9">'[47]bdg 159'!#REF!</definedName>
    <definedName name="N3_ALTRI" localSheetId="10">'[47]bdg 159'!#REF!</definedName>
    <definedName name="N3_ALTRI" localSheetId="36">'[47]bdg 159'!#REF!</definedName>
    <definedName name="N3_ALTRI" localSheetId="4">'[47]bdg 159'!#REF!</definedName>
    <definedName name="N3_ALTRI" localSheetId="5">'[47]bdg 159'!#REF!</definedName>
    <definedName name="N3_ALTRI" localSheetId="6">'[47]bdg 159'!#REF!</definedName>
    <definedName name="N3_ALTRI" localSheetId="16">'[47]bdg 159'!#REF!</definedName>
    <definedName name="N3_ALTRI" localSheetId="15">'[47]bdg 159'!#REF!</definedName>
    <definedName name="N3_ALTRI" localSheetId="25">'[47]bdg 159'!#REF!</definedName>
    <definedName name="N3_ALTRI" localSheetId="13">'[47]bdg 159'!#REF!</definedName>
    <definedName name="N3_ALTRI" localSheetId="12">'[47]bdg 159'!#REF!</definedName>
    <definedName name="N3_ALTRI" localSheetId="11">'[47]bdg 159'!#REF!</definedName>
    <definedName name="N3_ALTRI" localSheetId="14">'[47]bdg 159'!#REF!</definedName>
    <definedName name="N3_ALTRI">'[47]bdg 159'!#REF!</definedName>
    <definedName name="N3_IMP" localSheetId="7">'[47]bdg 159'!#REF!</definedName>
    <definedName name="N3_IMP" localSheetId="8">'[47]bdg 159'!#REF!</definedName>
    <definedName name="N3_IMP" localSheetId="9">'[47]bdg 159'!#REF!</definedName>
    <definedName name="N3_IMP" localSheetId="10">'[47]bdg 159'!#REF!</definedName>
    <definedName name="N3_IMP" localSheetId="36">'[47]bdg 159'!#REF!</definedName>
    <definedName name="N3_IMP" localSheetId="4">'[47]bdg 159'!#REF!</definedName>
    <definedName name="N3_IMP" localSheetId="5">'[47]bdg 159'!#REF!</definedName>
    <definedName name="N3_IMP" localSheetId="6">'[47]bdg 159'!#REF!</definedName>
    <definedName name="N3_IMP" localSheetId="16">'[47]bdg 159'!#REF!</definedName>
    <definedName name="N3_IMP" localSheetId="15">'[47]bdg 159'!#REF!</definedName>
    <definedName name="N3_IMP" localSheetId="25">'[47]bdg 159'!#REF!</definedName>
    <definedName name="N3_IMP" localSheetId="13">'[47]bdg 159'!#REF!</definedName>
    <definedName name="N3_IMP" localSheetId="12">'[47]bdg 159'!#REF!</definedName>
    <definedName name="N3_IMP" localSheetId="11">'[47]bdg 159'!#REF!</definedName>
    <definedName name="N3_IMP" localSheetId="14">'[47]bdg 159'!#REF!</definedName>
    <definedName name="N3_IMP">'[47]bdg 159'!#REF!</definedName>
    <definedName name="N3_MM" localSheetId="7">'[47]bdg 159'!#REF!</definedName>
    <definedName name="N3_MM" localSheetId="8">'[47]bdg 159'!#REF!</definedName>
    <definedName name="N3_MM" localSheetId="9">'[47]bdg 159'!#REF!</definedName>
    <definedName name="N3_MM" localSheetId="10">'[47]bdg 159'!#REF!</definedName>
    <definedName name="N3_MM" localSheetId="36">'[47]bdg 159'!#REF!</definedName>
    <definedName name="N3_MM" localSheetId="4">'[47]bdg 159'!#REF!</definedName>
    <definedName name="N3_MM" localSheetId="5">'[47]bdg 159'!#REF!</definedName>
    <definedName name="N3_MM" localSheetId="6">'[47]bdg 159'!#REF!</definedName>
    <definedName name="N3_MM" localSheetId="16">'[47]bdg 159'!#REF!</definedName>
    <definedName name="N3_MM" localSheetId="15">'[47]bdg 159'!#REF!</definedName>
    <definedName name="N3_MM" localSheetId="25">'[47]bdg 159'!#REF!</definedName>
    <definedName name="N3_MM" localSheetId="13">'[47]bdg 159'!#REF!</definedName>
    <definedName name="N3_MM" localSheetId="12">'[47]bdg 159'!#REF!</definedName>
    <definedName name="N3_MM" localSheetId="11">'[47]bdg 159'!#REF!</definedName>
    <definedName name="N3_MM" localSheetId="14">'[47]bdg 159'!#REF!</definedName>
    <definedName name="N3_MM">'[47]bdg 159'!#REF!</definedName>
    <definedName name="N4_AAE" localSheetId="7">'[47]bdg 159'!#REF!</definedName>
    <definedName name="N4_AAE" localSheetId="8">'[47]bdg 159'!#REF!</definedName>
    <definedName name="N4_AAE" localSheetId="9">'[47]bdg 159'!#REF!</definedName>
    <definedName name="N4_AAE" localSheetId="10">'[47]bdg 159'!#REF!</definedName>
    <definedName name="N4_AAE" localSheetId="36">'[47]bdg 159'!#REF!</definedName>
    <definedName name="N4_AAE" localSheetId="4">'[47]bdg 159'!#REF!</definedName>
    <definedName name="N4_AAE" localSheetId="5">'[47]bdg 159'!#REF!</definedName>
    <definedName name="N4_AAE" localSheetId="6">'[47]bdg 159'!#REF!</definedName>
    <definedName name="N4_AAE" localSheetId="16">'[47]bdg 159'!#REF!</definedName>
    <definedName name="N4_AAE" localSheetId="15">'[47]bdg 159'!#REF!</definedName>
    <definedName name="N4_AAE" localSheetId="25">'[47]bdg 159'!#REF!</definedName>
    <definedName name="N4_AAE" localSheetId="13">'[47]bdg 159'!#REF!</definedName>
    <definedName name="N4_AAE" localSheetId="12">'[47]bdg 159'!#REF!</definedName>
    <definedName name="N4_AAE" localSheetId="11">'[47]bdg 159'!#REF!</definedName>
    <definedName name="N4_AAE" localSheetId="14">'[47]bdg 159'!#REF!</definedName>
    <definedName name="N4_AAE">'[47]bdg 159'!#REF!</definedName>
    <definedName name="N4_ALTRI" localSheetId="7">'[47]bdg 159'!#REF!</definedName>
    <definedName name="N4_ALTRI" localSheetId="8">'[47]bdg 159'!#REF!</definedName>
    <definedName name="N4_ALTRI" localSheetId="9">'[47]bdg 159'!#REF!</definedName>
    <definedName name="N4_ALTRI" localSheetId="10">'[47]bdg 159'!#REF!</definedName>
    <definedName name="N4_ALTRI" localSheetId="36">'[47]bdg 159'!#REF!</definedName>
    <definedName name="N4_ALTRI" localSheetId="4">'[47]bdg 159'!#REF!</definedName>
    <definedName name="N4_ALTRI" localSheetId="5">'[47]bdg 159'!#REF!</definedName>
    <definedName name="N4_ALTRI" localSheetId="6">'[47]bdg 159'!#REF!</definedName>
    <definedName name="N4_ALTRI" localSheetId="16">'[47]bdg 159'!#REF!</definedName>
    <definedName name="N4_ALTRI" localSheetId="15">'[47]bdg 159'!#REF!</definedName>
    <definedName name="N4_ALTRI" localSheetId="25">'[47]bdg 159'!#REF!</definedName>
    <definedName name="N4_ALTRI" localSheetId="13">'[47]bdg 159'!#REF!</definedName>
    <definedName name="N4_ALTRI" localSheetId="12">'[47]bdg 159'!#REF!</definedName>
    <definedName name="N4_ALTRI" localSheetId="11">'[47]bdg 159'!#REF!</definedName>
    <definedName name="N4_ALTRI" localSheetId="14">'[47]bdg 159'!#REF!</definedName>
    <definedName name="N4_ALTRI">'[47]bdg 159'!#REF!</definedName>
    <definedName name="N4_IMP" localSheetId="7">'[47]bdg 159'!#REF!</definedName>
    <definedName name="N4_IMP" localSheetId="8">'[47]bdg 159'!#REF!</definedName>
    <definedName name="N4_IMP" localSheetId="9">'[47]bdg 159'!#REF!</definedName>
    <definedName name="N4_IMP" localSheetId="10">'[47]bdg 159'!#REF!</definedName>
    <definedName name="N4_IMP" localSheetId="36">'[47]bdg 159'!#REF!</definedName>
    <definedName name="N4_IMP" localSheetId="4">'[47]bdg 159'!#REF!</definedName>
    <definedName name="N4_IMP" localSheetId="5">'[47]bdg 159'!#REF!</definedName>
    <definedName name="N4_IMP" localSheetId="6">'[47]bdg 159'!#REF!</definedName>
    <definedName name="N4_IMP" localSheetId="16">'[47]bdg 159'!#REF!</definedName>
    <definedName name="N4_IMP" localSheetId="15">'[47]bdg 159'!#REF!</definedName>
    <definedName name="N4_IMP" localSheetId="25">'[47]bdg 159'!#REF!</definedName>
    <definedName name="N4_IMP" localSheetId="13">'[47]bdg 159'!#REF!</definedName>
    <definedName name="N4_IMP" localSheetId="12">'[47]bdg 159'!#REF!</definedName>
    <definedName name="N4_IMP" localSheetId="11">'[47]bdg 159'!#REF!</definedName>
    <definedName name="N4_IMP" localSheetId="14">'[47]bdg 159'!#REF!</definedName>
    <definedName name="N4_IMP">'[47]bdg 159'!#REF!</definedName>
    <definedName name="N4_MM" localSheetId="7">'[47]bdg 159'!#REF!</definedName>
    <definedName name="N4_MM" localSheetId="8">'[47]bdg 159'!#REF!</definedName>
    <definedName name="N4_MM" localSheetId="9">'[47]bdg 159'!#REF!</definedName>
    <definedName name="N4_MM" localSheetId="10">'[47]bdg 159'!#REF!</definedName>
    <definedName name="N4_MM" localSheetId="36">'[47]bdg 159'!#REF!</definedName>
    <definedName name="N4_MM" localSheetId="4">'[47]bdg 159'!#REF!</definedName>
    <definedName name="N4_MM" localSheetId="5">'[47]bdg 159'!#REF!</definedName>
    <definedName name="N4_MM" localSheetId="6">'[47]bdg 159'!#REF!</definedName>
    <definedName name="N4_MM" localSheetId="16">'[47]bdg 159'!#REF!</definedName>
    <definedName name="N4_MM" localSheetId="15">'[47]bdg 159'!#REF!</definedName>
    <definedName name="N4_MM" localSheetId="25">'[47]bdg 159'!#REF!</definedName>
    <definedName name="N4_MM" localSheetId="13">'[47]bdg 159'!#REF!</definedName>
    <definedName name="N4_MM" localSheetId="12">'[47]bdg 159'!#REF!</definedName>
    <definedName name="N4_MM" localSheetId="11">'[47]bdg 159'!#REF!</definedName>
    <definedName name="N4_MM" localSheetId="14">'[47]bdg 159'!#REF!</definedName>
    <definedName name="N4_MM">'[47]bdg 159'!#REF!</definedName>
    <definedName name="N5_IMP" localSheetId="7">'[47]bdg 159'!#REF!</definedName>
    <definedName name="N5_IMP" localSheetId="8">'[47]bdg 159'!#REF!</definedName>
    <definedName name="N5_IMP" localSheetId="9">'[47]bdg 159'!#REF!</definedName>
    <definedName name="N5_IMP" localSheetId="10">'[47]bdg 159'!#REF!</definedName>
    <definedName name="N5_IMP" localSheetId="36">'[47]bdg 159'!#REF!</definedName>
    <definedName name="N5_IMP" localSheetId="4">'[47]bdg 159'!#REF!</definedName>
    <definedName name="N5_IMP" localSheetId="5">'[47]bdg 159'!#REF!</definedName>
    <definedName name="N5_IMP" localSheetId="6">'[47]bdg 159'!#REF!</definedName>
    <definedName name="N5_IMP" localSheetId="16">'[47]bdg 159'!#REF!</definedName>
    <definedName name="N5_IMP" localSheetId="15">'[47]bdg 159'!#REF!</definedName>
    <definedName name="N5_IMP" localSheetId="25">'[47]bdg 159'!#REF!</definedName>
    <definedName name="N5_IMP" localSheetId="13">'[47]bdg 159'!#REF!</definedName>
    <definedName name="N5_IMP" localSheetId="12">'[47]bdg 159'!#REF!</definedName>
    <definedName name="N5_IMP" localSheetId="11">'[47]bdg 159'!#REF!</definedName>
    <definedName name="N5_IMP" localSheetId="14">'[47]bdg 159'!#REF!</definedName>
    <definedName name="N5_IMP">'[47]bdg 159'!#REF!</definedName>
    <definedName name="NA" localSheetId="7">[46]CL2!#REF!</definedName>
    <definedName name="NA" localSheetId="8">[46]CL2!#REF!</definedName>
    <definedName name="NA" localSheetId="9">[46]CL2!#REF!</definedName>
    <definedName name="NA" localSheetId="10">[46]CL2!#REF!</definedName>
    <definedName name="NA" localSheetId="36">[46]CL2!#REF!</definedName>
    <definedName name="NA" localSheetId="4">[46]CL2!#REF!</definedName>
    <definedName name="NA" localSheetId="5">[46]CL2!#REF!</definedName>
    <definedName name="NA" localSheetId="6">[46]CL2!#REF!</definedName>
    <definedName name="NA" localSheetId="16">[46]CL2!#REF!</definedName>
    <definedName name="NA" localSheetId="15">[46]CL2!#REF!</definedName>
    <definedName name="NA" localSheetId="25">[46]CL2!#REF!</definedName>
    <definedName name="NA" localSheetId="13">[46]CL2!#REF!</definedName>
    <definedName name="NA" localSheetId="12">[46]CL2!#REF!</definedName>
    <definedName name="NA" localSheetId="11">[46]CL2!#REF!</definedName>
    <definedName name="NA" localSheetId="14">[46]CL2!#REF!</definedName>
    <definedName name="NA">[46]CL2!#REF!</definedName>
    <definedName name="NascondiConcorrenti" localSheetId="6">[44]!NascondiConcorrenti</definedName>
    <definedName name="NascondiConcorrenti" localSheetId="11">[44]!NascondiConcorrenti</definedName>
    <definedName name="NascondiConcorrenti" localSheetId="14">[44]!NascondiConcorrenti</definedName>
    <definedName name="NascondiConcorrenti">[45]!NascondiConcorrenti</definedName>
    <definedName name="NascondiVisuale" localSheetId="6">[44]Base!NascondiVisuale</definedName>
    <definedName name="NascondiVisuale" localSheetId="11">[44]Base!NascondiVisuale</definedName>
    <definedName name="NascondiVisuale" localSheetId="14">[44]Base!NascondiVisuale</definedName>
    <definedName name="NascondiVisuale">[45]!NascondiVisuale</definedName>
    <definedName name="NB" localSheetId="7">[46]CL2!#REF!</definedName>
    <definedName name="NB" localSheetId="8">[46]CL2!#REF!</definedName>
    <definedName name="NB" localSheetId="9">[46]CL2!#REF!</definedName>
    <definedName name="NB" localSheetId="10">[46]CL2!#REF!</definedName>
    <definedName name="NB" localSheetId="36">[46]CL2!#REF!</definedName>
    <definedName name="NB" localSheetId="4">[46]CL2!#REF!</definedName>
    <definedName name="NB" localSheetId="5">[46]CL2!#REF!</definedName>
    <definedName name="NB" localSheetId="6">[46]CL2!#REF!</definedName>
    <definedName name="NB" localSheetId="16">[46]CL2!#REF!</definedName>
    <definedName name="NB" localSheetId="15">[46]CL2!#REF!</definedName>
    <definedName name="NB" localSheetId="25">[46]CL2!#REF!</definedName>
    <definedName name="NB" localSheetId="13">[46]CL2!#REF!</definedName>
    <definedName name="NB" localSheetId="12">[46]CL2!#REF!</definedName>
    <definedName name="NB" localSheetId="11">[46]CL2!#REF!</definedName>
    <definedName name="NB" localSheetId="14">[46]CL2!#REF!</definedName>
    <definedName name="NB">[46]CL2!#REF!</definedName>
    <definedName name="NC" localSheetId="7">[46]CL2!#REF!</definedName>
    <definedName name="NC" localSheetId="8">[46]CL2!#REF!</definedName>
    <definedName name="NC" localSheetId="9">[46]CL2!#REF!</definedName>
    <definedName name="NC" localSheetId="10">[46]CL2!#REF!</definedName>
    <definedName name="NC" localSheetId="36">[46]CL2!#REF!</definedName>
    <definedName name="NC" localSheetId="4">[46]CL2!#REF!</definedName>
    <definedName name="NC" localSheetId="5">[46]CL2!#REF!</definedName>
    <definedName name="NC" localSheetId="6">[46]CL2!#REF!</definedName>
    <definedName name="NC" localSheetId="16">[46]CL2!#REF!</definedName>
    <definedName name="NC" localSheetId="15">[46]CL2!#REF!</definedName>
    <definedName name="NC" localSheetId="25">[46]CL2!#REF!</definedName>
    <definedName name="NC" localSheetId="13">[46]CL2!#REF!</definedName>
    <definedName name="NC" localSheetId="12">[46]CL2!#REF!</definedName>
    <definedName name="NC" localSheetId="11">[46]CL2!#REF!</definedName>
    <definedName name="NC" localSheetId="14">[46]CL2!#REF!</definedName>
    <definedName name="NC">[46]CL2!#REF!</definedName>
    <definedName name="ND" localSheetId="7">[46]CL2!#REF!</definedName>
    <definedName name="ND" localSheetId="8">[46]CL2!#REF!</definedName>
    <definedName name="ND" localSheetId="9">[46]CL2!#REF!</definedName>
    <definedName name="ND" localSheetId="10">[46]CL2!#REF!</definedName>
    <definedName name="ND" localSheetId="36">[46]CL2!#REF!</definedName>
    <definedName name="ND" localSheetId="4">[46]CL2!#REF!</definedName>
    <definedName name="ND" localSheetId="5">[46]CL2!#REF!</definedName>
    <definedName name="ND" localSheetId="6">[46]CL2!#REF!</definedName>
    <definedName name="ND" localSheetId="16">[46]CL2!#REF!</definedName>
    <definedName name="ND" localSheetId="15">[46]CL2!#REF!</definedName>
    <definedName name="ND" localSheetId="25">[46]CL2!#REF!</definedName>
    <definedName name="ND" localSheetId="13">[46]CL2!#REF!</definedName>
    <definedName name="ND" localSheetId="12">[46]CL2!#REF!</definedName>
    <definedName name="ND" localSheetId="11">[46]CL2!#REF!</definedName>
    <definedName name="ND" localSheetId="14">[46]CL2!#REF!</definedName>
    <definedName name="ND">[46]CL2!#REF!</definedName>
    <definedName name="NE" localSheetId="7">[46]CL2!#REF!</definedName>
    <definedName name="NE" localSheetId="8">[46]CL2!#REF!</definedName>
    <definedName name="NE" localSheetId="9">[46]CL2!#REF!</definedName>
    <definedName name="NE" localSheetId="10">[46]CL2!#REF!</definedName>
    <definedName name="NE" localSheetId="36">[46]CL2!#REF!</definedName>
    <definedName name="NE" localSheetId="4">[46]CL2!#REF!</definedName>
    <definedName name="NE" localSheetId="5">[46]CL2!#REF!</definedName>
    <definedName name="NE" localSheetId="6">[46]CL2!#REF!</definedName>
    <definedName name="NE" localSheetId="16">[46]CL2!#REF!</definedName>
    <definedName name="NE" localSheetId="15">[46]CL2!#REF!</definedName>
    <definedName name="NE" localSheetId="25">[46]CL2!#REF!</definedName>
    <definedName name="NE" localSheetId="13">[46]CL2!#REF!</definedName>
    <definedName name="NE" localSheetId="12">[46]CL2!#REF!</definedName>
    <definedName name="NE" localSheetId="11">[46]CL2!#REF!</definedName>
    <definedName name="NE" localSheetId="14">[46]CL2!#REF!</definedName>
    <definedName name="NE">[46]CL2!#REF!</definedName>
    <definedName name="NK" localSheetId="7">'[7]PO 2002 Dettaglio 843'!#REF!</definedName>
    <definedName name="NK" localSheetId="8">'[7]PO 2002 Dettaglio 843'!#REF!</definedName>
    <definedName name="NK" localSheetId="9">'[7]PO 2002 Dettaglio 843'!#REF!</definedName>
    <definedName name="NK" localSheetId="10">'[7]PO 2002 Dettaglio 843'!#REF!</definedName>
    <definedName name="NK" localSheetId="36">'[7]PO 2002 Dettaglio 843'!#REF!</definedName>
    <definedName name="NK" localSheetId="4">'[7]PO 2002 Dettaglio 843'!#REF!</definedName>
    <definedName name="NK" localSheetId="5">'[7]PO 2002 Dettaglio 843'!#REF!</definedName>
    <definedName name="NK" localSheetId="6">'[7]PO 2002 Dettaglio 843'!#REF!</definedName>
    <definedName name="NK" localSheetId="16">'[7]PO 2002 Dettaglio 843'!#REF!</definedName>
    <definedName name="NK" localSheetId="15">'[7]PO 2002 Dettaglio 843'!#REF!</definedName>
    <definedName name="NK" localSheetId="25">'[7]PO 2002 Dettaglio 843'!#REF!</definedName>
    <definedName name="NK" localSheetId="13">'[7]PO 2002 Dettaglio 843'!#REF!</definedName>
    <definedName name="NK" localSheetId="12">'[7]PO 2002 Dettaglio 843'!#REF!</definedName>
    <definedName name="NK" localSheetId="11">'[7]PO 2002 Dettaglio 843'!#REF!</definedName>
    <definedName name="NK" localSheetId="14">'[7]PO 2002 Dettaglio 843'!#REF!</definedName>
    <definedName name="NK">'[7]PO 2002 Dettaglio 843'!#REF!</definedName>
    <definedName name="nl" localSheetId="7">#REF!</definedName>
    <definedName name="nl" localSheetId="8">#REF!</definedName>
    <definedName name="nl" localSheetId="9">#REF!</definedName>
    <definedName name="nl" localSheetId="10">#REF!</definedName>
    <definedName name="nl" localSheetId="36">#REF!</definedName>
    <definedName name="nl" localSheetId="4">#REF!</definedName>
    <definedName name="nl" localSheetId="5">#REF!</definedName>
    <definedName name="nl" localSheetId="6">#REF!</definedName>
    <definedName name="nl" localSheetId="16">#REF!</definedName>
    <definedName name="nl" localSheetId="15">#REF!</definedName>
    <definedName name="nl" localSheetId="25">#REF!</definedName>
    <definedName name="nl" localSheetId="13">#REF!</definedName>
    <definedName name="nl" localSheetId="12">#REF!</definedName>
    <definedName name="nl" localSheetId="11">#REF!</definedName>
    <definedName name="nl" localSheetId="14">#REF!</definedName>
    <definedName name="nl">#REF!</definedName>
    <definedName name="nome1">[19]Foglio1!$B$6</definedName>
    <definedName name="nome2">[19]Foglio1!$D$6</definedName>
    <definedName name="nome3">[19]Foglio1!$F$6</definedName>
    <definedName name="nome4">[19]Foglio1!$I$6</definedName>
    <definedName name="NomeTabella">"Dummy"</definedName>
    <definedName name="NOV" localSheetId="7">#REF!</definedName>
    <definedName name="NOV" localSheetId="8">#REF!</definedName>
    <definedName name="NOV" localSheetId="9">#REF!</definedName>
    <definedName name="NOV" localSheetId="10">#REF!</definedName>
    <definedName name="NOV" localSheetId="36">#REF!</definedName>
    <definedName name="NOV" localSheetId="4">#REF!</definedName>
    <definedName name="NOV" localSheetId="5">#REF!</definedName>
    <definedName name="NOV" localSheetId="6">#REF!</definedName>
    <definedName name="NOV" localSheetId="16">#REF!</definedName>
    <definedName name="NOV" localSheetId="15">#REF!</definedName>
    <definedName name="NOV" localSheetId="25">#REF!</definedName>
    <definedName name="NOV" localSheetId="13">#REF!</definedName>
    <definedName name="NOV" localSheetId="12">#REF!</definedName>
    <definedName name="NOV" localSheetId="11">#REF!</definedName>
    <definedName name="NOV" localSheetId="14">#REF!</definedName>
    <definedName name="NOV">#REF!</definedName>
    <definedName name="NOVA1" localSheetId="7">#REF!</definedName>
    <definedName name="NOVA1" localSheetId="8">#REF!</definedName>
    <definedName name="NOVA1" localSheetId="9">#REF!</definedName>
    <definedName name="NOVA1" localSheetId="10">#REF!</definedName>
    <definedName name="NOVA1" localSheetId="36">#REF!</definedName>
    <definedName name="NOVA1" localSheetId="4">#REF!</definedName>
    <definedName name="NOVA1" localSheetId="5">#REF!</definedName>
    <definedName name="NOVA1" localSheetId="6">#REF!</definedName>
    <definedName name="NOVA1" localSheetId="16">#REF!</definedName>
    <definedName name="NOVA1" localSheetId="15">#REF!</definedName>
    <definedName name="NOVA1" localSheetId="25">#REF!</definedName>
    <definedName name="NOVA1" localSheetId="13">#REF!</definedName>
    <definedName name="NOVA1" localSheetId="12">#REF!</definedName>
    <definedName name="NOVA1" localSheetId="11">#REF!</definedName>
    <definedName name="NOVA1" localSheetId="14">#REF!</definedName>
    <definedName name="NOVA1">#REF!</definedName>
    <definedName name="NOVA2" localSheetId="7">#REF!</definedName>
    <definedName name="NOVA2" localSheetId="8">#REF!</definedName>
    <definedName name="NOVA2" localSheetId="9">#REF!</definedName>
    <definedName name="NOVA2" localSheetId="10">#REF!</definedName>
    <definedName name="NOVA2" localSheetId="36">#REF!</definedName>
    <definedName name="NOVA2" localSheetId="4">#REF!</definedName>
    <definedName name="NOVA2" localSheetId="5">#REF!</definedName>
    <definedName name="NOVA2" localSheetId="6">#REF!</definedName>
    <definedName name="NOVA2" localSheetId="16">#REF!</definedName>
    <definedName name="NOVA2" localSheetId="15">#REF!</definedName>
    <definedName name="NOVA2" localSheetId="25">#REF!</definedName>
    <definedName name="NOVA2" localSheetId="13">#REF!</definedName>
    <definedName name="NOVA2" localSheetId="12">#REF!</definedName>
    <definedName name="NOVA2" localSheetId="11">#REF!</definedName>
    <definedName name="NOVA2" localSheetId="14">#REF!</definedName>
    <definedName name="NOVA2">#REF!</definedName>
    <definedName name="NP">[6]P.TO!$B$46</definedName>
    <definedName name="Nummer">[19]Foglio1!$R$1</definedName>
    <definedName name="NUOVA_PUNTO_CABRIO" localSheetId="7">#REF!</definedName>
    <definedName name="NUOVA_PUNTO_CABRIO" localSheetId="8">#REF!</definedName>
    <definedName name="NUOVA_PUNTO_CABRIO" localSheetId="9">#REF!</definedName>
    <definedName name="NUOVA_PUNTO_CABRIO" localSheetId="10">#REF!</definedName>
    <definedName name="NUOVA_PUNTO_CABRIO" localSheetId="36">#REF!</definedName>
    <definedName name="NUOVA_PUNTO_CABRIO" localSheetId="4">#REF!</definedName>
    <definedName name="NUOVA_PUNTO_CABRIO" localSheetId="5">#REF!</definedName>
    <definedName name="NUOVA_PUNTO_CABRIO" localSheetId="6">#REF!</definedName>
    <definedName name="NUOVA_PUNTO_CABRIO" localSheetId="16">#REF!</definedName>
    <definedName name="NUOVA_PUNTO_CABRIO" localSheetId="15">#REF!</definedName>
    <definedName name="NUOVA_PUNTO_CABRIO" localSheetId="25">#REF!</definedName>
    <definedName name="NUOVA_PUNTO_CABRIO" localSheetId="13">#REF!</definedName>
    <definedName name="NUOVA_PUNTO_CABRIO" localSheetId="12">#REF!</definedName>
    <definedName name="NUOVA_PUNTO_CABRIO" localSheetId="11">#REF!</definedName>
    <definedName name="NUOVA_PUNTO_CABRIO" localSheetId="14">#REF!</definedName>
    <definedName name="NUOVA_PUNTO_CABRIO">#REF!</definedName>
    <definedName name="nuove_motor" localSheetId="7">#REF!</definedName>
    <definedName name="nuove_motor" localSheetId="8">#REF!</definedName>
    <definedName name="nuove_motor" localSheetId="9">#REF!</definedName>
    <definedName name="nuove_motor" localSheetId="10">#REF!</definedName>
    <definedName name="nuove_motor" localSheetId="36">#REF!</definedName>
    <definedName name="nuove_motor" localSheetId="4">#REF!</definedName>
    <definedName name="nuove_motor" localSheetId="5">#REF!</definedName>
    <definedName name="nuove_motor" localSheetId="6">#REF!</definedName>
    <definedName name="nuove_motor" localSheetId="16">#REF!</definedName>
    <definedName name="nuove_motor" localSheetId="15">#REF!</definedName>
    <definedName name="nuove_motor" localSheetId="25">#REF!</definedName>
    <definedName name="nuove_motor" localSheetId="13">#REF!</definedName>
    <definedName name="nuove_motor" localSheetId="12">#REF!</definedName>
    <definedName name="nuove_motor" localSheetId="11">#REF!</definedName>
    <definedName name="nuove_motor" localSheetId="14">#REF!</definedName>
    <definedName name="nuove_motor">#REF!</definedName>
    <definedName name="O" localSheetId="36">{#N/A,#N/A,FALSE,"Cover Sheet";#N/A,#N/A,FALSE,"BE 13 Fiesta";#N/A,#N/A,FALSE,"New Fiesta";#N/A,#N/A,FALSE,"Escort";#N/A,#N/A,FALSE,"Mondeo";#N/A,#N/A,FALSE,"Scorpio";#N/A,#N/A,FALSE,"Probe";#N/A,#N/A,FALSE,"Maverick";#N/A,#N/A,FALSE,"Galaxy";#N/A,#N/A,FALSE,"Light vans";#N/A,#N/A,FALSE,"Transit"}</definedName>
    <definedName name="O" localSheetId="4">{#N/A,#N/A,FALSE,"Cover Sheet";#N/A,#N/A,FALSE,"BE 13 Fiesta";#N/A,#N/A,FALSE,"New Fiesta";#N/A,#N/A,FALSE,"Escort";#N/A,#N/A,FALSE,"Mondeo";#N/A,#N/A,FALSE,"Scorpio";#N/A,#N/A,FALSE,"Probe";#N/A,#N/A,FALSE,"Maverick";#N/A,#N/A,FALSE,"Galaxy";#N/A,#N/A,FALSE,"Light vans";#N/A,#N/A,FALSE,"Transit"}</definedName>
    <definedName name="O" localSheetId="6">{#N/A,#N/A,FALSE,"Cover Sheet";#N/A,#N/A,FALSE,"BE 13 Fiesta";#N/A,#N/A,FALSE,"New Fiesta";#N/A,#N/A,FALSE,"Escort";#N/A,#N/A,FALSE,"Mondeo";#N/A,#N/A,FALSE,"Scorpio";#N/A,#N/A,FALSE,"Probe";#N/A,#N/A,FALSE,"Maverick";#N/A,#N/A,FALSE,"Galaxy";#N/A,#N/A,FALSE,"Light vans";#N/A,#N/A,FALSE,"Transit"}</definedName>
    <definedName name="O" localSheetId="16">{#N/A,#N/A,FALSE,"Cover Sheet";#N/A,#N/A,FALSE,"BE 13 Fiesta";#N/A,#N/A,FALSE,"New Fiesta";#N/A,#N/A,FALSE,"Escort";#N/A,#N/A,FALSE,"Mondeo";#N/A,#N/A,FALSE,"Scorpio";#N/A,#N/A,FALSE,"Probe";#N/A,#N/A,FALSE,"Maverick";#N/A,#N/A,FALSE,"Galaxy";#N/A,#N/A,FALSE,"Light vans";#N/A,#N/A,FALSE,"Transit"}</definedName>
    <definedName name="O" localSheetId="15">{#N/A,#N/A,FALSE,"Cover Sheet";#N/A,#N/A,FALSE,"BE 13 Fiesta";#N/A,#N/A,FALSE,"New Fiesta";#N/A,#N/A,FALSE,"Escort";#N/A,#N/A,FALSE,"Mondeo";#N/A,#N/A,FALSE,"Scorpio";#N/A,#N/A,FALSE,"Probe";#N/A,#N/A,FALSE,"Maverick";#N/A,#N/A,FALSE,"Galaxy";#N/A,#N/A,FALSE,"Light vans";#N/A,#N/A,FALSE,"Transit"}</definedName>
    <definedName name="O" localSheetId="13">{#N/A,#N/A,FALSE,"Cover Sheet";#N/A,#N/A,FALSE,"BE 13 Fiesta";#N/A,#N/A,FALSE,"New Fiesta";#N/A,#N/A,FALSE,"Escort";#N/A,#N/A,FALSE,"Mondeo";#N/A,#N/A,FALSE,"Scorpio";#N/A,#N/A,FALSE,"Probe";#N/A,#N/A,FALSE,"Maverick";#N/A,#N/A,FALSE,"Galaxy";#N/A,#N/A,FALSE,"Light vans";#N/A,#N/A,FALSE,"Transit"}</definedName>
    <definedName name="O" localSheetId="12">{#N/A,#N/A,FALSE,"Cover Sheet";#N/A,#N/A,FALSE,"BE 13 Fiesta";#N/A,#N/A,FALSE,"New Fiesta";#N/A,#N/A,FALSE,"Escort";#N/A,#N/A,FALSE,"Mondeo";#N/A,#N/A,FALSE,"Scorpio";#N/A,#N/A,FALSE,"Probe";#N/A,#N/A,FALSE,"Maverick";#N/A,#N/A,FALSE,"Galaxy";#N/A,#N/A,FALSE,"Light vans";#N/A,#N/A,FALSE,"Transit"}</definedName>
    <definedName name="O" localSheetId="11">{#N/A,#N/A,FALSE,"Cover Sheet";#N/A,#N/A,FALSE,"BE 13 Fiesta";#N/A,#N/A,FALSE,"New Fiesta";#N/A,#N/A,FALSE,"Escort";#N/A,#N/A,FALSE,"Mondeo";#N/A,#N/A,FALSE,"Scorpio";#N/A,#N/A,FALSE,"Probe";#N/A,#N/A,FALSE,"Maverick";#N/A,#N/A,FALSE,"Galaxy";#N/A,#N/A,FALSE,"Light vans";#N/A,#N/A,FALSE,"Transit"}</definedName>
    <definedName name="O" localSheetId="14">{#N/A,#N/A,FALSE,"Cover Sheet";#N/A,#N/A,FALSE,"BE 13 Fiesta";#N/A,#N/A,FALSE,"New Fiesta";#N/A,#N/A,FALSE,"Escort";#N/A,#N/A,FALSE,"Mondeo";#N/A,#N/A,FALSE,"Scorpio";#N/A,#N/A,FALSE,"Probe";#N/A,#N/A,FALSE,"Maverick";#N/A,#N/A,FALSE,"Galaxy";#N/A,#N/A,FALSE,"Light vans";#N/A,#N/A,FALSE,"Transit"}</definedName>
    <definedName name="O">{#N/A,#N/A,FALSE,"Cover Sheet";#N/A,#N/A,FALSE,"BE 13 Fiesta";#N/A,#N/A,FALSE,"New Fiesta";#N/A,#N/A,FALSE,"Escort";#N/A,#N/A,FALSE,"Mondeo";#N/A,#N/A,FALSE,"Scorpio";#N/A,#N/A,FALSE,"Probe";#N/A,#N/A,FALSE,"Maverick";#N/A,#N/A,FALSE,"Galaxy";#N/A,#N/A,FALSE,"Light vans";#N/A,#N/A,FALSE,"Transit"}</definedName>
    <definedName name="odm" localSheetId="7">#REF!</definedName>
    <definedName name="odm" localSheetId="8">#REF!</definedName>
    <definedName name="odm" localSheetId="9">#REF!</definedName>
    <definedName name="odm" localSheetId="10">#REF!</definedName>
    <definedName name="odm" localSheetId="36">#REF!</definedName>
    <definedName name="odm" localSheetId="4">#REF!</definedName>
    <definedName name="odm" localSheetId="5">#REF!</definedName>
    <definedName name="odm" localSheetId="6">#REF!</definedName>
    <definedName name="odm" localSheetId="16">#REF!</definedName>
    <definedName name="odm" localSheetId="15">#REF!</definedName>
    <definedName name="odm" localSheetId="25">#REF!</definedName>
    <definedName name="odm" localSheetId="13">#REF!</definedName>
    <definedName name="odm" localSheetId="12">#REF!</definedName>
    <definedName name="odm" localSheetId="11">#REF!</definedName>
    <definedName name="odm" localSheetId="14">#REF!</definedName>
    <definedName name="odm">#REF!</definedName>
    <definedName name="OF" localSheetId="7">[46]CL2!#REF!</definedName>
    <definedName name="OF" localSheetId="8">[46]CL2!#REF!</definedName>
    <definedName name="OF" localSheetId="9">[46]CL2!#REF!</definedName>
    <definedName name="OF" localSheetId="10">[46]CL2!#REF!</definedName>
    <definedName name="OF" localSheetId="36">[46]CL2!#REF!</definedName>
    <definedName name="OF" localSheetId="4">[46]CL2!#REF!</definedName>
    <definedName name="OF" localSheetId="5">[46]CL2!#REF!</definedName>
    <definedName name="OF" localSheetId="6">[46]CL2!#REF!</definedName>
    <definedName name="OF" localSheetId="16">[46]CL2!#REF!</definedName>
    <definedName name="OF" localSheetId="15">[46]CL2!#REF!</definedName>
    <definedName name="OF" localSheetId="25">[46]CL2!#REF!</definedName>
    <definedName name="OF" localSheetId="13">[46]CL2!#REF!</definedName>
    <definedName name="OF" localSheetId="12">[46]CL2!#REF!</definedName>
    <definedName name="OF" localSheetId="11">[46]CL2!#REF!</definedName>
    <definedName name="OF" localSheetId="14">[46]CL2!#REF!</definedName>
    <definedName name="OF">[46]CL2!#REF!</definedName>
    <definedName name="ONE" localSheetId="7">#REF!</definedName>
    <definedName name="ONE" localSheetId="8">#REF!</definedName>
    <definedName name="ONE" localSheetId="9">#REF!</definedName>
    <definedName name="ONE" localSheetId="10">#REF!</definedName>
    <definedName name="ONE" localSheetId="36">#REF!</definedName>
    <definedName name="ONE" localSheetId="4">#REF!</definedName>
    <definedName name="ONE" localSheetId="5">#REF!</definedName>
    <definedName name="ONE" localSheetId="6">#REF!</definedName>
    <definedName name="ONE" localSheetId="16">#REF!</definedName>
    <definedName name="ONE" localSheetId="15">#REF!</definedName>
    <definedName name="ONE" localSheetId="25">#REF!</definedName>
    <definedName name="ONE" localSheetId="13">#REF!</definedName>
    <definedName name="ONE" localSheetId="12">#REF!</definedName>
    <definedName name="ONE" localSheetId="11">#REF!</definedName>
    <definedName name="ONE" localSheetId="14">#REF!</definedName>
    <definedName name="ONE">#REF!</definedName>
    <definedName name="OPC" localSheetId="7">#REF!</definedName>
    <definedName name="OPC" localSheetId="8">#REF!</definedName>
    <definedName name="OPC" localSheetId="9">#REF!</definedName>
    <definedName name="OPC" localSheetId="10">#REF!</definedName>
    <definedName name="OPC" localSheetId="36">#REF!</definedName>
    <definedName name="OPC" localSheetId="4">#REF!</definedName>
    <definedName name="OPC" localSheetId="5">#REF!</definedName>
    <definedName name="OPC" localSheetId="6">#REF!</definedName>
    <definedName name="OPC" localSheetId="16">#REF!</definedName>
    <definedName name="OPC" localSheetId="15">#REF!</definedName>
    <definedName name="OPC" localSheetId="25">#REF!</definedName>
    <definedName name="OPC" localSheetId="13">#REF!</definedName>
    <definedName name="OPC" localSheetId="12">#REF!</definedName>
    <definedName name="OPC" localSheetId="11">#REF!</definedName>
    <definedName name="OPC" localSheetId="14">#REF!</definedName>
    <definedName name="OPC">#REF!</definedName>
    <definedName name="Opel_CKDCost" localSheetId="7">#REF!</definedName>
    <definedName name="Opel_CKDCost" localSheetId="8">#REF!</definedName>
    <definedName name="Opel_CKDCost" localSheetId="9">#REF!</definedName>
    <definedName name="Opel_CKDCost" localSheetId="10">#REF!</definedName>
    <definedName name="Opel_CKDCost" localSheetId="36">#REF!</definedName>
    <definedName name="Opel_CKDCost" localSheetId="4">#REF!</definedName>
    <definedName name="Opel_CKDCost" localSheetId="5">#REF!</definedName>
    <definedName name="Opel_CKDCost" localSheetId="6">#REF!</definedName>
    <definedName name="Opel_CKDCost" localSheetId="16">#REF!</definedName>
    <definedName name="Opel_CKDCost" localSheetId="15">#REF!</definedName>
    <definedName name="Opel_CKDCost" localSheetId="25">#REF!</definedName>
    <definedName name="Opel_CKDCost" localSheetId="13">#REF!</definedName>
    <definedName name="Opel_CKDCost" localSheetId="12">#REF!</definedName>
    <definedName name="Opel_CKDCost" localSheetId="11">#REF!</definedName>
    <definedName name="Opel_CKDCost" localSheetId="14">#REF!</definedName>
    <definedName name="Opel_CKDCost">#REF!</definedName>
    <definedName name="Opel_CKDCost_BigFourAvg" localSheetId="7">'[14]Allied Profits'!#REF!</definedName>
    <definedName name="Opel_CKDCost_BigFourAvg" localSheetId="8">'[14]Allied Profits'!#REF!</definedName>
    <definedName name="Opel_CKDCost_BigFourAvg" localSheetId="9">'[14]Allied Profits'!#REF!</definedName>
    <definedName name="Opel_CKDCost_BigFourAvg" localSheetId="10">'[14]Allied Profits'!#REF!</definedName>
    <definedName name="Opel_CKDCost_BigFourAvg" localSheetId="36">'[14]Allied Profits'!#REF!</definedName>
    <definedName name="Opel_CKDCost_BigFourAvg" localSheetId="4">'[14]Allied Profits'!#REF!</definedName>
    <definedName name="Opel_CKDCost_BigFourAvg" localSheetId="5">'[14]Allied Profits'!#REF!</definedName>
    <definedName name="Opel_CKDCost_BigFourAvg" localSheetId="6">'[14]Allied Profits'!#REF!</definedName>
    <definedName name="Opel_CKDCost_BigFourAvg" localSheetId="16">'[14]Allied Profits'!#REF!</definedName>
    <definedName name="Opel_CKDCost_BigFourAvg" localSheetId="15">'[14]Allied Profits'!#REF!</definedName>
    <definedName name="Opel_CKDCost_BigFourAvg" localSheetId="25">'[14]Allied Profits'!#REF!</definedName>
    <definedName name="Opel_CKDCost_BigFourAvg" localSheetId="13">'[14]Allied Profits'!#REF!</definedName>
    <definedName name="Opel_CKDCost_BigFourAvg" localSheetId="12">'[14]Allied Profits'!#REF!</definedName>
    <definedName name="Opel_CKDCost_BigFourAvg" localSheetId="11">'[14]Allied Profits'!#REF!</definedName>
    <definedName name="Opel_CKDCost_BigFourAvg" localSheetId="14">'[14]Allied Profits'!#REF!</definedName>
    <definedName name="Opel_CKDCost_BigFourAvg">'[14]Allied Profits'!#REF!</definedName>
    <definedName name="Opel_KitCost_BigFiveAvg" localSheetId="7">'[14]Allied Profits'!#REF!</definedName>
    <definedName name="Opel_KitCost_BigFiveAvg" localSheetId="8">'[14]Allied Profits'!#REF!</definedName>
    <definedName name="Opel_KitCost_BigFiveAvg" localSheetId="9">'[14]Allied Profits'!#REF!</definedName>
    <definedName name="Opel_KitCost_BigFiveAvg" localSheetId="10">'[14]Allied Profits'!#REF!</definedName>
    <definedName name="Opel_KitCost_BigFiveAvg" localSheetId="36">'[14]Allied Profits'!#REF!</definedName>
    <definedName name="Opel_KitCost_BigFiveAvg" localSheetId="4">'[14]Allied Profits'!#REF!</definedName>
    <definedName name="Opel_KitCost_BigFiveAvg" localSheetId="5">'[14]Allied Profits'!#REF!</definedName>
    <definedName name="Opel_KitCost_BigFiveAvg" localSheetId="6">'[14]Allied Profits'!#REF!</definedName>
    <definedName name="Opel_KitCost_BigFiveAvg" localSheetId="16">'[14]Allied Profits'!#REF!</definedName>
    <definedName name="Opel_KitCost_BigFiveAvg" localSheetId="15">'[14]Allied Profits'!#REF!</definedName>
    <definedName name="Opel_KitCost_BigFiveAvg" localSheetId="25">'[14]Allied Profits'!#REF!</definedName>
    <definedName name="Opel_KitCost_BigFiveAvg" localSheetId="13">'[14]Allied Profits'!#REF!</definedName>
    <definedName name="Opel_KitCost_BigFiveAvg" localSheetId="12">'[14]Allied Profits'!#REF!</definedName>
    <definedName name="Opel_KitCost_BigFiveAvg" localSheetId="11">'[14]Allied Profits'!#REF!</definedName>
    <definedName name="Opel_KitCost_BigFiveAvg" localSheetId="14">'[14]Allied Profits'!#REF!</definedName>
    <definedName name="Opel_KitCost_BigFiveAvg">'[14]Allied Profits'!#REF!</definedName>
    <definedName name="Opel_KitCost_BigFourAvg" localSheetId="7">'[14]Allied Profits'!#REF!</definedName>
    <definedName name="Opel_KitCost_BigFourAvg" localSheetId="8">'[14]Allied Profits'!#REF!</definedName>
    <definedName name="Opel_KitCost_BigFourAvg" localSheetId="9">'[14]Allied Profits'!#REF!</definedName>
    <definedName name="Opel_KitCost_BigFourAvg" localSheetId="10">'[14]Allied Profits'!#REF!</definedName>
    <definedName name="Opel_KitCost_BigFourAvg" localSheetId="36">'[14]Allied Profits'!#REF!</definedName>
    <definedName name="Opel_KitCost_BigFourAvg" localSheetId="4">'[14]Allied Profits'!#REF!</definedName>
    <definedName name="Opel_KitCost_BigFourAvg" localSheetId="5">'[14]Allied Profits'!#REF!</definedName>
    <definedName name="Opel_KitCost_BigFourAvg" localSheetId="6">'[14]Allied Profits'!#REF!</definedName>
    <definedName name="Opel_KitCost_BigFourAvg" localSheetId="16">'[14]Allied Profits'!#REF!</definedName>
    <definedName name="Opel_KitCost_BigFourAvg" localSheetId="15">'[14]Allied Profits'!#REF!</definedName>
    <definedName name="Opel_KitCost_BigFourAvg" localSheetId="25">'[14]Allied Profits'!#REF!</definedName>
    <definedName name="Opel_KitCost_BigFourAvg" localSheetId="13">'[14]Allied Profits'!#REF!</definedName>
    <definedName name="Opel_KitCost_BigFourAvg" localSheetId="12">'[14]Allied Profits'!#REF!</definedName>
    <definedName name="Opel_KitCost_BigFourAvg" localSheetId="11">'[14]Allied Profits'!#REF!</definedName>
    <definedName name="Opel_KitCost_BigFourAvg" localSheetId="14">'[14]Allied Profits'!#REF!</definedName>
    <definedName name="Opel_KitCost_BigFourAvg">'[14]Allied Profits'!#REF!</definedName>
    <definedName name="OPT" localSheetId="7">#REF!</definedName>
    <definedName name="OPT" localSheetId="8">#REF!</definedName>
    <definedName name="OPT" localSheetId="9">#REF!</definedName>
    <definedName name="OPT" localSheetId="10">#REF!</definedName>
    <definedName name="OPT" localSheetId="36">#REF!</definedName>
    <definedName name="OPT" localSheetId="4">#REF!</definedName>
    <definedName name="OPT" localSheetId="5">#REF!</definedName>
    <definedName name="OPT" localSheetId="6">#REF!</definedName>
    <definedName name="OPT" localSheetId="16">#REF!</definedName>
    <definedName name="OPT" localSheetId="15">#REF!</definedName>
    <definedName name="OPT" localSheetId="25">#REF!</definedName>
    <definedName name="OPT" localSheetId="13">#REF!</definedName>
    <definedName name="OPT" localSheetId="12">#REF!</definedName>
    <definedName name="OPT" localSheetId="11">#REF!</definedName>
    <definedName name="OPT" localSheetId="14">#REF!</definedName>
    <definedName name="OPT">#REF!</definedName>
    <definedName name="OPTB" localSheetId="7">#REF!</definedName>
    <definedName name="OPTB" localSheetId="8">#REF!</definedName>
    <definedName name="OPTB" localSheetId="9">#REF!</definedName>
    <definedName name="OPTB" localSheetId="10">#REF!</definedName>
    <definedName name="OPTB" localSheetId="36">#REF!</definedName>
    <definedName name="OPTB" localSheetId="4">#REF!</definedName>
    <definedName name="OPTB" localSheetId="5">#REF!</definedName>
    <definedName name="OPTB" localSheetId="6">#REF!</definedName>
    <definedName name="OPTB" localSheetId="16">#REF!</definedName>
    <definedName name="OPTB" localSheetId="15">#REF!</definedName>
    <definedName name="OPTB" localSheetId="25">#REF!</definedName>
    <definedName name="OPTB" localSheetId="13">#REF!</definedName>
    <definedName name="OPTB" localSheetId="12">#REF!</definedName>
    <definedName name="OPTB" localSheetId="11">#REF!</definedName>
    <definedName name="OPTB" localSheetId="14">#REF!</definedName>
    <definedName name="OPTB">#REF!</definedName>
    <definedName name="OPTCH" localSheetId="7">#REF!</definedName>
    <definedName name="OPTCH" localSheetId="8">#REF!</definedName>
    <definedName name="OPTCH" localSheetId="9">#REF!</definedName>
    <definedName name="OPTCH" localSheetId="10">#REF!</definedName>
    <definedName name="OPTCH" localSheetId="36">#REF!</definedName>
    <definedName name="OPTCH" localSheetId="4">#REF!</definedName>
    <definedName name="OPTCH" localSheetId="5">#REF!</definedName>
    <definedName name="OPTCH" localSheetId="6">#REF!</definedName>
    <definedName name="OPTCH" localSheetId="16">#REF!</definedName>
    <definedName name="OPTCH" localSheetId="15">#REF!</definedName>
    <definedName name="OPTCH" localSheetId="25">#REF!</definedName>
    <definedName name="OPTCH" localSheetId="13">#REF!</definedName>
    <definedName name="OPTCH" localSheetId="12">#REF!</definedName>
    <definedName name="OPTCH" localSheetId="11">#REF!</definedName>
    <definedName name="OPTCH" localSheetId="14">#REF!</definedName>
    <definedName name="OPTCH">#REF!</definedName>
    <definedName name="OPTD" localSheetId="7">#REF!</definedName>
    <definedName name="OPTD" localSheetId="8">#REF!</definedName>
    <definedName name="OPTD" localSheetId="9">#REF!</definedName>
    <definedName name="OPTD" localSheetId="10">#REF!</definedName>
    <definedName name="OPTD" localSheetId="36">#REF!</definedName>
    <definedName name="OPTD" localSheetId="4">#REF!</definedName>
    <definedName name="OPTD" localSheetId="5">#REF!</definedName>
    <definedName name="OPTD" localSheetId="6">#REF!</definedName>
    <definedName name="OPTD" localSheetId="16">#REF!</definedName>
    <definedName name="OPTD" localSheetId="15">#REF!</definedName>
    <definedName name="OPTD" localSheetId="25">#REF!</definedName>
    <definedName name="OPTD" localSheetId="13">#REF!</definedName>
    <definedName name="OPTD" localSheetId="12">#REF!</definedName>
    <definedName name="OPTD" localSheetId="11">#REF!</definedName>
    <definedName name="OPTD" localSheetId="14">#REF!</definedName>
    <definedName name="OPTD">#REF!</definedName>
    <definedName name="OPTE" localSheetId="7">#REF!</definedName>
    <definedName name="OPTE" localSheetId="8">#REF!</definedName>
    <definedName name="OPTE" localSheetId="9">#REF!</definedName>
    <definedName name="OPTE" localSheetId="10">#REF!</definedName>
    <definedName name="OPTE" localSheetId="36">#REF!</definedName>
    <definedName name="OPTE" localSheetId="4">#REF!</definedName>
    <definedName name="OPTE" localSheetId="5">#REF!</definedName>
    <definedName name="OPTE" localSheetId="6">#REF!</definedName>
    <definedName name="OPTE" localSheetId="16">#REF!</definedName>
    <definedName name="OPTE" localSheetId="15">#REF!</definedName>
    <definedName name="OPTE" localSheetId="25">#REF!</definedName>
    <definedName name="OPTE" localSheetId="13">#REF!</definedName>
    <definedName name="OPTE" localSheetId="12">#REF!</definedName>
    <definedName name="OPTE" localSheetId="11">#REF!</definedName>
    <definedName name="OPTE" localSheetId="14">#REF!</definedName>
    <definedName name="OPTE">#REF!</definedName>
    <definedName name="optf" localSheetId="7">#REF!</definedName>
    <definedName name="optf" localSheetId="8">#REF!</definedName>
    <definedName name="optf" localSheetId="9">#REF!</definedName>
    <definedName name="optf" localSheetId="10">#REF!</definedName>
    <definedName name="optf" localSheetId="36">#REF!</definedName>
    <definedName name="optf" localSheetId="4">#REF!</definedName>
    <definedName name="optf" localSheetId="5">#REF!</definedName>
    <definedName name="optf" localSheetId="6">#REF!</definedName>
    <definedName name="optf" localSheetId="16">#REF!</definedName>
    <definedName name="optf" localSheetId="15">#REF!</definedName>
    <definedName name="optf" localSheetId="25">#REF!</definedName>
    <definedName name="optf" localSheetId="13">#REF!</definedName>
    <definedName name="optf" localSheetId="12">#REF!</definedName>
    <definedName name="optf" localSheetId="11">#REF!</definedName>
    <definedName name="optf" localSheetId="14">#REF!</definedName>
    <definedName name="optf">#REF!</definedName>
    <definedName name="Optional_268_motorizzazioni_1.2" localSheetId="7">#REF!</definedName>
    <definedName name="Optional_268_motorizzazioni_1.2" localSheetId="8">#REF!</definedName>
    <definedName name="Optional_268_motorizzazioni_1.2" localSheetId="9">#REF!</definedName>
    <definedName name="Optional_268_motorizzazioni_1.2" localSheetId="10">#REF!</definedName>
    <definedName name="Optional_268_motorizzazioni_1.2" localSheetId="36">#REF!</definedName>
    <definedName name="Optional_268_motorizzazioni_1.2" localSheetId="4">#REF!</definedName>
    <definedName name="Optional_268_motorizzazioni_1.2" localSheetId="5">#REF!</definedName>
    <definedName name="Optional_268_motorizzazioni_1.2" localSheetId="6">#REF!</definedName>
    <definedName name="Optional_268_motorizzazioni_1.2" localSheetId="16">#REF!</definedName>
    <definedName name="Optional_268_motorizzazioni_1.2" localSheetId="15">#REF!</definedName>
    <definedName name="Optional_268_motorizzazioni_1.2" localSheetId="25">#REF!</definedName>
    <definedName name="Optional_268_motorizzazioni_1.2" localSheetId="13">#REF!</definedName>
    <definedName name="Optional_268_motorizzazioni_1.2" localSheetId="12">#REF!</definedName>
    <definedName name="Optional_268_motorizzazioni_1.2" localSheetId="11">#REF!</definedName>
    <definedName name="Optional_268_motorizzazioni_1.2" localSheetId="14">#REF!</definedName>
    <definedName name="Optional_268_motorizzazioni_1.2">#REF!</definedName>
    <definedName name="OPTNL" localSheetId="7">#REF!</definedName>
    <definedName name="OPTNL" localSheetId="8">#REF!</definedName>
    <definedName name="OPTNL" localSheetId="9">#REF!</definedName>
    <definedName name="OPTNL" localSheetId="10">#REF!</definedName>
    <definedName name="OPTNL" localSheetId="36">#REF!</definedName>
    <definedName name="OPTNL" localSheetId="4">#REF!</definedName>
    <definedName name="OPTNL" localSheetId="5">#REF!</definedName>
    <definedName name="OPTNL" localSheetId="6">#REF!</definedName>
    <definedName name="OPTNL" localSheetId="16">#REF!</definedName>
    <definedName name="OPTNL" localSheetId="15">#REF!</definedName>
    <definedName name="OPTNL" localSheetId="25">#REF!</definedName>
    <definedName name="OPTNL" localSheetId="13">#REF!</definedName>
    <definedName name="OPTNL" localSheetId="12">#REF!</definedName>
    <definedName name="OPTNL" localSheetId="11">#REF!</definedName>
    <definedName name="OPTNL" localSheetId="14">#REF!</definedName>
    <definedName name="OPTNL">#REF!</definedName>
    <definedName name="OPTP" localSheetId="7">#REF!</definedName>
    <definedName name="OPTP" localSheetId="8">#REF!</definedName>
    <definedName name="OPTP" localSheetId="9">#REF!</definedName>
    <definedName name="OPTP" localSheetId="10">#REF!</definedName>
    <definedName name="OPTP" localSheetId="36">#REF!</definedName>
    <definedName name="OPTP" localSheetId="4">#REF!</definedName>
    <definedName name="OPTP" localSheetId="5">#REF!</definedName>
    <definedName name="OPTP" localSheetId="6">#REF!</definedName>
    <definedName name="OPTP" localSheetId="16">#REF!</definedName>
    <definedName name="OPTP" localSheetId="15">#REF!</definedName>
    <definedName name="OPTP" localSheetId="25">#REF!</definedName>
    <definedName name="OPTP" localSheetId="13">#REF!</definedName>
    <definedName name="OPTP" localSheetId="12">#REF!</definedName>
    <definedName name="OPTP" localSheetId="11">#REF!</definedName>
    <definedName name="OPTP" localSheetId="14">#REF!</definedName>
    <definedName name="OPTP">#REF!</definedName>
    <definedName name="ORE" localSheetId="7">#REF!</definedName>
    <definedName name="ORE" localSheetId="8">#REF!</definedName>
    <definedName name="ORE" localSheetId="9">#REF!</definedName>
    <definedName name="ORE" localSheetId="10">#REF!</definedName>
    <definedName name="ORE" localSheetId="36">#REF!</definedName>
    <definedName name="ORE" localSheetId="4">#REF!</definedName>
    <definedName name="ORE" localSheetId="5">#REF!</definedName>
    <definedName name="ORE" localSheetId="6">#REF!</definedName>
    <definedName name="ORE" localSheetId="16">#REF!</definedName>
    <definedName name="ORE" localSheetId="15">#REF!</definedName>
    <definedName name="ORE" localSheetId="25">#REF!</definedName>
    <definedName name="ORE" localSheetId="13">#REF!</definedName>
    <definedName name="ORE" localSheetId="12">#REF!</definedName>
    <definedName name="ORE" localSheetId="11">#REF!</definedName>
    <definedName name="ORE" localSheetId="14">#REF!</definedName>
    <definedName name="ORE">#REF!</definedName>
    <definedName name="OTT" localSheetId="7">#REF!</definedName>
    <definedName name="OTT" localSheetId="8">#REF!</definedName>
    <definedName name="OTT" localSheetId="9">#REF!</definedName>
    <definedName name="OTT" localSheetId="10">#REF!</definedName>
    <definedName name="OTT" localSheetId="36">#REF!</definedName>
    <definedName name="OTT" localSheetId="4">#REF!</definedName>
    <definedName name="OTT" localSheetId="5">#REF!</definedName>
    <definedName name="OTT" localSheetId="6">#REF!</definedName>
    <definedName name="OTT" localSheetId="16">#REF!</definedName>
    <definedName name="OTT" localSheetId="15">#REF!</definedName>
    <definedName name="OTT" localSheetId="25">#REF!</definedName>
    <definedName name="OTT" localSheetId="13">#REF!</definedName>
    <definedName name="OTT" localSheetId="12">#REF!</definedName>
    <definedName name="OTT" localSheetId="11">#REF!</definedName>
    <definedName name="OTT" localSheetId="14">#REF!</definedName>
    <definedName name="OTT">#REF!</definedName>
    <definedName name="OTTM" localSheetId="7">#REF!</definedName>
    <definedName name="OTTM" localSheetId="8">#REF!</definedName>
    <definedName name="OTTM" localSheetId="9">#REF!</definedName>
    <definedName name="OTTM" localSheetId="10">#REF!</definedName>
    <definedName name="OTTM" localSheetId="36">#REF!</definedName>
    <definedName name="OTTM" localSheetId="4">#REF!</definedName>
    <definedName name="OTTM" localSheetId="5">#REF!</definedName>
    <definedName name="OTTM" localSheetId="6">#REF!</definedName>
    <definedName name="OTTM" localSheetId="16">#REF!</definedName>
    <definedName name="OTTM" localSheetId="15">#REF!</definedName>
    <definedName name="OTTM" localSheetId="25">#REF!</definedName>
    <definedName name="OTTM" localSheetId="13">#REF!</definedName>
    <definedName name="OTTM" localSheetId="12">#REF!</definedName>
    <definedName name="OTTM" localSheetId="11">#REF!</definedName>
    <definedName name="OTTM" localSheetId="14">#REF!</definedName>
    <definedName name="OTTM">#REF!</definedName>
    <definedName name="otto" localSheetId="7">#REF!</definedName>
    <definedName name="otto" localSheetId="8">#REF!</definedName>
    <definedName name="otto" localSheetId="9">#REF!</definedName>
    <definedName name="otto" localSheetId="10">#REF!</definedName>
    <definedName name="otto" localSheetId="36">#REF!</definedName>
    <definedName name="otto" localSheetId="4">#REF!</definedName>
    <definedName name="otto" localSheetId="5">#REF!</definedName>
    <definedName name="otto" localSheetId="6">#REF!</definedName>
    <definedName name="otto" localSheetId="16">#REF!</definedName>
    <definedName name="otto" localSheetId="15">#REF!</definedName>
    <definedName name="otto" localSheetId="25">#REF!</definedName>
    <definedName name="otto" localSheetId="13">#REF!</definedName>
    <definedName name="otto" localSheetId="12">#REF!</definedName>
    <definedName name="otto" localSheetId="11">#REF!</definedName>
    <definedName name="otto" localSheetId="14">#REF!</definedName>
    <definedName name="otto">#REF!</definedName>
    <definedName name="OVEMBRE" localSheetId="7">#REF!</definedName>
    <definedName name="OVEMBRE" localSheetId="8">#REF!</definedName>
    <definedName name="OVEMBRE" localSheetId="9">#REF!</definedName>
    <definedName name="OVEMBRE" localSheetId="10">#REF!</definedName>
    <definedName name="OVEMBRE" localSheetId="36">#REF!</definedName>
    <definedName name="OVEMBRE" localSheetId="4">#REF!</definedName>
    <definedName name="OVEMBRE" localSheetId="5">#REF!</definedName>
    <definedName name="OVEMBRE" localSheetId="6">#REF!</definedName>
    <definedName name="OVEMBRE" localSheetId="16">#REF!</definedName>
    <definedName name="OVEMBRE" localSheetId="15">#REF!</definedName>
    <definedName name="OVEMBRE" localSheetId="25">#REF!</definedName>
    <definedName name="OVEMBRE" localSheetId="13">#REF!</definedName>
    <definedName name="OVEMBRE" localSheetId="12">#REF!</definedName>
    <definedName name="OVEMBRE" localSheetId="11">#REF!</definedName>
    <definedName name="OVEMBRE" localSheetId="14">#REF!</definedName>
    <definedName name="OVEMBRE">#REF!</definedName>
    <definedName name="ÖZET1" localSheetId="7">#REF!</definedName>
    <definedName name="ÖZET1" localSheetId="8">#REF!</definedName>
    <definedName name="ÖZET1" localSheetId="9">#REF!</definedName>
    <definedName name="ÖZET1" localSheetId="10">#REF!</definedName>
    <definedName name="ÖZET1" localSheetId="36">#REF!</definedName>
    <definedName name="ÖZET1" localSheetId="4">#REF!</definedName>
    <definedName name="ÖZET1" localSheetId="5">#REF!</definedName>
    <definedName name="ÖZET1" localSheetId="6">#REF!</definedName>
    <definedName name="ÖZET1" localSheetId="16">#REF!</definedName>
    <definedName name="ÖZET1" localSheetId="15">#REF!</definedName>
    <definedName name="ÖZET1" localSheetId="25">#REF!</definedName>
    <definedName name="ÖZET1" localSheetId="13">#REF!</definedName>
    <definedName name="ÖZET1" localSheetId="12">#REF!</definedName>
    <definedName name="ÖZET1" localSheetId="11">#REF!</definedName>
    <definedName name="ÖZET1" localSheetId="14">#REF!</definedName>
    <definedName name="ÖZET1">#REF!</definedName>
    <definedName name="ÖZET2" localSheetId="7">#REF!</definedName>
    <definedName name="ÖZET2" localSheetId="8">#REF!</definedName>
    <definedName name="ÖZET2" localSheetId="9">#REF!</definedName>
    <definedName name="ÖZET2" localSheetId="10">#REF!</definedName>
    <definedName name="ÖZET2" localSheetId="36">#REF!</definedName>
    <definedName name="ÖZET2" localSheetId="4">#REF!</definedName>
    <definedName name="ÖZET2" localSheetId="5">#REF!</definedName>
    <definedName name="ÖZET2" localSheetId="6">#REF!</definedName>
    <definedName name="ÖZET2" localSheetId="16">#REF!</definedName>
    <definedName name="ÖZET2" localSheetId="15">#REF!</definedName>
    <definedName name="ÖZET2" localSheetId="25">#REF!</definedName>
    <definedName name="ÖZET2" localSheetId="13">#REF!</definedName>
    <definedName name="ÖZET2" localSheetId="12">#REF!</definedName>
    <definedName name="ÖZET2" localSheetId="11">#REF!</definedName>
    <definedName name="ÖZET2" localSheetId="14">#REF!</definedName>
    <definedName name="ÖZET2">#REF!</definedName>
    <definedName name="p" localSheetId="7">#REF!</definedName>
    <definedName name="p" localSheetId="8">#REF!</definedName>
    <definedName name="p" localSheetId="9">#REF!</definedName>
    <definedName name="p" localSheetId="10">#REF!</definedName>
    <definedName name="p" localSheetId="36">#REF!</definedName>
    <definedName name="p" localSheetId="4">#REF!</definedName>
    <definedName name="p" localSheetId="5">#REF!</definedName>
    <definedName name="p" localSheetId="6">#REF!</definedName>
    <definedName name="p" localSheetId="16">#REF!</definedName>
    <definedName name="p" localSheetId="15">#REF!</definedName>
    <definedName name="p" localSheetId="25">#REF!</definedName>
    <definedName name="p" localSheetId="13">#REF!</definedName>
    <definedName name="p" localSheetId="12">#REF!</definedName>
    <definedName name="p" localSheetId="11">#REF!</definedName>
    <definedName name="p" localSheetId="14">#REF!</definedName>
    <definedName name="p">#REF!</definedName>
    <definedName name="P3_01">[17]Punto!$AG$256</definedName>
    <definedName name="P3_02">[17]Punto!$AH$256</definedName>
    <definedName name="P3_03">[17]Punto!$AI$256</definedName>
    <definedName name="P3_04">[17]Punto!$AJ$256</definedName>
    <definedName name="P3_05">[17]Punto!$AK$256</definedName>
    <definedName name="p3_06">[17]Punto!$AL$256</definedName>
    <definedName name="p3_07">[17]Punto!$AM$256</definedName>
    <definedName name="p5_01">[17]Punto!$AG$260</definedName>
    <definedName name="p5_02">[17]Punto!$AH$260</definedName>
    <definedName name="p5_03">[17]Punto!$AI$260</definedName>
    <definedName name="p5_04">[17]Punto!$AJ$260</definedName>
    <definedName name="p5_05">[17]Punto!$AK$260</definedName>
    <definedName name="p5_06">[17]Punto!$AL$260</definedName>
    <definedName name="p5_07">[17]Punto!$AM$260</definedName>
    <definedName name="Page1" localSheetId="7">#REF!</definedName>
    <definedName name="Page1" localSheetId="8">#REF!</definedName>
    <definedName name="Page1" localSheetId="9">#REF!</definedName>
    <definedName name="Page1" localSheetId="10">#REF!</definedName>
    <definedName name="Page1" localSheetId="36">#REF!</definedName>
    <definedName name="Page1" localSheetId="4">#REF!</definedName>
    <definedName name="Page1" localSheetId="5">#REF!</definedName>
    <definedName name="Page1" localSheetId="6">#REF!</definedName>
    <definedName name="Page1" localSheetId="16">#REF!</definedName>
    <definedName name="Page1" localSheetId="15">#REF!</definedName>
    <definedName name="Page1" localSheetId="25">#REF!</definedName>
    <definedName name="Page1" localSheetId="13">#REF!</definedName>
    <definedName name="Page1" localSheetId="12">#REF!</definedName>
    <definedName name="Page1" localSheetId="11">#REF!</definedName>
    <definedName name="Page1" localSheetId="14">#REF!</definedName>
    <definedName name="Page1">#REF!</definedName>
    <definedName name="PAGE2" localSheetId="7">#REF!</definedName>
    <definedName name="PAGE2" localSheetId="8">#REF!</definedName>
    <definedName name="PAGE2" localSheetId="9">#REF!</definedName>
    <definedName name="PAGE2" localSheetId="10">#REF!</definedName>
    <definedName name="PAGE2" localSheetId="36">#REF!</definedName>
    <definedName name="PAGE2" localSheetId="4">#REF!</definedName>
    <definedName name="PAGE2" localSheetId="5">#REF!</definedName>
    <definedName name="PAGE2" localSheetId="6">#REF!</definedName>
    <definedName name="PAGE2" localSheetId="16">#REF!</definedName>
    <definedName name="PAGE2" localSheetId="15">#REF!</definedName>
    <definedName name="PAGE2" localSheetId="25">#REF!</definedName>
    <definedName name="PAGE2" localSheetId="13">#REF!</definedName>
    <definedName name="PAGE2" localSheetId="12">#REF!</definedName>
    <definedName name="PAGE2" localSheetId="11">#REF!</definedName>
    <definedName name="PAGE2" localSheetId="14">#REF!</definedName>
    <definedName name="PAGE2">#REF!</definedName>
    <definedName name="Page4" localSheetId="7">#REF!</definedName>
    <definedName name="Page4" localSheetId="8">#REF!</definedName>
    <definedName name="Page4" localSheetId="9">#REF!</definedName>
    <definedName name="Page4" localSheetId="10">#REF!</definedName>
    <definedName name="Page4" localSheetId="36">#REF!</definedName>
    <definedName name="Page4" localSheetId="4">#REF!</definedName>
    <definedName name="Page4" localSheetId="5">#REF!</definedName>
    <definedName name="Page4" localSheetId="6">#REF!</definedName>
    <definedName name="Page4" localSheetId="16">#REF!</definedName>
    <definedName name="Page4" localSheetId="15">#REF!</definedName>
    <definedName name="Page4" localSheetId="25">#REF!</definedName>
    <definedName name="Page4" localSheetId="13">#REF!</definedName>
    <definedName name="Page4" localSheetId="12">#REF!</definedName>
    <definedName name="Page4" localSheetId="11">#REF!</definedName>
    <definedName name="Page4" localSheetId="14">#REF!</definedName>
    <definedName name="Page4">#REF!</definedName>
    <definedName name="Pallinogramma" localSheetId="7">#REF!</definedName>
    <definedName name="Pallinogramma" localSheetId="8">#REF!</definedName>
    <definedName name="Pallinogramma" localSheetId="9">#REF!</definedName>
    <definedName name="Pallinogramma" localSheetId="10">#REF!</definedName>
    <definedName name="Pallinogramma" localSheetId="36">#REF!</definedName>
    <definedName name="Pallinogramma" localSheetId="4">#REF!</definedName>
    <definedName name="Pallinogramma" localSheetId="5">#REF!</definedName>
    <definedName name="Pallinogramma" localSheetId="6">#REF!</definedName>
    <definedName name="Pallinogramma" localSheetId="16">#REF!</definedName>
    <definedName name="Pallinogramma" localSheetId="15">#REF!</definedName>
    <definedName name="Pallinogramma" localSheetId="25">#REF!</definedName>
    <definedName name="Pallinogramma" localSheetId="13">#REF!</definedName>
    <definedName name="Pallinogramma" localSheetId="12">#REF!</definedName>
    <definedName name="Pallinogramma" localSheetId="11">#REF!</definedName>
    <definedName name="Pallinogramma" localSheetId="14">#REF!</definedName>
    <definedName name="Pallinogramma">#REF!</definedName>
    <definedName name="PANDA" localSheetId="7">'[7]PO 2002 Dettaglio 843'!#REF!</definedName>
    <definedName name="PANDA" localSheetId="8">'[7]PO 2002 Dettaglio 843'!#REF!</definedName>
    <definedName name="PANDA" localSheetId="9">'[7]PO 2002 Dettaglio 843'!#REF!</definedName>
    <definedName name="PANDA" localSheetId="10">'[7]PO 2002 Dettaglio 843'!#REF!</definedName>
    <definedName name="PANDA" localSheetId="36">'[7]PO 2002 Dettaglio 843'!#REF!</definedName>
    <definedName name="PANDA" localSheetId="4">'[7]PO 2002 Dettaglio 843'!#REF!</definedName>
    <definedName name="PANDA" localSheetId="5">'[7]PO 2002 Dettaglio 843'!#REF!</definedName>
    <definedName name="PANDA" localSheetId="6">'[7]PO 2002 Dettaglio 843'!#REF!</definedName>
    <definedName name="PANDA" localSheetId="16">'[7]PO 2002 Dettaglio 843'!#REF!</definedName>
    <definedName name="PANDA" localSheetId="15">'[7]PO 2002 Dettaglio 843'!#REF!</definedName>
    <definedName name="PANDA" localSheetId="25">'[7]PO 2002 Dettaglio 843'!#REF!</definedName>
    <definedName name="PANDA" localSheetId="13">'[7]PO 2002 Dettaglio 843'!#REF!</definedName>
    <definedName name="PANDA" localSheetId="12">'[7]PO 2002 Dettaglio 843'!#REF!</definedName>
    <definedName name="PANDA" localSheetId="11">'[7]PO 2002 Dettaglio 843'!#REF!</definedName>
    <definedName name="PANDA" localSheetId="14">'[7]PO 2002 Dettaglio 843'!#REF!</definedName>
    <definedName name="PANDA">'[7]PO 2002 Dettaglio 843'!#REF!</definedName>
    <definedName name="PANDA2001" localSheetId="7">'[7]PO 2002 Dettaglio 843'!#REF!</definedName>
    <definedName name="PANDA2001" localSheetId="8">'[7]PO 2002 Dettaglio 843'!#REF!</definedName>
    <definedName name="PANDA2001" localSheetId="9">'[7]PO 2002 Dettaglio 843'!#REF!</definedName>
    <definedName name="PANDA2001" localSheetId="10">'[7]PO 2002 Dettaglio 843'!#REF!</definedName>
    <definedName name="PANDA2001" localSheetId="36">'[7]PO 2002 Dettaglio 843'!#REF!</definedName>
    <definedName name="PANDA2001" localSheetId="4">'[7]PO 2002 Dettaglio 843'!#REF!</definedName>
    <definedName name="PANDA2001" localSheetId="5">'[7]PO 2002 Dettaglio 843'!#REF!</definedName>
    <definedName name="PANDA2001" localSheetId="6">'[7]PO 2002 Dettaglio 843'!#REF!</definedName>
    <definedName name="PANDA2001" localSheetId="16">'[7]PO 2002 Dettaglio 843'!#REF!</definedName>
    <definedName name="PANDA2001" localSheetId="15">'[7]PO 2002 Dettaglio 843'!#REF!</definedName>
    <definedName name="PANDA2001" localSheetId="25">'[7]PO 2002 Dettaglio 843'!#REF!</definedName>
    <definedName name="PANDA2001" localSheetId="13">'[7]PO 2002 Dettaglio 843'!#REF!</definedName>
    <definedName name="PANDA2001" localSheetId="12">'[7]PO 2002 Dettaglio 843'!#REF!</definedName>
    <definedName name="PANDA2001" localSheetId="11">'[7]PO 2002 Dettaglio 843'!#REF!</definedName>
    <definedName name="PANDA2001" localSheetId="14">'[7]PO 2002 Dettaglio 843'!#REF!</definedName>
    <definedName name="PANDA2001">'[7]PO 2002 Dettaglio 843'!#REF!</definedName>
    <definedName name="PANDA3" localSheetId="7">'[7]PO 2002 Dettaglio 843'!#REF!</definedName>
    <definedName name="PANDA3" localSheetId="8">'[7]PO 2002 Dettaglio 843'!#REF!</definedName>
    <definedName name="PANDA3" localSheetId="9">'[7]PO 2002 Dettaglio 843'!#REF!</definedName>
    <definedName name="PANDA3" localSheetId="10">'[7]PO 2002 Dettaglio 843'!#REF!</definedName>
    <definedName name="PANDA3" localSheetId="36">'[7]PO 2002 Dettaglio 843'!#REF!</definedName>
    <definedName name="PANDA3" localSheetId="4">'[7]PO 2002 Dettaglio 843'!#REF!</definedName>
    <definedName name="PANDA3" localSheetId="5">'[7]PO 2002 Dettaglio 843'!#REF!</definedName>
    <definedName name="PANDA3" localSheetId="6">'[7]PO 2002 Dettaglio 843'!#REF!</definedName>
    <definedName name="PANDA3" localSheetId="16">'[7]PO 2002 Dettaglio 843'!#REF!</definedName>
    <definedName name="PANDA3" localSheetId="15">'[7]PO 2002 Dettaglio 843'!#REF!</definedName>
    <definedName name="PANDA3" localSheetId="25">'[7]PO 2002 Dettaglio 843'!#REF!</definedName>
    <definedName name="PANDA3" localSheetId="13">'[7]PO 2002 Dettaglio 843'!#REF!</definedName>
    <definedName name="PANDA3" localSheetId="12">'[7]PO 2002 Dettaglio 843'!#REF!</definedName>
    <definedName name="PANDA3" localSheetId="11">'[7]PO 2002 Dettaglio 843'!#REF!</definedName>
    <definedName name="PANDA3" localSheetId="14">'[7]PO 2002 Dettaglio 843'!#REF!</definedName>
    <definedName name="PANDA3">'[7]PO 2002 Dettaglio 843'!#REF!</definedName>
    <definedName name="Passat">'[28]Spider Preiseingabe'!$H$4:$H$23</definedName>
    <definedName name="PassatPre">'[28]Spider Preiseingabe'!$I$4:$I$23</definedName>
    <definedName name="PD">[6]PANDA!$B$46</definedName>
    <definedName name="PERC_601" localSheetId="7">#REF!</definedName>
    <definedName name="PERC_601" localSheetId="8">#REF!</definedName>
    <definedName name="PERC_601" localSheetId="9">#REF!</definedName>
    <definedName name="PERC_601" localSheetId="10">#REF!</definedName>
    <definedName name="PERC_601" localSheetId="36">#REF!</definedName>
    <definedName name="PERC_601" localSheetId="4">#REF!</definedName>
    <definedName name="PERC_601" localSheetId="5">#REF!</definedName>
    <definedName name="PERC_601" localSheetId="6">#REF!</definedName>
    <definedName name="PERC_601" localSheetId="16">#REF!</definedName>
    <definedName name="PERC_601" localSheetId="15">#REF!</definedName>
    <definedName name="PERC_601" localSheetId="25">#REF!</definedName>
    <definedName name="PERC_601" localSheetId="13">#REF!</definedName>
    <definedName name="PERC_601" localSheetId="12">#REF!</definedName>
    <definedName name="PERC_601" localSheetId="11">#REF!</definedName>
    <definedName name="PERC_601" localSheetId="14">#REF!</definedName>
    <definedName name="PERC_601">#REF!</definedName>
    <definedName name="PIPPO" localSheetId="7">#REF!</definedName>
    <definedName name="PIPPO" localSheetId="8">#REF!</definedName>
    <definedName name="PIPPO" localSheetId="9">#REF!</definedName>
    <definedName name="PIPPO" localSheetId="10">#REF!</definedName>
    <definedName name="PIPPO" localSheetId="36">#REF!</definedName>
    <definedName name="PIPPO" localSheetId="4">#REF!</definedName>
    <definedName name="PIPPO" localSheetId="5">#REF!</definedName>
    <definedName name="PIPPO" localSheetId="6">#REF!</definedName>
    <definedName name="PIPPO" localSheetId="16">#REF!</definedName>
    <definedName name="PIPPO" localSheetId="15">#REF!</definedName>
    <definedName name="PIPPO" localSheetId="25">#REF!</definedName>
    <definedName name="PIPPO" localSheetId="13">#REF!</definedName>
    <definedName name="PIPPO" localSheetId="12">#REF!</definedName>
    <definedName name="PIPPO" localSheetId="11">#REF!</definedName>
    <definedName name="PIPPO" localSheetId="14">#REF!</definedName>
    <definedName name="PIPPO">#REF!</definedName>
    <definedName name="pluto" localSheetId="7">#REF!</definedName>
    <definedName name="pluto" localSheetId="8">#REF!</definedName>
    <definedName name="pluto" localSheetId="9">#REF!</definedName>
    <definedName name="pluto" localSheetId="10">#REF!</definedName>
    <definedName name="pluto" localSheetId="36">#REF!</definedName>
    <definedName name="pluto" localSheetId="4">#REF!</definedName>
    <definedName name="pluto" localSheetId="5">#REF!</definedName>
    <definedName name="pluto" localSheetId="6">#REF!</definedName>
    <definedName name="pluto" localSheetId="16">#REF!</definedName>
    <definedName name="pluto" localSheetId="15">#REF!</definedName>
    <definedName name="pluto" localSheetId="25">#REF!</definedName>
    <definedName name="pluto" localSheetId="13">#REF!</definedName>
    <definedName name="pluto" localSheetId="12">#REF!</definedName>
    <definedName name="pluto" localSheetId="11">#REF!</definedName>
    <definedName name="pluto" localSheetId="14">#REF!</definedName>
    <definedName name="pluto">#REF!</definedName>
    <definedName name="PO_ANNO" localSheetId="7">#REF!</definedName>
    <definedName name="PO_ANNO" localSheetId="8">#REF!</definedName>
    <definedName name="PO_ANNO" localSheetId="9">#REF!</definedName>
    <definedName name="PO_ANNO" localSheetId="10">#REF!</definedName>
    <definedName name="PO_ANNO" localSheetId="36">#REF!</definedName>
    <definedName name="PO_ANNO" localSheetId="4">#REF!</definedName>
    <definedName name="PO_ANNO" localSheetId="5">#REF!</definedName>
    <definedName name="PO_ANNO" localSheetId="6">#REF!</definedName>
    <definedName name="PO_ANNO" localSheetId="16">#REF!</definedName>
    <definedName name="PO_ANNO" localSheetId="15">#REF!</definedName>
    <definedName name="PO_ANNO" localSheetId="25">#REF!</definedName>
    <definedName name="PO_ANNO" localSheetId="13">#REF!</definedName>
    <definedName name="PO_ANNO" localSheetId="12">#REF!</definedName>
    <definedName name="PO_ANNO" localSheetId="11">#REF!</definedName>
    <definedName name="PO_ANNO" localSheetId="14">#REF!</definedName>
    <definedName name="PO_ANNO">#REF!</definedName>
    <definedName name="PO_DATA" localSheetId="7">#REF!</definedName>
    <definedName name="PO_DATA" localSheetId="8">#REF!</definedName>
    <definedName name="PO_DATA" localSheetId="9">#REF!</definedName>
    <definedName name="PO_DATA" localSheetId="10">#REF!</definedName>
    <definedName name="PO_DATA" localSheetId="36">#REF!</definedName>
    <definedName name="PO_DATA" localSheetId="4">#REF!</definedName>
    <definedName name="PO_DATA" localSheetId="5">#REF!</definedName>
    <definedName name="PO_DATA" localSheetId="6">#REF!</definedName>
    <definedName name="PO_DATA" localSheetId="16">#REF!</definedName>
    <definedName name="PO_DATA" localSheetId="15">#REF!</definedName>
    <definedName name="PO_DATA" localSheetId="25">#REF!</definedName>
    <definedName name="PO_DATA" localSheetId="13">#REF!</definedName>
    <definedName name="PO_DATA" localSheetId="12">#REF!</definedName>
    <definedName name="PO_DATA" localSheetId="11">#REF!</definedName>
    <definedName name="PO_DATA" localSheetId="14">#REF!</definedName>
    <definedName name="PO_DATA">#REF!</definedName>
    <definedName name="PO_DESCRIZIONE" localSheetId="7">#REF!</definedName>
    <definedName name="PO_DESCRIZIONE" localSheetId="8">#REF!</definedName>
    <definedName name="PO_DESCRIZIONE" localSheetId="9">#REF!</definedName>
    <definedName name="PO_DESCRIZIONE" localSheetId="10">#REF!</definedName>
    <definedName name="PO_DESCRIZIONE" localSheetId="36">#REF!</definedName>
    <definedName name="PO_DESCRIZIONE" localSheetId="4">#REF!</definedName>
    <definedName name="PO_DESCRIZIONE" localSheetId="5">#REF!</definedName>
    <definedName name="PO_DESCRIZIONE" localSheetId="6">#REF!</definedName>
    <definedName name="PO_DESCRIZIONE" localSheetId="16">#REF!</definedName>
    <definedName name="PO_DESCRIZIONE" localSheetId="15">#REF!</definedName>
    <definedName name="PO_DESCRIZIONE" localSheetId="25">#REF!</definedName>
    <definedName name="PO_DESCRIZIONE" localSheetId="13">#REF!</definedName>
    <definedName name="PO_DESCRIZIONE" localSheetId="12">#REF!</definedName>
    <definedName name="PO_DESCRIZIONE" localSheetId="11">#REF!</definedName>
    <definedName name="PO_DESCRIZIONE" localSheetId="14">#REF!</definedName>
    <definedName name="PO_DESCRIZIONE">#REF!</definedName>
    <definedName name="PO_MODELLO" localSheetId="7">#REF!</definedName>
    <definedName name="PO_MODELLO" localSheetId="8">#REF!</definedName>
    <definedName name="PO_MODELLO" localSheetId="9">#REF!</definedName>
    <definedName name="PO_MODELLO" localSheetId="10">#REF!</definedName>
    <definedName name="PO_MODELLO" localSheetId="36">#REF!</definedName>
    <definedName name="PO_MODELLO" localSheetId="4">#REF!</definedName>
    <definedName name="PO_MODELLO" localSheetId="5">#REF!</definedName>
    <definedName name="PO_MODELLO" localSheetId="6">#REF!</definedName>
    <definedName name="PO_MODELLO" localSheetId="16">#REF!</definedName>
    <definedName name="PO_MODELLO" localSheetId="15">#REF!</definedName>
    <definedName name="PO_MODELLO" localSheetId="25">#REF!</definedName>
    <definedName name="PO_MODELLO" localSheetId="13">#REF!</definedName>
    <definedName name="PO_MODELLO" localSheetId="12">#REF!</definedName>
    <definedName name="PO_MODELLO" localSheetId="11">#REF!</definedName>
    <definedName name="PO_MODELLO" localSheetId="14">#REF!</definedName>
    <definedName name="PO_MODELLO">#REF!</definedName>
    <definedName name="PO_NUMERO" localSheetId="7">#REF!</definedName>
    <definedName name="PO_NUMERO" localSheetId="8">#REF!</definedName>
    <definedName name="PO_NUMERO" localSheetId="9">#REF!</definedName>
    <definedName name="PO_NUMERO" localSheetId="10">#REF!</definedName>
    <definedName name="PO_NUMERO" localSheetId="36">#REF!</definedName>
    <definedName name="PO_NUMERO" localSheetId="4">#REF!</definedName>
    <definedName name="PO_NUMERO" localSheetId="5">#REF!</definedName>
    <definedName name="PO_NUMERO" localSheetId="6">#REF!</definedName>
    <definedName name="PO_NUMERO" localSheetId="16">#REF!</definedName>
    <definedName name="PO_NUMERO" localSheetId="15">#REF!</definedName>
    <definedName name="PO_NUMERO" localSheetId="25">#REF!</definedName>
    <definedName name="PO_NUMERO" localSheetId="13">#REF!</definedName>
    <definedName name="PO_NUMERO" localSheetId="12">#REF!</definedName>
    <definedName name="PO_NUMERO" localSheetId="11">#REF!</definedName>
    <definedName name="PO_NUMERO" localSheetId="14">#REF!</definedName>
    <definedName name="PO_NUMERO">#REF!</definedName>
    <definedName name="PO_STABILIMENTO" localSheetId="7">#REF!</definedName>
    <definedName name="PO_STABILIMENTO" localSheetId="8">#REF!</definedName>
    <definedName name="PO_STABILIMENTO" localSheetId="9">#REF!</definedName>
    <definedName name="PO_STABILIMENTO" localSheetId="10">#REF!</definedName>
    <definedName name="PO_STABILIMENTO" localSheetId="36">#REF!</definedName>
    <definedName name="PO_STABILIMENTO" localSheetId="4">#REF!</definedName>
    <definedName name="PO_STABILIMENTO" localSheetId="5">#REF!</definedName>
    <definedName name="PO_STABILIMENTO" localSheetId="6">#REF!</definedName>
    <definedName name="PO_STABILIMENTO" localSheetId="16">#REF!</definedName>
    <definedName name="PO_STABILIMENTO" localSheetId="15">#REF!</definedName>
    <definedName name="PO_STABILIMENTO" localSheetId="25">#REF!</definedName>
    <definedName name="PO_STABILIMENTO" localSheetId="13">#REF!</definedName>
    <definedName name="PO_STABILIMENTO" localSheetId="12">#REF!</definedName>
    <definedName name="PO_STABILIMENTO" localSheetId="11">#REF!</definedName>
    <definedName name="PO_STABILIMENTO" localSheetId="14">#REF!</definedName>
    <definedName name="PO_STABILIMENTO">#REF!</definedName>
    <definedName name="POM1ASS" localSheetId="7">#REF!</definedName>
    <definedName name="POM1ASS" localSheetId="8">#REF!</definedName>
    <definedName name="POM1ASS" localSheetId="9">#REF!</definedName>
    <definedName name="POM1ASS" localSheetId="10">#REF!</definedName>
    <definedName name="POM1ASS" localSheetId="36">#REF!</definedName>
    <definedName name="POM1ASS" localSheetId="4">#REF!</definedName>
    <definedName name="POM1ASS" localSheetId="5">#REF!</definedName>
    <definedName name="POM1ASS" localSheetId="6">#REF!</definedName>
    <definedName name="POM1ASS" localSheetId="16">#REF!</definedName>
    <definedName name="POM1ASS" localSheetId="15">#REF!</definedName>
    <definedName name="POM1ASS" localSheetId="25">#REF!</definedName>
    <definedName name="POM1ASS" localSheetId="13">#REF!</definedName>
    <definedName name="POM1ASS" localSheetId="12">#REF!</definedName>
    <definedName name="POM1ASS" localSheetId="11">#REF!</definedName>
    <definedName name="POM1ASS" localSheetId="14">#REF!</definedName>
    <definedName name="POM1ASS">#REF!</definedName>
    <definedName name="POM1GG" localSheetId="7">#REF!</definedName>
    <definedName name="POM1GG" localSheetId="8">#REF!</definedName>
    <definedName name="POM1GG" localSheetId="9">#REF!</definedName>
    <definedName name="POM1GG" localSheetId="10">#REF!</definedName>
    <definedName name="POM1GG" localSheetId="36">#REF!</definedName>
    <definedName name="POM1GG" localSheetId="4">#REF!</definedName>
    <definedName name="POM1GG" localSheetId="5">#REF!</definedName>
    <definedName name="POM1GG" localSheetId="6">#REF!</definedName>
    <definedName name="POM1GG" localSheetId="16">#REF!</definedName>
    <definedName name="POM1GG" localSheetId="15">#REF!</definedName>
    <definedName name="POM1GG" localSheetId="25">#REF!</definedName>
    <definedName name="POM1GG" localSheetId="13">#REF!</definedName>
    <definedName name="POM1GG" localSheetId="12">#REF!</definedName>
    <definedName name="POM1GG" localSheetId="11">#REF!</definedName>
    <definedName name="POM1GG" localSheetId="14">#REF!</definedName>
    <definedName name="POM1GG">#REF!</definedName>
    <definedName name="POM1PROD" localSheetId="7">#REF!</definedName>
    <definedName name="POM1PROD" localSheetId="8">#REF!</definedName>
    <definedName name="POM1PROD" localSheetId="9">#REF!</definedName>
    <definedName name="POM1PROD" localSheetId="10">#REF!</definedName>
    <definedName name="POM1PROD" localSheetId="36">#REF!</definedName>
    <definedName name="POM1PROD" localSheetId="4">#REF!</definedName>
    <definedName name="POM1PROD" localSheetId="5">#REF!</definedName>
    <definedName name="POM1PROD" localSheetId="6">#REF!</definedName>
    <definedName name="POM1PROD" localSheetId="16">#REF!</definedName>
    <definedName name="POM1PROD" localSheetId="15">#REF!</definedName>
    <definedName name="POM1PROD" localSheetId="25">#REF!</definedName>
    <definedName name="POM1PROD" localSheetId="13">#REF!</definedName>
    <definedName name="POM1PROD" localSheetId="12">#REF!</definedName>
    <definedName name="POM1PROD" localSheetId="11">#REF!</definedName>
    <definedName name="POM1PROD" localSheetId="14">#REF!</definedName>
    <definedName name="POM1PROD">#REF!</definedName>
    <definedName name="POM1STOCK" localSheetId="7">#REF!</definedName>
    <definedName name="POM1STOCK" localSheetId="8">#REF!</definedName>
    <definedName name="POM1STOCK" localSheetId="9">#REF!</definedName>
    <definedName name="POM1STOCK" localSheetId="10">#REF!</definedName>
    <definedName name="POM1STOCK" localSheetId="36">#REF!</definedName>
    <definedName name="POM1STOCK" localSheetId="4">#REF!</definedName>
    <definedName name="POM1STOCK" localSheetId="5">#REF!</definedName>
    <definedName name="POM1STOCK" localSheetId="6">#REF!</definedName>
    <definedName name="POM1STOCK" localSheetId="16">#REF!</definedName>
    <definedName name="POM1STOCK" localSheetId="15">#REF!</definedName>
    <definedName name="POM1STOCK" localSheetId="25">#REF!</definedName>
    <definedName name="POM1STOCK" localSheetId="13">#REF!</definedName>
    <definedName name="POM1STOCK" localSheetId="12">#REF!</definedName>
    <definedName name="POM1STOCK" localSheetId="11">#REF!</definedName>
    <definedName name="POM1STOCK" localSheetId="14">#REF!</definedName>
    <definedName name="POM1STOCK">#REF!</definedName>
    <definedName name="POMESE1" localSheetId="7">#REF!</definedName>
    <definedName name="POMESE1" localSheetId="8">#REF!</definedName>
    <definedName name="POMESE1" localSheetId="9">#REF!</definedName>
    <definedName name="POMESE1" localSheetId="10">#REF!</definedName>
    <definedName name="POMESE1" localSheetId="36">#REF!</definedName>
    <definedName name="POMESE1" localSheetId="4">#REF!</definedName>
    <definedName name="POMESE1" localSheetId="5">#REF!</definedName>
    <definedName name="POMESE1" localSheetId="6">#REF!</definedName>
    <definedName name="POMESE1" localSheetId="16">#REF!</definedName>
    <definedName name="POMESE1" localSheetId="15">#REF!</definedName>
    <definedName name="POMESE1" localSheetId="25">#REF!</definedName>
    <definedName name="POMESE1" localSheetId="13">#REF!</definedName>
    <definedName name="POMESE1" localSheetId="12">#REF!</definedName>
    <definedName name="POMESE1" localSheetId="11">#REF!</definedName>
    <definedName name="POMESE1" localSheetId="14">#REF!</definedName>
    <definedName name="POMESE1">#REF!</definedName>
    <definedName name="POMESE2" localSheetId="7">#REF!</definedName>
    <definedName name="POMESE2" localSheetId="8">#REF!</definedName>
    <definedName name="POMESE2" localSheetId="9">#REF!</definedName>
    <definedName name="POMESE2" localSheetId="10">#REF!</definedName>
    <definedName name="POMESE2" localSheetId="36">#REF!</definedName>
    <definedName name="POMESE2" localSheetId="4">#REF!</definedName>
    <definedName name="POMESE2" localSheetId="5">#REF!</definedName>
    <definedName name="POMESE2" localSheetId="6">#REF!</definedName>
    <definedName name="POMESE2" localSheetId="16">#REF!</definedName>
    <definedName name="POMESE2" localSheetId="15">#REF!</definedName>
    <definedName name="POMESE2" localSheetId="25">#REF!</definedName>
    <definedName name="POMESE2" localSheetId="13">#REF!</definedName>
    <definedName name="POMESE2" localSheetId="12">#REF!</definedName>
    <definedName name="POMESE2" localSheetId="11">#REF!</definedName>
    <definedName name="POMESE2" localSheetId="14">#REF!</definedName>
    <definedName name="POMESE2">#REF!</definedName>
    <definedName name="PosMercato" localSheetId="7">[45]Base!#REF!</definedName>
    <definedName name="PosMercato" localSheetId="8">[45]Base!#REF!</definedName>
    <definedName name="PosMercato" localSheetId="9">[45]Base!#REF!</definedName>
    <definedName name="PosMercato" localSheetId="10">[45]Base!#REF!</definedName>
    <definedName name="PosMercato" localSheetId="36">[45]Base!#REF!</definedName>
    <definedName name="PosMercato" localSheetId="4">[45]Base!#REF!</definedName>
    <definedName name="PosMercato" localSheetId="5">[45]Base!#REF!</definedName>
    <definedName name="PosMercato" localSheetId="6">[48]Base!#REF!</definedName>
    <definedName name="PosMercato" localSheetId="16">[45]Base!#REF!</definedName>
    <definedName name="PosMercato" localSheetId="15">[45]Base!#REF!</definedName>
    <definedName name="PosMercato" localSheetId="25">[45]Base!#REF!</definedName>
    <definedName name="PosMercato" localSheetId="13">[45]Base!#REF!</definedName>
    <definedName name="PosMercato" localSheetId="12">[45]Base!#REF!</definedName>
    <definedName name="PosMercato" localSheetId="11">[48]Base!#REF!</definedName>
    <definedName name="PosMercato" localSheetId="14">[48]Base!#REF!</definedName>
    <definedName name="PosMercato">[45]Base!#REF!</definedName>
    <definedName name="PosMercatoMercato" localSheetId="7">[44]Base!#REF!</definedName>
    <definedName name="PosMercatoMercato" localSheetId="8">[44]Base!#REF!</definedName>
    <definedName name="PosMercatoMercato" localSheetId="9">[44]Base!#REF!</definedName>
    <definedName name="PosMercatoMercato" localSheetId="10">[44]Base!#REF!</definedName>
    <definedName name="PosMercatoMercato" localSheetId="36">[44]Base!#REF!</definedName>
    <definedName name="PosMercatoMercato" localSheetId="4">[44]Base!#REF!</definedName>
    <definedName name="PosMercatoMercato" localSheetId="5">[44]Base!#REF!</definedName>
    <definedName name="PosMercatoMercato" localSheetId="6">[44]Base!#REF!</definedName>
    <definedName name="PosMercatoMercato" localSheetId="16">[44]Base!#REF!</definedName>
    <definedName name="PosMercatoMercato" localSheetId="15">[44]Base!#REF!</definedName>
    <definedName name="PosMercatoMercato" localSheetId="25">[44]Base!#REF!</definedName>
    <definedName name="PosMercatoMercato" localSheetId="13">[44]Base!#REF!</definedName>
    <definedName name="PosMercatoMercato" localSheetId="12">[44]Base!#REF!</definedName>
    <definedName name="PosMercatoMercato" localSheetId="11">[44]Base!#REF!</definedName>
    <definedName name="PosMercatoMercato" localSheetId="14">[44]Base!#REF!</definedName>
    <definedName name="PosMercatoMercato">[44]Base!#REF!</definedName>
    <definedName name="PP" localSheetId="7">#REF!</definedName>
    <definedName name="PP" localSheetId="8">#REF!</definedName>
    <definedName name="PP" localSheetId="9">#REF!</definedName>
    <definedName name="PP" localSheetId="10">#REF!</definedName>
    <definedName name="PP" localSheetId="36">#REF!</definedName>
    <definedName name="PP" localSheetId="4">#REF!</definedName>
    <definedName name="PP" localSheetId="5">#REF!</definedName>
    <definedName name="PP" localSheetId="6">#REF!</definedName>
    <definedName name="PP" localSheetId="16">#REF!</definedName>
    <definedName name="PP" localSheetId="15">#REF!</definedName>
    <definedName name="PP" localSheetId="25">#REF!</definedName>
    <definedName name="PP" localSheetId="13">#REF!</definedName>
    <definedName name="PP" localSheetId="12">#REF!</definedName>
    <definedName name="PP" localSheetId="11">#REF!</definedName>
    <definedName name="PP" localSheetId="14">#REF!</definedName>
    <definedName name="PP">#REF!</definedName>
    <definedName name="ppp" localSheetId="7">"AL  "&amp;INDEX([13]Ref!Mesi,MONTH([13]!Data),2)&amp;"/"&amp;MONTH([13]!Data)&amp;"/"&amp;[13]!Anno</definedName>
    <definedName name="ppp" localSheetId="8">"AL  "&amp;INDEX([13]Ref!Mesi,MONTH([13]!Data),2)&amp;"/"&amp;MONTH([13]!Data)&amp;"/"&amp;[13]!Anno</definedName>
    <definedName name="ppp" localSheetId="9">"AL  "&amp;INDEX([13]Ref!Mesi,MONTH([13]!Data),2)&amp;"/"&amp;MONTH([13]!Data)&amp;"/"&amp;[13]!Anno</definedName>
    <definedName name="ppp" localSheetId="10">"AL  "&amp;INDEX([13]Ref!Mesi,MONTH([13]!Data),2)&amp;"/"&amp;MONTH([13]!Data)&amp;"/"&amp;[13]!Anno</definedName>
    <definedName name="ppp" localSheetId="36">"AL  "&amp;INDEX([13]Ref!Mesi,MONTH([13]!Data),2)&amp;"/"&amp;MONTH([13]!Data)&amp;"/"&amp;[13]!Anno</definedName>
    <definedName name="ppp" localSheetId="4">"AL  "&amp;INDEX([13]Ref!Mesi,MONTH([13]!Data),2)&amp;"/"&amp;MONTH([13]!Data)&amp;"/"&amp;[13]!Anno</definedName>
    <definedName name="ppp" localSheetId="5">"AL  "&amp;INDEX([13]Ref!Mesi,MONTH([13]!Data),2)&amp;"/"&amp;MONTH([13]!Data)&amp;"/"&amp;[13]!Anno</definedName>
    <definedName name="ppp" localSheetId="6">"AL  "&amp;INDEX([13]Ref!Mesi,MONTH([13]!Data),2)&amp;"/"&amp;MONTH([13]!Data)&amp;"/"&amp;[13]!Anno</definedName>
    <definedName name="ppp" localSheetId="16">"AL  "&amp;INDEX([13]Ref!Mesi,MONTH([13]!Data),2)&amp;"/"&amp;MONTH([13]!Data)&amp;"/"&amp;[13]!Anno</definedName>
    <definedName name="ppp" localSheetId="15">"AL  "&amp;INDEX([13]Ref!Mesi,MONTH([13]!Data),2)&amp;"/"&amp;MONTH([13]!Data)&amp;"/"&amp;[13]!Anno</definedName>
    <definedName name="ppp" localSheetId="25">"AL  "&amp;INDEX([13]Ref!Mesi,MONTH([13]!Data),2)&amp;"/"&amp;MONTH([13]!Data)&amp;"/"&amp;[13]!Anno</definedName>
    <definedName name="ppp" localSheetId="13">"AL  "&amp;INDEX([13]Ref!Mesi,MONTH([13]!Data),2)&amp;"/"&amp;MONTH([13]!Data)&amp;"/"&amp;[13]!Anno</definedName>
    <definedName name="ppp" localSheetId="12">"AL  "&amp;INDEX([13]Ref!Mesi,MONTH([13]!Data),2)&amp;"/"&amp;MONTH([13]!Data)&amp;"/"&amp;[13]!Anno</definedName>
    <definedName name="ppp" localSheetId="11">"AL  "&amp;INDEX([13]Ref!Mesi,MONTH([13]!Data),2)&amp;"/"&amp;MONTH([13]!Data)&amp;"/"&amp;[13]!Anno</definedName>
    <definedName name="ppp" localSheetId="14">"AL  "&amp;INDEX([13]Ref!Mesi,MONTH([13]!Data),2)&amp;"/"&amp;MONTH([13]!Data)&amp;"/"&amp;[13]!Anno</definedName>
    <definedName name="ppp">"AL  "&amp;INDEX([13]Ref!Mesi,MONTH([13]!Data),2)&amp;"/"&amp;MONTH([13]!Data)&amp;"/"&amp;[13]!Anno</definedName>
    <definedName name="PREB" localSheetId="7">#REF!</definedName>
    <definedName name="PREB" localSheetId="8">#REF!</definedName>
    <definedName name="PREB" localSheetId="9">#REF!</definedName>
    <definedName name="PREB" localSheetId="10">#REF!</definedName>
    <definedName name="PREB" localSheetId="36">#REF!</definedName>
    <definedName name="PREB" localSheetId="4">#REF!</definedName>
    <definedName name="PREB" localSheetId="5">#REF!</definedName>
    <definedName name="PREB" localSheetId="6">#REF!</definedName>
    <definedName name="PREB" localSheetId="16">#REF!</definedName>
    <definedName name="PREB" localSheetId="15">#REF!</definedName>
    <definedName name="PREB" localSheetId="25">#REF!</definedName>
    <definedName name="PREB" localSheetId="13">#REF!</definedName>
    <definedName name="PREB" localSheetId="12">#REF!</definedName>
    <definedName name="PREB" localSheetId="11">#REF!</definedName>
    <definedName name="PREB" localSheetId="14">#REF!</definedName>
    <definedName name="PREB">#REF!</definedName>
    <definedName name="PREC" localSheetId="7">#REF!</definedName>
    <definedName name="PREC" localSheetId="8">#REF!</definedName>
    <definedName name="PREC" localSheetId="9">#REF!</definedName>
    <definedName name="PREC" localSheetId="10">#REF!</definedName>
    <definedName name="PREC" localSheetId="36">#REF!</definedName>
    <definedName name="PREC" localSheetId="4">#REF!</definedName>
    <definedName name="PREC" localSheetId="5">#REF!</definedName>
    <definedName name="PREC" localSheetId="6">#REF!</definedName>
    <definedName name="PREC" localSheetId="16">#REF!</definedName>
    <definedName name="PREC" localSheetId="15">#REF!</definedName>
    <definedName name="PREC" localSheetId="25">#REF!</definedName>
    <definedName name="PREC" localSheetId="13">#REF!</definedName>
    <definedName name="PREC" localSheetId="12">#REF!</definedName>
    <definedName name="PREC" localSheetId="11">#REF!</definedName>
    <definedName name="PREC" localSheetId="14">#REF!</definedName>
    <definedName name="PREC">#REF!</definedName>
    <definedName name="prezzi">[23]MacroSheet!$A$16:$AG$127</definedName>
    <definedName name="prima" localSheetId="7">[26]!prima</definedName>
    <definedName name="prima" localSheetId="8">[26]!prima</definedName>
    <definedName name="prima" localSheetId="9">[26]!prima</definedName>
    <definedName name="prima" localSheetId="10">[26]!prima</definedName>
    <definedName name="prima" localSheetId="36">[26]!prima</definedName>
    <definedName name="prima" localSheetId="4">[26]!prima</definedName>
    <definedName name="prima" localSheetId="5">[26]!prima</definedName>
    <definedName name="prima" localSheetId="6">[26]!prima</definedName>
    <definedName name="prima" localSheetId="16">[26]!prima</definedName>
    <definedName name="prima" localSheetId="15">[26]!prima</definedName>
    <definedName name="prima" localSheetId="25">[26]!prima</definedName>
    <definedName name="prima" localSheetId="13">[26]!prima</definedName>
    <definedName name="prima" localSheetId="12">[26]!prima</definedName>
    <definedName name="prima" localSheetId="11">[26]!prima</definedName>
    <definedName name="prima" localSheetId="14">[26]!prima</definedName>
    <definedName name="prima">[26]!prima</definedName>
    <definedName name="_xlnm.Print_Area" localSheetId="26">CABINATO_33_3450mm!$A$1:$H$102</definedName>
    <definedName name="_xlnm.Print_Area" localSheetId="27">CABINATO_35_3450mm!$A$1:$H$100</definedName>
    <definedName name="_xlnm.Print_Area" localSheetId="28">CABINATO_35_3800mm!$A$1:$G$102</definedName>
    <definedName name="_xlnm.Print_Area" localSheetId="7">'DOBLO CARGO L1'!$A$1:$L$88</definedName>
    <definedName name="_xlnm.Print_Area" localSheetId="8">'DOBLO CARGO L2 (MAXI)'!$A$1:$K$86</definedName>
    <definedName name="_xlnm.Print_Area" localSheetId="9">'DOBLO CARGO L2H2 (XL)'!$A$1:$H$85</definedName>
    <definedName name="_xlnm.Print_Area" localSheetId="10">'DOBLO WORK UP'!$A$1:$I$72</definedName>
    <definedName name="_xlnm.Print_Area" localSheetId="32">'DUCATO COMBI 3450mm E6'!$A$1:$H$123</definedName>
    <definedName name="_xlnm.Print_Area" localSheetId="36">'DUCATO MINIBUS'!$A$1:$I$99</definedName>
    <definedName name="_xlnm.Print_Area" localSheetId="4">'FIAT PANDA VAN'!$A$1:$K$58</definedName>
    <definedName name="_xlnm.Print_Area" localSheetId="5">FIORINO!$A$1:$K$77</definedName>
    <definedName name="_xlnm.Print_Area" localSheetId="6">'FIORINO_E6 ΣΥΜΒ_ΑΣΥΜΒ ΚΩΔ. '!$B$2:$P$46</definedName>
    <definedName name="_xlnm.Print_Area" localSheetId="16">'FULLBACK DOUBLE CAB'!$A$1:$M$98</definedName>
    <definedName name="_xlnm.Print_Area" localSheetId="15">'FULLBACK EXTENDED CAB'!$A$1:$J$73</definedName>
    <definedName name="_xlnm.Print_Area" localSheetId="19">FURGONE_33_3000mm_H1!$A$1:$H$114</definedName>
    <definedName name="_xlnm.Print_Area" localSheetId="24">FURGONE_35_4035mm_H3!$A$1:$H$108</definedName>
    <definedName name="_xlnm.Print_Area" localSheetId="25">#REF!</definedName>
    <definedName name="_xlnm.Print_Area" localSheetId="13">'TALENTO COMBI'!$A$1:$J$88</definedName>
    <definedName name="_xlnm.Print_Area" localSheetId="12">'TALENTO VAN'!$A$1:$K$78</definedName>
    <definedName name="_xlnm.Print_Area" localSheetId="2">'ΑΝΑΛΥΤΙΚΟΣ ΠΙΝΑΚΑΣ'!$A$1:$AJ$80</definedName>
    <definedName name="_xlnm.Print_Area" localSheetId="1">'ΕΚΤΥΠΩΣΗ ΧΑΡΑΚΤΗΡΙΣΤΙΚΩΝ'!$B$6:$G$37</definedName>
    <definedName name="_xlnm.Print_Area" localSheetId="0">'ΚΑΤΑΝΑΛΩΣΗ &amp; ΕΚΠΟΜΠΕΣ ΡΥΠΩΝ'!$B$4:$M$60</definedName>
    <definedName name="_xlnm.Print_Area" localSheetId="11">'ΣΥΜΒΑΤΟΙΑΣΥΜΒΑΤΟΙ DOBLO Ε6'!$A$1:$C$19</definedName>
    <definedName name="_xlnm.Print_Area" localSheetId="14">'ΣΥΜΒΑΤΟΙΑΣΥΜΒΑΤΟΙ TALENTO Ε6'!$A$2:$C$5</definedName>
    <definedName name="_xlnm.Print_Area" localSheetId="3">'ΣΥΝΟΛ ΠΙΝΑΚΑΣ'!$A$1:$I$81</definedName>
    <definedName name="_xlnm.Print_Area">#REF!</definedName>
    <definedName name="Print_Area_MI" localSheetId="11">[49]CKD!$B$1:$Y$25</definedName>
    <definedName name="Print_Area_MI" localSheetId="14">[49]CKD!$B$1:$Y$25</definedName>
    <definedName name="Print_Area_MI">[49]CKD!$B$1:$Y$25</definedName>
    <definedName name="_xlnm.Print_Titles" localSheetId="7">'DOBLO CARGO L1'!$3:$12</definedName>
    <definedName name="_xlnm.Print_Titles" localSheetId="8">'DOBLO CARGO L2 (MAXI)'!$3:$12</definedName>
    <definedName name="_xlnm.Print_Titles" localSheetId="9">'DOBLO CARGO L2H2 (XL)'!$3:$9</definedName>
    <definedName name="_xlnm.Print_Titles" localSheetId="10">'DOBLO WORK UP'!$3:$9</definedName>
    <definedName name="_xlnm.Print_Titles" localSheetId="36">'DUCATO MINIBUS'!$1:$7</definedName>
    <definedName name="_xlnm.Print_Titles" localSheetId="4">'FIAT PANDA VAN'!$1:$7</definedName>
    <definedName name="_xlnm.Print_Titles" localSheetId="5">FIORINO!$3:$12</definedName>
    <definedName name="_xlnm.Print_Titles" localSheetId="16">'FULLBACK DOUBLE CAB'!$1:$7</definedName>
    <definedName name="_xlnm.Print_Titles" localSheetId="15">'FULLBACK EXTENDED CAB'!$1:$7</definedName>
    <definedName name="_xlnm.Print_Titles" localSheetId="13">'TALENTO COMBI'!$1:$7</definedName>
    <definedName name="_xlnm.Print_Titles" localSheetId="12">'TALENTO VAN'!$1:$7</definedName>
    <definedName name="_xlnm.Print_Titles" localSheetId="2">'ΑΝΑΛΥΤΙΚΟΣ ΠΙΝΑΚΑΣ'!$E:$E,'ΑΝΑΛΥΤΙΚΟΣ ΠΙΝΑΚΑΣ'!$2:$2</definedName>
    <definedName name="_xlnm.Print_Titles" localSheetId="3">'ΣΥΝΟΛ ΠΙΝΑΚΑΣ'!$1:$2</definedName>
    <definedName name="PRO" localSheetId="36">'DUCATO MINIBUS'!PRO</definedName>
    <definedName name="PRO" localSheetId="4">'FIAT PANDA VAN'!PRO</definedName>
    <definedName name="PRO" localSheetId="6">'FIORINO_E6 ΣΥΜΒ_ΑΣΥΜΒ ΚΩΔ. '!PRO</definedName>
    <definedName name="PRO" localSheetId="16">'FULLBACK DOUBLE CAB'!PRO</definedName>
    <definedName name="PRO" localSheetId="15">'FULLBACK EXTENDED CAB'!PRO</definedName>
    <definedName name="PRO" localSheetId="13">'TALENTO COMBI'!PRO</definedName>
    <definedName name="PRO" localSheetId="12">'TALENTO VAN'!PRO</definedName>
    <definedName name="PRO" localSheetId="11">'ΣΥΜΒΑΤΟΙΑΣΥΜΒΑΤΟΙ DOBLO Ε6'!PRO</definedName>
    <definedName name="PRO" localSheetId="14">'ΣΥΜΒΑΤΟΙΑΣΥΜΒΑΤΟΙ TALENTO Ε6'!PRO</definedName>
    <definedName name="PRO">[0]!PRO</definedName>
    <definedName name="PRODM1" localSheetId="7">#REF!</definedName>
    <definedName name="PRODM1" localSheetId="8">#REF!</definedName>
    <definedName name="PRODM1" localSheetId="9">#REF!</definedName>
    <definedName name="PRODM1" localSheetId="10">#REF!</definedName>
    <definedName name="PRODM1" localSheetId="36">#REF!</definedName>
    <definedName name="PRODM1" localSheetId="4">#REF!</definedName>
    <definedName name="PRODM1" localSheetId="5">#REF!</definedName>
    <definedName name="PRODM1" localSheetId="6">#REF!</definedName>
    <definedName name="PRODM1" localSheetId="16">#REF!</definedName>
    <definedName name="PRODM1" localSheetId="15">#REF!</definedName>
    <definedName name="PRODM1" localSheetId="25">#REF!</definedName>
    <definedName name="PRODM1" localSheetId="13">#REF!</definedName>
    <definedName name="PRODM1" localSheetId="12">#REF!</definedName>
    <definedName name="PRODM1" localSheetId="11">#REF!</definedName>
    <definedName name="PRODM1" localSheetId="14">#REF!</definedName>
    <definedName name="PRODM1">#REF!</definedName>
    <definedName name="PRODUZIONI" localSheetId="7">#REF!</definedName>
    <definedName name="PRODUZIONI" localSheetId="8">#REF!</definedName>
    <definedName name="PRODUZIONI" localSheetId="9">#REF!</definedName>
    <definedName name="PRODUZIONI" localSheetId="10">#REF!</definedName>
    <definedName name="PRODUZIONI" localSheetId="36">#REF!</definedName>
    <definedName name="PRODUZIONI" localSheetId="4">#REF!</definedName>
    <definedName name="PRODUZIONI" localSheetId="5">#REF!</definedName>
    <definedName name="PRODUZIONI" localSheetId="6">#REF!</definedName>
    <definedName name="PRODUZIONI" localSheetId="16">#REF!</definedName>
    <definedName name="PRODUZIONI" localSheetId="15">#REF!</definedName>
    <definedName name="PRODUZIONI" localSheetId="25">#REF!</definedName>
    <definedName name="PRODUZIONI" localSheetId="13">#REF!</definedName>
    <definedName name="PRODUZIONI" localSheetId="12">#REF!</definedName>
    <definedName name="PRODUZIONI" localSheetId="11">#REF!</definedName>
    <definedName name="PRODUZIONI" localSheetId="14">#REF!</definedName>
    <definedName name="PRODUZIONI">#REF!</definedName>
    <definedName name="PROF2" localSheetId="7">#REF!</definedName>
    <definedName name="PROF2" localSheetId="8">#REF!</definedName>
    <definedName name="PROF2" localSheetId="9">#REF!</definedName>
    <definedName name="PROF2" localSheetId="10">#REF!</definedName>
    <definedName name="PROF2" localSheetId="36">#REF!</definedName>
    <definedName name="PROF2" localSheetId="4">#REF!</definedName>
    <definedName name="PROF2" localSheetId="5">#REF!</definedName>
    <definedName name="PROF2" localSheetId="6">#REF!</definedName>
    <definedName name="PROF2" localSheetId="16">#REF!</definedName>
    <definedName name="PROF2" localSheetId="15">#REF!</definedName>
    <definedName name="PROF2" localSheetId="25">#REF!</definedName>
    <definedName name="PROF2" localSheetId="13">#REF!</definedName>
    <definedName name="PROF2" localSheetId="12">#REF!</definedName>
    <definedName name="PROF2" localSheetId="11">#REF!</definedName>
    <definedName name="PROF2" localSheetId="14">#REF!</definedName>
    <definedName name="PROF2">#REF!</definedName>
    <definedName name="PROVENTI" localSheetId="7">#REF!</definedName>
    <definedName name="PROVENTI" localSheetId="8">#REF!</definedName>
    <definedName name="PROVENTI" localSheetId="9">#REF!</definedName>
    <definedName name="PROVENTI" localSheetId="10">#REF!</definedName>
    <definedName name="PROVENTI" localSheetId="36">#REF!</definedName>
    <definedName name="PROVENTI" localSheetId="4">#REF!</definedName>
    <definedName name="PROVENTI" localSheetId="5">#REF!</definedName>
    <definedName name="PROVENTI" localSheetId="6">#REF!</definedName>
    <definedName name="PROVENTI" localSheetId="16">#REF!</definedName>
    <definedName name="PROVENTI" localSheetId="15">#REF!</definedName>
    <definedName name="PROVENTI" localSheetId="25">#REF!</definedName>
    <definedName name="PROVENTI" localSheetId="13">#REF!</definedName>
    <definedName name="PROVENTI" localSheetId="12">#REF!</definedName>
    <definedName name="PROVENTI" localSheetId="11">#REF!</definedName>
    <definedName name="PROVENTI" localSheetId="14">#REF!</definedName>
    <definedName name="PROVENTI">#REF!</definedName>
    <definedName name="PT" localSheetId="7">#REF!</definedName>
    <definedName name="PT" localSheetId="8">#REF!</definedName>
    <definedName name="PT" localSheetId="9">#REF!</definedName>
    <definedName name="PT" localSheetId="10">#REF!</definedName>
    <definedName name="PT" localSheetId="36">#REF!</definedName>
    <definedName name="PT" localSheetId="4">#REF!</definedName>
    <definedName name="PT" localSheetId="5">#REF!</definedName>
    <definedName name="PT" localSheetId="6">#REF!</definedName>
    <definedName name="PT" localSheetId="16">#REF!</definedName>
    <definedName name="PT" localSheetId="15">#REF!</definedName>
    <definedName name="PT" localSheetId="25">#REF!</definedName>
    <definedName name="PT" localSheetId="13">#REF!</definedName>
    <definedName name="PT" localSheetId="12">#REF!</definedName>
    <definedName name="PT" localSheetId="11">#REF!</definedName>
    <definedName name="PT" localSheetId="14">#REF!</definedName>
    <definedName name="PT">#REF!</definedName>
    <definedName name="PUNTO" localSheetId="7">'[7]PO 2002 Dettaglio 843'!#REF!</definedName>
    <definedName name="PUNTO" localSheetId="8">'[7]PO 2002 Dettaglio 843'!#REF!</definedName>
    <definedName name="PUNTO" localSheetId="9">'[7]PO 2002 Dettaglio 843'!#REF!</definedName>
    <definedName name="PUNTO" localSheetId="10">'[7]PO 2002 Dettaglio 843'!#REF!</definedName>
    <definedName name="PUNTO" localSheetId="36">'[7]PO 2002 Dettaglio 843'!#REF!</definedName>
    <definedName name="PUNTO" localSheetId="4">'[7]PO 2002 Dettaglio 843'!#REF!</definedName>
    <definedName name="PUNTO" localSheetId="5">'[7]PO 2002 Dettaglio 843'!#REF!</definedName>
    <definedName name="PUNTO" localSheetId="6">'[7]PO 2002 Dettaglio 843'!#REF!</definedName>
    <definedName name="PUNTO" localSheetId="16">'[7]PO 2002 Dettaglio 843'!#REF!</definedName>
    <definedName name="PUNTO" localSheetId="15">'[7]PO 2002 Dettaglio 843'!#REF!</definedName>
    <definedName name="PUNTO" localSheetId="25">'[7]PO 2002 Dettaglio 843'!#REF!</definedName>
    <definedName name="PUNTO" localSheetId="13">'[7]PO 2002 Dettaglio 843'!#REF!</definedName>
    <definedName name="PUNTO" localSheetId="12">'[7]PO 2002 Dettaglio 843'!#REF!</definedName>
    <definedName name="PUNTO" localSheetId="11">'[7]PO 2002 Dettaglio 843'!#REF!</definedName>
    <definedName name="PUNTO" localSheetId="14">'[7]PO 2002 Dettaglio 843'!#REF!</definedName>
    <definedName name="PUNTO">'[7]PO 2002 Dettaglio 843'!#REF!</definedName>
    <definedName name="PUNTO_CABRIO" localSheetId="7">#REF!</definedName>
    <definedName name="PUNTO_CABRIO" localSheetId="8">#REF!</definedName>
    <definedName name="PUNTO_CABRIO" localSheetId="9">#REF!</definedName>
    <definedName name="PUNTO_CABRIO" localSheetId="10">#REF!</definedName>
    <definedName name="PUNTO_CABRIO" localSheetId="36">#REF!</definedName>
    <definedName name="PUNTO_CABRIO" localSheetId="4">#REF!</definedName>
    <definedName name="PUNTO_CABRIO" localSheetId="5">#REF!</definedName>
    <definedName name="PUNTO_CABRIO" localSheetId="6">#REF!</definedName>
    <definedName name="PUNTO_CABRIO" localSheetId="16">#REF!</definedName>
    <definedName name="PUNTO_CABRIO" localSheetId="15">#REF!</definedName>
    <definedName name="PUNTO_CABRIO" localSheetId="25">#REF!</definedName>
    <definedName name="PUNTO_CABRIO" localSheetId="13">#REF!</definedName>
    <definedName name="PUNTO_CABRIO" localSheetId="12">#REF!</definedName>
    <definedName name="PUNTO_CABRIO" localSheetId="11">#REF!</definedName>
    <definedName name="PUNTO_CABRIO" localSheetId="14">#REF!</definedName>
    <definedName name="PUNTO_CABRIO">#REF!</definedName>
    <definedName name="Punto_cabrio_MY_97" localSheetId="7">#REF!</definedName>
    <definedName name="Punto_cabrio_MY_97" localSheetId="8">#REF!</definedName>
    <definedName name="Punto_cabrio_MY_97" localSheetId="9">#REF!</definedName>
    <definedName name="Punto_cabrio_MY_97" localSheetId="10">#REF!</definedName>
    <definedName name="Punto_cabrio_MY_97" localSheetId="36">#REF!</definedName>
    <definedName name="Punto_cabrio_MY_97" localSheetId="4">#REF!</definedName>
    <definedName name="Punto_cabrio_MY_97" localSheetId="5">#REF!</definedName>
    <definedName name="Punto_cabrio_MY_97" localSheetId="6">#REF!</definedName>
    <definedName name="Punto_cabrio_MY_97" localSheetId="16">#REF!</definedName>
    <definedName name="Punto_cabrio_MY_97" localSheetId="15">#REF!</definedName>
    <definedName name="Punto_cabrio_MY_97" localSheetId="25">#REF!</definedName>
    <definedName name="Punto_cabrio_MY_97" localSheetId="13">#REF!</definedName>
    <definedName name="Punto_cabrio_MY_97" localSheetId="12">#REF!</definedName>
    <definedName name="Punto_cabrio_MY_97" localSheetId="11">#REF!</definedName>
    <definedName name="Punto_cabrio_MY_97" localSheetId="14">#REF!</definedName>
    <definedName name="Punto_cabrio_MY_97">#REF!</definedName>
    <definedName name="PUNTO2001" localSheetId="7">'[7]PO 2002 Dettaglio 843'!#REF!</definedName>
    <definedName name="PUNTO2001" localSheetId="8">'[7]PO 2002 Dettaglio 843'!#REF!</definedName>
    <definedName name="PUNTO2001" localSheetId="9">'[7]PO 2002 Dettaglio 843'!#REF!</definedName>
    <definedName name="PUNTO2001" localSheetId="10">'[7]PO 2002 Dettaglio 843'!#REF!</definedName>
    <definedName name="PUNTO2001" localSheetId="36">'[7]PO 2002 Dettaglio 843'!#REF!</definedName>
    <definedName name="PUNTO2001" localSheetId="4">'[7]PO 2002 Dettaglio 843'!#REF!</definedName>
    <definedName name="PUNTO2001" localSheetId="5">'[7]PO 2002 Dettaglio 843'!#REF!</definedName>
    <definedName name="PUNTO2001" localSheetId="6">'[7]PO 2002 Dettaglio 843'!#REF!</definedName>
    <definedName name="PUNTO2001" localSheetId="16">'[7]PO 2002 Dettaglio 843'!#REF!</definedName>
    <definedName name="PUNTO2001" localSheetId="15">'[7]PO 2002 Dettaglio 843'!#REF!</definedName>
    <definedName name="PUNTO2001" localSheetId="25">'[7]PO 2002 Dettaglio 843'!#REF!</definedName>
    <definedName name="PUNTO2001" localSheetId="13">'[7]PO 2002 Dettaglio 843'!#REF!</definedName>
    <definedName name="PUNTO2001" localSheetId="12">'[7]PO 2002 Dettaglio 843'!#REF!</definedName>
    <definedName name="PUNTO2001" localSheetId="11">'[7]PO 2002 Dettaglio 843'!#REF!</definedName>
    <definedName name="PUNTO2001" localSheetId="14">'[7]PO 2002 Dettaglio 843'!#REF!</definedName>
    <definedName name="PUNTO2001">'[7]PO 2002 Dettaglio 843'!#REF!</definedName>
    <definedName name="PUNTO3" localSheetId="7">'[7]PO 2002 Dettaglio 843'!#REF!</definedName>
    <definedName name="PUNTO3" localSheetId="8">'[7]PO 2002 Dettaglio 843'!#REF!</definedName>
    <definedName name="PUNTO3" localSheetId="9">'[7]PO 2002 Dettaglio 843'!#REF!</definedName>
    <definedName name="PUNTO3" localSheetId="10">'[7]PO 2002 Dettaglio 843'!#REF!</definedName>
    <definedName name="PUNTO3" localSheetId="36">'[7]PO 2002 Dettaglio 843'!#REF!</definedName>
    <definedName name="PUNTO3" localSheetId="4">'[7]PO 2002 Dettaglio 843'!#REF!</definedName>
    <definedName name="PUNTO3" localSheetId="5">'[7]PO 2002 Dettaglio 843'!#REF!</definedName>
    <definedName name="PUNTO3" localSheetId="6">'[7]PO 2002 Dettaglio 843'!#REF!</definedName>
    <definedName name="PUNTO3" localSheetId="16">'[7]PO 2002 Dettaglio 843'!#REF!</definedName>
    <definedName name="PUNTO3" localSheetId="15">'[7]PO 2002 Dettaglio 843'!#REF!</definedName>
    <definedName name="PUNTO3" localSheetId="25">'[7]PO 2002 Dettaglio 843'!#REF!</definedName>
    <definedName name="PUNTO3" localSheetId="13">'[7]PO 2002 Dettaglio 843'!#REF!</definedName>
    <definedName name="PUNTO3" localSheetId="12">'[7]PO 2002 Dettaglio 843'!#REF!</definedName>
    <definedName name="PUNTO3" localSheetId="11">'[7]PO 2002 Dettaglio 843'!#REF!</definedName>
    <definedName name="PUNTO3" localSheetId="14">'[7]PO 2002 Dettaglio 843'!#REF!</definedName>
    <definedName name="PUNTO3">'[7]PO 2002 Dettaglio 843'!#REF!</definedName>
    <definedName name="PVECON" localSheetId="7">#REF!</definedName>
    <definedName name="PVECON" localSheetId="8">#REF!</definedName>
    <definedName name="PVECON" localSheetId="9">#REF!</definedName>
    <definedName name="PVECON" localSheetId="10">#REF!</definedName>
    <definedName name="PVECON" localSheetId="36">#REF!</definedName>
    <definedName name="PVECON" localSheetId="4">#REF!</definedName>
    <definedName name="PVECON" localSheetId="5">#REF!</definedName>
    <definedName name="PVECON" localSheetId="6">#REF!</definedName>
    <definedName name="PVECON" localSheetId="16">#REF!</definedName>
    <definedName name="PVECON" localSheetId="15">#REF!</definedName>
    <definedName name="PVECON" localSheetId="25">#REF!</definedName>
    <definedName name="PVECON" localSheetId="13">#REF!</definedName>
    <definedName name="PVECON" localSheetId="12">#REF!</definedName>
    <definedName name="PVECON" localSheetId="11">#REF!</definedName>
    <definedName name="PVECON" localSheetId="14">#REF!</definedName>
    <definedName name="PVECON">#REF!</definedName>
    <definedName name="PVEFECH" localSheetId="7">#REF!</definedName>
    <definedName name="PVEFECH" localSheetId="8">#REF!</definedName>
    <definedName name="PVEFECH" localSheetId="9">#REF!</definedName>
    <definedName name="PVEFECH" localSheetId="10">#REF!</definedName>
    <definedName name="PVEFECH" localSheetId="36">#REF!</definedName>
    <definedName name="PVEFECH" localSheetId="4">#REF!</definedName>
    <definedName name="PVEFECH" localSheetId="5">#REF!</definedName>
    <definedName name="PVEFECH" localSheetId="6">#REF!</definedName>
    <definedName name="PVEFECH" localSheetId="16">#REF!</definedName>
    <definedName name="PVEFECH" localSheetId="15">#REF!</definedName>
    <definedName name="PVEFECH" localSheetId="25">#REF!</definedName>
    <definedName name="PVEFECH" localSheetId="13">#REF!</definedName>
    <definedName name="PVEFECH" localSheetId="12">#REF!</definedName>
    <definedName name="PVEFECH" localSheetId="11">#REF!</definedName>
    <definedName name="PVEFECH" localSheetId="14">#REF!</definedName>
    <definedName name="PVEFECH">#REF!</definedName>
    <definedName name="PVER" localSheetId="7">#REF!</definedName>
    <definedName name="PVER" localSheetId="8">#REF!</definedName>
    <definedName name="PVER" localSheetId="9">#REF!</definedName>
    <definedName name="PVER" localSheetId="10">#REF!</definedName>
    <definedName name="PVER" localSheetId="36">#REF!</definedName>
    <definedName name="PVER" localSheetId="4">#REF!</definedName>
    <definedName name="PVER" localSheetId="5">#REF!</definedName>
    <definedName name="PVER" localSheetId="6">#REF!</definedName>
    <definedName name="PVER" localSheetId="16">#REF!</definedName>
    <definedName name="PVER" localSheetId="15">#REF!</definedName>
    <definedName name="PVER" localSheetId="25">#REF!</definedName>
    <definedName name="PVER" localSheetId="13">#REF!</definedName>
    <definedName name="PVER" localSheetId="12">#REF!</definedName>
    <definedName name="PVER" localSheetId="11">#REF!</definedName>
    <definedName name="PVER" localSheetId="14">#REF!</definedName>
    <definedName name="PVER">#REF!</definedName>
    <definedName name="PVEROG" localSheetId="7">#REF!</definedName>
    <definedName name="PVEROG" localSheetId="8">#REF!</definedName>
    <definedName name="PVEROG" localSheetId="9">#REF!</definedName>
    <definedName name="PVEROG" localSheetId="10">#REF!</definedName>
    <definedName name="PVEROG" localSheetId="36">#REF!</definedName>
    <definedName name="PVEROG" localSheetId="4">#REF!</definedName>
    <definedName name="PVEROG" localSheetId="5">#REF!</definedName>
    <definedName name="PVEROG" localSheetId="6">#REF!</definedName>
    <definedName name="PVEROG" localSheetId="16">#REF!</definedName>
    <definedName name="PVEROG" localSheetId="15">#REF!</definedName>
    <definedName name="PVEROG" localSheetId="25">#REF!</definedName>
    <definedName name="PVEROG" localSheetId="13">#REF!</definedName>
    <definedName name="PVEROG" localSheetId="12">#REF!</definedName>
    <definedName name="PVEROG" localSheetId="11">#REF!</definedName>
    <definedName name="PVEROG" localSheetId="14">#REF!</definedName>
    <definedName name="PVEROG">#REF!</definedName>
    <definedName name="PVESILVIO" localSheetId="7">#REF!</definedName>
    <definedName name="PVESILVIO" localSheetId="8">#REF!</definedName>
    <definedName name="PVESILVIO" localSheetId="9">#REF!</definedName>
    <definedName name="PVESILVIO" localSheetId="10">#REF!</definedName>
    <definedName name="PVESILVIO" localSheetId="36">#REF!</definedName>
    <definedName name="PVESILVIO" localSheetId="4">#REF!</definedName>
    <definedName name="PVESILVIO" localSheetId="5">#REF!</definedName>
    <definedName name="PVESILVIO" localSheetId="6">#REF!</definedName>
    <definedName name="PVESILVIO" localSheetId="16">#REF!</definedName>
    <definedName name="PVESILVIO" localSheetId="15">#REF!</definedName>
    <definedName name="PVESILVIO" localSheetId="25">#REF!</definedName>
    <definedName name="PVESILVIO" localSheetId="13">#REF!</definedName>
    <definedName name="PVESILVIO" localSheetId="12">#REF!</definedName>
    <definedName name="PVESILVIO" localSheetId="11">#REF!</definedName>
    <definedName name="PVESILVIO" localSheetId="14">#REF!</definedName>
    <definedName name="PVESILVIO">#REF!</definedName>
    <definedName name="PVETB" localSheetId="7">#REF!</definedName>
    <definedName name="PVETB" localSheetId="8">#REF!</definedName>
    <definedName name="PVETB" localSheetId="9">#REF!</definedName>
    <definedName name="PVETB" localSheetId="10">#REF!</definedName>
    <definedName name="PVETB" localSheetId="36">#REF!</definedName>
    <definedName name="PVETB" localSheetId="4">#REF!</definedName>
    <definedName name="PVETB" localSheetId="5">#REF!</definedName>
    <definedName name="PVETB" localSheetId="6">#REF!</definedName>
    <definedName name="PVETB" localSheetId="16">#REF!</definedName>
    <definedName name="PVETB" localSheetId="15">#REF!</definedName>
    <definedName name="PVETB" localSheetId="25">#REF!</definedName>
    <definedName name="PVETB" localSheetId="13">#REF!</definedName>
    <definedName name="PVETB" localSheetId="12">#REF!</definedName>
    <definedName name="PVETB" localSheetId="11">#REF!</definedName>
    <definedName name="PVETB" localSheetId="14">#REF!</definedName>
    <definedName name="PVETB">#REF!</definedName>
    <definedName name="PVETR" localSheetId="7">#REF!</definedName>
    <definedName name="PVETR" localSheetId="8">#REF!</definedName>
    <definedName name="PVETR" localSheetId="9">#REF!</definedName>
    <definedName name="PVETR" localSheetId="10">#REF!</definedName>
    <definedName name="PVETR" localSheetId="36">#REF!</definedName>
    <definedName name="PVETR" localSheetId="4">#REF!</definedName>
    <definedName name="PVETR" localSheetId="5">#REF!</definedName>
    <definedName name="PVETR" localSheetId="6">#REF!</definedName>
    <definedName name="PVETR" localSheetId="16">#REF!</definedName>
    <definedName name="PVETR" localSheetId="15">#REF!</definedName>
    <definedName name="PVETR" localSheetId="25">#REF!</definedName>
    <definedName name="PVETR" localSheetId="13">#REF!</definedName>
    <definedName name="PVETR" localSheetId="12">#REF!</definedName>
    <definedName name="PVETR" localSheetId="11">#REF!</definedName>
    <definedName name="PVETR" localSheetId="14">#REF!</definedName>
    <definedName name="PVETR">#REF!</definedName>
    <definedName name="q" localSheetId="36" hidden="1">{"'OBT_6M_30_6'!$S$1:$AE$53"}</definedName>
    <definedName name="q" localSheetId="4" hidden="1">{"'OBT_6M_30_6'!$S$1:$AE$53"}</definedName>
    <definedName name="q" localSheetId="6" hidden="1">{"'OBT_6M_30_6'!$S$1:$AE$53"}</definedName>
    <definedName name="q" localSheetId="16" hidden="1">{"'OBT_6M_30_6'!$S$1:$AE$53"}</definedName>
    <definedName name="q" localSheetId="15" hidden="1">{"'OBT_6M_30_6'!$S$1:$AE$53"}</definedName>
    <definedName name="q" localSheetId="13" hidden="1">{"'OBT_6M_30_6'!$S$1:$AE$53"}</definedName>
    <definedName name="q" localSheetId="12" hidden="1">{"'OBT_6M_30_6'!$S$1:$AE$53"}</definedName>
    <definedName name="q" localSheetId="11" hidden="1">{"'OBT_6M_30_6'!$S$1:$AE$53"}</definedName>
    <definedName name="q" localSheetId="14" hidden="1">{"'OBT_6M_30_6'!$S$1:$AE$53"}</definedName>
    <definedName name="q" hidden="1">{"'OBT_6M_30_6'!$S$1:$AE$53"}</definedName>
    <definedName name="Q_Fede_prova_2" localSheetId="7">#REF!</definedName>
    <definedName name="Q_Fede_prova_2" localSheetId="8">#REF!</definedName>
    <definedName name="Q_Fede_prova_2" localSheetId="9">#REF!</definedName>
    <definedName name="Q_Fede_prova_2" localSheetId="10">#REF!</definedName>
    <definedName name="Q_Fede_prova_2" localSheetId="36">#REF!</definedName>
    <definedName name="Q_Fede_prova_2" localSheetId="4">#REF!</definedName>
    <definedName name="Q_Fede_prova_2" localSheetId="5">#REF!</definedName>
    <definedName name="Q_Fede_prova_2" localSheetId="6">#REF!</definedName>
    <definedName name="Q_Fede_prova_2" localSheetId="16">#REF!</definedName>
    <definedName name="Q_Fede_prova_2" localSheetId="15">#REF!</definedName>
    <definedName name="Q_Fede_prova_2" localSheetId="25">#REF!</definedName>
    <definedName name="Q_Fede_prova_2" localSheetId="13">#REF!</definedName>
    <definedName name="Q_Fede_prova_2" localSheetId="12">#REF!</definedName>
    <definedName name="Q_Fede_prova_2" localSheetId="11">#REF!</definedName>
    <definedName name="Q_Fede_prova_2" localSheetId="14">#REF!</definedName>
    <definedName name="Q_Fede_prova_2">#REF!</definedName>
    <definedName name="QDMAR98" localSheetId="7">#REF!</definedName>
    <definedName name="QDMAR98" localSheetId="8">#REF!</definedName>
    <definedName name="QDMAR98" localSheetId="9">#REF!</definedName>
    <definedName name="QDMAR98" localSheetId="10">#REF!</definedName>
    <definedName name="QDMAR98" localSheetId="36">#REF!</definedName>
    <definedName name="QDMAR98" localSheetId="4">#REF!</definedName>
    <definedName name="QDMAR98" localSheetId="5">#REF!</definedName>
    <definedName name="QDMAR98" localSheetId="6">#REF!</definedName>
    <definedName name="QDMAR98" localSheetId="16">#REF!</definedName>
    <definedName name="QDMAR98" localSheetId="15">#REF!</definedName>
    <definedName name="QDMAR98" localSheetId="25">#REF!</definedName>
    <definedName name="QDMAR98" localSheetId="13">#REF!</definedName>
    <definedName name="QDMAR98" localSheetId="12">#REF!</definedName>
    <definedName name="QDMAR98" localSheetId="11">#REF!</definedName>
    <definedName name="QDMAR98" localSheetId="14">#REF!</definedName>
    <definedName name="QDMAR98">#REF!</definedName>
    <definedName name="QDMAUTO98" localSheetId="7">#REF!</definedName>
    <definedName name="QDMAUTO98" localSheetId="8">#REF!</definedName>
    <definedName name="QDMAUTO98" localSheetId="9">#REF!</definedName>
    <definedName name="QDMAUTO98" localSheetId="10">#REF!</definedName>
    <definedName name="QDMAUTO98" localSheetId="36">#REF!</definedName>
    <definedName name="QDMAUTO98" localSheetId="4">#REF!</definedName>
    <definedName name="QDMAUTO98" localSheetId="5">#REF!</definedName>
    <definedName name="QDMAUTO98" localSheetId="6">#REF!</definedName>
    <definedName name="QDMAUTO98" localSheetId="16">#REF!</definedName>
    <definedName name="QDMAUTO98" localSheetId="15">#REF!</definedName>
    <definedName name="QDMAUTO98" localSheetId="25">#REF!</definedName>
    <definedName name="QDMAUTO98" localSheetId="13">#REF!</definedName>
    <definedName name="QDMAUTO98" localSheetId="12">#REF!</definedName>
    <definedName name="QDMAUTO98" localSheetId="11">#REF!</definedName>
    <definedName name="QDMAUTO98" localSheetId="14">#REF!</definedName>
    <definedName name="QDMAUTO98">#REF!</definedName>
    <definedName name="QDMFIAT98" localSheetId="7">#REF!</definedName>
    <definedName name="QDMFIAT98" localSheetId="8">#REF!</definedName>
    <definedName name="QDMFIAT98" localSheetId="9">#REF!</definedName>
    <definedName name="QDMFIAT98" localSheetId="10">#REF!</definedName>
    <definedName name="QDMFIAT98" localSheetId="36">#REF!</definedName>
    <definedName name="QDMFIAT98" localSheetId="4">#REF!</definedName>
    <definedName name="QDMFIAT98" localSheetId="5">#REF!</definedName>
    <definedName name="QDMFIAT98" localSheetId="6">#REF!</definedName>
    <definedName name="QDMFIAT98" localSheetId="16">#REF!</definedName>
    <definedName name="QDMFIAT98" localSheetId="15">#REF!</definedName>
    <definedName name="QDMFIAT98" localSheetId="25">#REF!</definedName>
    <definedName name="QDMFIAT98" localSheetId="13">#REF!</definedName>
    <definedName name="QDMFIAT98" localSheetId="12">#REF!</definedName>
    <definedName name="QDMFIAT98" localSheetId="11">#REF!</definedName>
    <definedName name="QDMFIAT98" localSheetId="14">#REF!</definedName>
    <definedName name="QDMFIAT98">#REF!</definedName>
    <definedName name="qq">[16]ItaliaPolonia!$A$1:$N$98,[16]ItaliaPolonia!$A$99:$N$170,[16]ItaliaPolonia!$A$171:$N$308,[16]ItaliaPolonia!$A$309:$N$406,[16]ItaliaPolonia!$A$429:$N$541,[16]ItaliaPolonia!$A$542:$N$620,[16]ItaliaPolonia!$A$621:$N$717,[16]ItaliaPolonia!$A$718:$N$799</definedName>
    <definedName name="QQQQ" localSheetId="7">#REF!</definedName>
    <definedName name="QQQQ" localSheetId="8">#REF!</definedName>
    <definedName name="QQQQ" localSheetId="9">#REF!</definedName>
    <definedName name="QQQQ" localSheetId="10">#REF!</definedName>
    <definedName name="QQQQ" localSheetId="36">#REF!</definedName>
    <definedName name="QQQQ" localSheetId="4">#REF!</definedName>
    <definedName name="QQQQ" localSheetId="5">#REF!</definedName>
    <definedName name="QQQQ" localSheetId="6">#REF!</definedName>
    <definedName name="QQQQ" localSheetId="16">#REF!</definedName>
    <definedName name="QQQQ" localSheetId="15">#REF!</definedName>
    <definedName name="QQQQ" localSheetId="25">#REF!</definedName>
    <definedName name="QQQQ" localSheetId="13">#REF!</definedName>
    <definedName name="QQQQ" localSheetId="12">#REF!</definedName>
    <definedName name="QQQQ" localSheetId="11">#REF!</definedName>
    <definedName name="QQQQ" localSheetId="14">#REF!</definedName>
    <definedName name="QQQQ">#REF!</definedName>
    <definedName name="qqqqqqqqqqq">"Anno  "&amp;[8]!Anno</definedName>
    <definedName name="qqqqqqqqqqqqqq" localSheetId="7">"AL  "&amp;INDEX([8]Ref!Mesi,MONTH([8]!Data),2)&amp;"/"&amp;MONTH([8]!Data)&amp;"/"&amp;[8]!Anno-1</definedName>
    <definedName name="qqqqqqqqqqqqqq" localSheetId="8">"AL  "&amp;INDEX([8]Ref!Mesi,MONTH([8]!Data),2)&amp;"/"&amp;MONTH([8]!Data)&amp;"/"&amp;[8]!Anno-1</definedName>
    <definedName name="qqqqqqqqqqqqqq" localSheetId="9">"AL  "&amp;INDEX([8]Ref!Mesi,MONTH([8]!Data),2)&amp;"/"&amp;MONTH([8]!Data)&amp;"/"&amp;[8]!Anno-1</definedName>
    <definedName name="qqqqqqqqqqqqqq" localSheetId="10">"AL  "&amp;INDEX([8]Ref!Mesi,MONTH([8]!Data),2)&amp;"/"&amp;MONTH([8]!Data)&amp;"/"&amp;[8]!Anno-1</definedName>
    <definedName name="qqqqqqqqqqqqqq" localSheetId="36">"AL  "&amp;INDEX([8]Ref!Mesi,MONTH([8]!Data),2)&amp;"/"&amp;MONTH([8]!Data)&amp;"/"&amp;[8]!Anno-1</definedName>
    <definedName name="qqqqqqqqqqqqqq" localSheetId="4">"AL  "&amp;INDEX([8]Ref!Mesi,MONTH([8]!Data),2)&amp;"/"&amp;MONTH([8]!Data)&amp;"/"&amp;[8]!Anno-1</definedName>
    <definedName name="qqqqqqqqqqqqqq" localSheetId="5">"AL  "&amp;INDEX([8]Ref!Mesi,MONTH([8]!Data),2)&amp;"/"&amp;MONTH([8]!Data)&amp;"/"&amp;[8]!Anno-1</definedName>
    <definedName name="qqqqqqqqqqqqqq" localSheetId="6">"AL  "&amp;INDEX([8]Ref!Mesi,MONTH([8]!Data),2)&amp;"/"&amp;MONTH([8]!Data)&amp;"/"&amp;[8]!Anno-1</definedName>
    <definedName name="qqqqqqqqqqqqqq" localSheetId="16">"AL  "&amp;INDEX([8]Ref!Mesi,MONTH([8]!Data),2)&amp;"/"&amp;MONTH([8]!Data)&amp;"/"&amp;[8]!Anno-1</definedName>
    <definedName name="qqqqqqqqqqqqqq" localSheetId="15">"AL  "&amp;INDEX([8]Ref!Mesi,MONTH([8]!Data),2)&amp;"/"&amp;MONTH([8]!Data)&amp;"/"&amp;[8]!Anno-1</definedName>
    <definedName name="qqqqqqqqqqqqqq" localSheetId="25">"AL  "&amp;INDEX([8]Ref!Mesi,MONTH([8]!Data),2)&amp;"/"&amp;MONTH([8]!Data)&amp;"/"&amp;[8]!Anno-1</definedName>
    <definedName name="qqqqqqqqqqqqqq" localSheetId="13">"AL  "&amp;INDEX([8]Ref!Mesi,MONTH([8]!Data),2)&amp;"/"&amp;MONTH([8]!Data)&amp;"/"&amp;[8]!Anno-1</definedName>
    <definedName name="qqqqqqqqqqqqqq" localSheetId="12">"AL  "&amp;INDEX([8]Ref!Mesi,MONTH([8]!Data),2)&amp;"/"&amp;MONTH([8]!Data)&amp;"/"&amp;[8]!Anno-1</definedName>
    <definedName name="qqqqqqqqqqqqqq" localSheetId="11">"AL  "&amp;INDEX([8]Ref!Mesi,MONTH([8]!Data),2)&amp;"/"&amp;MONTH([8]!Data)&amp;"/"&amp;[8]!Anno-1</definedName>
    <definedName name="qqqqqqqqqqqqqq" localSheetId="14">"AL  "&amp;INDEX([8]Ref!Mesi,MONTH([8]!Data),2)&amp;"/"&amp;MONTH([8]!Data)&amp;"/"&amp;[8]!Anno-1</definedName>
    <definedName name="qqqqqqqqqqqqqq">"AL  "&amp;INDEX([8]Ref!Mesi,MONTH([8]!Data),2)&amp;"/"&amp;MONTH([8]!Data)&amp;"/"&amp;[8]!Anno-1</definedName>
    <definedName name="QUATTR" localSheetId="7">#REF!</definedName>
    <definedName name="QUATTR" localSheetId="8">#REF!</definedName>
    <definedName name="QUATTR" localSheetId="9">#REF!</definedName>
    <definedName name="QUATTR" localSheetId="10">#REF!</definedName>
    <definedName name="QUATTR" localSheetId="36">#REF!</definedName>
    <definedName name="QUATTR" localSheetId="4">#REF!</definedName>
    <definedName name="QUATTR" localSheetId="5">#REF!</definedName>
    <definedName name="QUATTR" localSheetId="6">#REF!</definedName>
    <definedName name="QUATTR" localSheetId="16">#REF!</definedName>
    <definedName name="QUATTR" localSheetId="15">#REF!</definedName>
    <definedName name="QUATTR" localSheetId="25">#REF!</definedName>
    <definedName name="QUATTR" localSheetId="13">#REF!</definedName>
    <definedName name="QUATTR" localSheetId="12">#REF!</definedName>
    <definedName name="QUATTR" localSheetId="11">#REF!</definedName>
    <definedName name="QUATTR" localSheetId="14">#REF!</definedName>
    <definedName name="QUATTR">#REF!</definedName>
    <definedName name="QUATTRM" localSheetId="7">#REF!</definedName>
    <definedName name="QUATTRM" localSheetId="8">#REF!</definedName>
    <definedName name="QUATTRM" localSheetId="9">#REF!</definedName>
    <definedName name="QUATTRM" localSheetId="10">#REF!</definedName>
    <definedName name="QUATTRM" localSheetId="36">#REF!</definedName>
    <definedName name="QUATTRM" localSheetId="4">#REF!</definedName>
    <definedName name="QUATTRM" localSheetId="5">#REF!</definedName>
    <definedName name="QUATTRM" localSheetId="6">#REF!</definedName>
    <definedName name="QUATTRM" localSheetId="16">#REF!</definedName>
    <definedName name="QUATTRM" localSheetId="15">#REF!</definedName>
    <definedName name="QUATTRM" localSheetId="25">#REF!</definedName>
    <definedName name="QUATTRM" localSheetId="13">#REF!</definedName>
    <definedName name="QUATTRM" localSheetId="12">#REF!</definedName>
    <definedName name="QUATTRM" localSheetId="11">#REF!</definedName>
    <definedName name="QUATTRM" localSheetId="14">#REF!</definedName>
    <definedName name="QUATTRM">#REF!</definedName>
    <definedName name="quattro" localSheetId="7">#REF!</definedName>
    <definedName name="quattro" localSheetId="8">#REF!</definedName>
    <definedName name="quattro" localSheetId="9">#REF!</definedName>
    <definedName name="quattro" localSheetId="10">#REF!</definedName>
    <definedName name="quattro" localSheetId="36">#REF!</definedName>
    <definedName name="quattro" localSheetId="4">#REF!</definedName>
    <definedName name="quattro" localSheetId="5">#REF!</definedName>
    <definedName name="quattro" localSheetId="6">#REF!</definedName>
    <definedName name="quattro" localSheetId="16">#REF!</definedName>
    <definedName name="quattro" localSheetId="15">#REF!</definedName>
    <definedName name="quattro" localSheetId="25">#REF!</definedName>
    <definedName name="quattro" localSheetId="13">#REF!</definedName>
    <definedName name="quattro" localSheetId="12">#REF!</definedName>
    <definedName name="quattro" localSheetId="11">#REF!</definedName>
    <definedName name="quattro" localSheetId="14">#REF!</definedName>
    <definedName name="quattro">#REF!</definedName>
    <definedName name="RECO">#N/A</definedName>
    <definedName name="_xlnm.Recorder" localSheetId="7">#REF!</definedName>
    <definedName name="_xlnm.Recorder" localSheetId="8">#REF!</definedName>
    <definedName name="_xlnm.Recorder" localSheetId="9">#REF!</definedName>
    <definedName name="_xlnm.Recorder" localSheetId="10">#REF!</definedName>
    <definedName name="_xlnm.Recorder" localSheetId="36">#REF!</definedName>
    <definedName name="_xlnm.Recorder" localSheetId="4">#REF!</definedName>
    <definedName name="_xlnm.Recorder" localSheetId="5">#REF!</definedName>
    <definedName name="_xlnm.Recorder" localSheetId="6">#REF!</definedName>
    <definedName name="_xlnm.Recorder" localSheetId="16">#REF!</definedName>
    <definedName name="_xlnm.Recorder" localSheetId="15">#REF!</definedName>
    <definedName name="_xlnm.Recorder" localSheetId="25">#REF!</definedName>
    <definedName name="_xlnm.Recorder" localSheetId="13">#REF!</definedName>
    <definedName name="_xlnm.Recorder" localSheetId="12">#REF!</definedName>
    <definedName name="_xlnm.Recorder" localSheetId="11">#REF!</definedName>
    <definedName name="_xlnm.Recorder" localSheetId="14">#REF!</definedName>
    <definedName name="_xlnm.Recorder">#REF!</definedName>
    <definedName name="RefMonat">[19]Foglio1!$AI$2:$AI$13</definedName>
    <definedName name="RefMonat1">[19]Foglio1!$AI$2:$AJ$13</definedName>
    <definedName name="REFZONE" localSheetId="7">#REF!</definedName>
    <definedName name="REFZONE" localSheetId="8">#REF!</definedName>
    <definedName name="REFZONE" localSheetId="9">#REF!</definedName>
    <definedName name="REFZONE" localSheetId="10">#REF!</definedName>
    <definedName name="REFZONE" localSheetId="36">#REF!</definedName>
    <definedName name="REFZONE" localSheetId="4">#REF!</definedName>
    <definedName name="REFZONE" localSheetId="5">#REF!</definedName>
    <definedName name="REFZONE" localSheetId="6">#REF!</definedName>
    <definedName name="REFZONE" localSheetId="16">#REF!</definedName>
    <definedName name="REFZONE" localSheetId="15">#REF!</definedName>
    <definedName name="REFZONE" localSheetId="25">#REF!</definedName>
    <definedName name="REFZONE" localSheetId="13">#REF!</definedName>
    <definedName name="REFZONE" localSheetId="12">#REF!</definedName>
    <definedName name="REFZONE" localSheetId="11">#REF!</definedName>
    <definedName name="REFZONE" localSheetId="14">#REF!</definedName>
    <definedName name="REFZONE">#REF!</definedName>
    <definedName name="Registrazione5" localSheetId="7">#REF!</definedName>
    <definedName name="Registrazione5" localSheetId="8">#REF!</definedName>
    <definedName name="Registrazione5" localSheetId="9">#REF!</definedName>
    <definedName name="Registrazione5" localSheetId="10">#REF!</definedName>
    <definedName name="Registrazione5" localSheetId="36">#REF!</definedName>
    <definedName name="Registrazione5" localSheetId="4">#REF!</definedName>
    <definedName name="Registrazione5" localSheetId="5">#REF!</definedName>
    <definedName name="Registrazione5" localSheetId="6">#REF!</definedName>
    <definedName name="Registrazione5" localSheetId="16">#REF!</definedName>
    <definedName name="Registrazione5" localSheetId="15">#REF!</definedName>
    <definedName name="Registrazione5" localSheetId="25">#REF!</definedName>
    <definedName name="Registrazione5" localSheetId="13">#REF!</definedName>
    <definedName name="Registrazione5" localSheetId="12">#REF!</definedName>
    <definedName name="Registrazione5" localSheetId="11">#REF!</definedName>
    <definedName name="Registrazione5" localSheetId="14">#REF!</definedName>
    <definedName name="Registrazione5">#REF!</definedName>
    <definedName name="REPORT" localSheetId="7">#REF!</definedName>
    <definedName name="REPORT" localSheetId="8">#REF!</definedName>
    <definedName name="REPORT" localSheetId="9">#REF!</definedName>
    <definedName name="REPORT" localSheetId="10">#REF!</definedName>
    <definedName name="REPORT" localSheetId="36">#REF!</definedName>
    <definedName name="REPORT" localSheetId="4">#REF!</definedName>
    <definedName name="REPORT" localSheetId="5">#REF!</definedName>
    <definedName name="REPORT" localSheetId="6">#REF!</definedName>
    <definedName name="REPORT" localSheetId="16">#REF!</definedName>
    <definedName name="REPORT" localSheetId="15">#REF!</definedName>
    <definedName name="REPORT" localSheetId="25">#REF!</definedName>
    <definedName name="REPORT" localSheetId="13">#REF!</definedName>
    <definedName name="REPORT" localSheetId="12">#REF!</definedName>
    <definedName name="REPORT" localSheetId="11">#REF!</definedName>
    <definedName name="REPORT" localSheetId="14">#REF!</definedName>
    <definedName name="REPORT">#REF!</definedName>
    <definedName name="RGAIrett" localSheetId="36">'DUCATO MINIBUS'!RGAIrett</definedName>
    <definedName name="RGAIrett" localSheetId="4">'FIAT PANDA VAN'!RGAIrett</definedName>
    <definedName name="RGAIrett" localSheetId="6">'FIORINO_E6 ΣΥΜΒ_ΑΣΥΜΒ ΚΩΔ. '!RGAIrett</definedName>
    <definedName name="RGAIrett" localSheetId="16">'FULLBACK DOUBLE CAB'!RGAIrett</definedName>
    <definedName name="RGAIrett" localSheetId="15">'FULLBACK EXTENDED CAB'!RGAIrett</definedName>
    <definedName name="RGAIrett" localSheetId="13">'TALENTO COMBI'!RGAIrett</definedName>
    <definedName name="RGAIrett" localSheetId="12">'TALENTO VAN'!RGAIrett</definedName>
    <definedName name="RGAIrett" localSheetId="11">'ΣΥΜΒΑΤΟΙΑΣΥΜΒΑΤΟΙ DOBLO Ε6'!RGAIrett</definedName>
    <definedName name="RGAIrett" localSheetId="14">'ΣΥΜΒΑΤΟΙΑΣΥΜΒΑΤΟΙ TALENTO Ε6'!RGAIrett</definedName>
    <definedName name="RGAIrett">[0]!RGAIrett</definedName>
    <definedName name="Richiesta_5_IMP" localSheetId="7">'[47]bdg 159'!#REF!</definedName>
    <definedName name="Richiesta_5_IMP" localSheetId="8">'[47]bdg 159'!#REF!</definedName>
    <definedName name="Richiesta_5_IMP" localSheetId="9">'[47]bdg 159'!#REF!</definedName>
    <definedName name="Richiesta_5_IMP" localSheetId="10">'[47]bdg 159'!#REF!</definedName>
    <definedName name="Richiesta_5_IMP" localSheetId="36">'[47]bdg 159'!#REF!</definedName>
    <definedName name="Richiesta_5_IMP" localSheetId="4">'[47]bdg 159'!#REF!</definedName>
    <definedName name="Richiesta_5_IMP" localSheetId="5">'[47]bdg 159'!#REF!</definedName>
    <definedName name="Richiesta_5_IMP" localSheetId="6">'[47]bdg 159'!#REF!</definedName>
    <definedName name="Richiesta_5_IMP" localSheetId="16">'[47]bdg 159'!#REF!</definedName>
    <definedName name="Richiesta_5_IMP" localSheetId="15">'[47]bdg 159'!#REF!</definedName>
    <definedName name="Richiesta_5_IMP" localSheetId="25">'[47]bdg 159'!#REF!</definedName>
    <definedName name="Richiesta_5_IMP" localSheetId="13">'[47]bdg 159'!#REF!</definedName>
    <definedName name="Richiesta_5_IMP" localSheetId="12">'[47]bdg 159'!#REF!</definedName>
    <definedName name="Richiesta_5_IMP" localSheetId="11">'[47]bdg 159'!#REF!</definedName>
    <definedName name="Richiesta_5_IMP" localSheetId="14">'[47]bdg 159'!#REF!</definedName>
    <definedName name="Richiesta_5_IMP">'[47]bdg 159'!#REF!</definedName>
    <definedName name="RIEP">[38]tutti!$A$186:$AP$373</definedName>
    <definedName name="RifAreaDateArrivi" localSheetId="7">#REF!</definedName>
    <definedName name="RifAreaDateArrivi" localSheetId="8">#REF!</definedName>
    <definedName name="RifAreaDateArrivi" localSheetId="9">#REF!</definedName>
    <definedName name="RifAreaDateArrivi" localSheetId="10">#REF!</definedName>
    <definedName name="RifAreaDateArrivi" localSheetId="36">#REF!</definedName>
    <definedName name="RifAreaDateArrivi" localSheetId="4">#REF!</definedName>
    <definedName name="RifAreaDateArrivi" localSheetId="5">#REF!</definedName>
    <definedName name="RifAreaDateArrivi" localSheetId="6">#REF!</definedName>
    <definedName name="RifAreaDateArrivi" localSheetId="16">#REF!</definedName>
    <definedName name="RifAreaDateArrivi" localSheetId="15">#REF!</definedName>
    <definedName name="RifAreaDateArrivi" localSheetId="25">#REF!</definedName>
    <definedName name="RifAreaDateArrivi" localSheetId="13">#REF!</definedName>
    <definedName name="RifAreaDateArrivi" localSheetId="12">#REF!</definedName>
    <definedName name="RifAreaDateArrivi" localSheetId="11">#REF!</definedName>
    <definedName name="RifAreaDateArrivi" localSheetId="14">#REF!</definedName>
    <definedName name="RifAreaDateArrivi">#REF!</definedName>
    <definedName name="rt" localSheetId="7">_a1O,_a2O</definedName>
    <definedName name="rt" localSheetId="8">_a1O,_a2O</definedName>
    <definedName name="rt" localSheetId="9">_a1O,_a2O</definedName>
    <definedName name="rt" localSheetId="10">_a1O,_a2O</definedName>
    <definedName name="rt" localSheetId="36">_a1O,_a2O</definedName>
    <definedName name="rt" localSheetId="4">_a1O,_a2O</definedName>
    <definedName name="rt" localSheetId="5">_a1O,_a2O</definedName>
    <definedName name="rt" localSheetId="6">_a1O,_a2O</definedName>
    <definedName name="rt" localSheetId="16">_a1O,_a2O</definedName>
    <definedName name="rt" localSheetId="15">_a1O,_a2O</definedName>
    <definedName name="rt" localSheetId="25">_a1O,_a2O</definedName>
    <definedName name="rt" localSheetId="13">_a1O,_a2O</definedName>
    <definedName name="rt" localSheetId="12">_a1O,_a2O</definedName>
    <definedName name="rt" localSheetId="11">_a1O,_a2O</definedName>
    <definedName name="rt" localSheetId="14">_a1O,_a2O</definedName>
    <definedName name="rt">_a1O,_a2O</definedName>
    <definedName name="RTT"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U14_01">[17]Punto!$AG$368</definedName>
    <definedName name="RU14_02">[17]Punto!$AH$368</definedName>
    <definedName name="RU14_03">[17]Punto!$AI$368</definedName>
    <definedName name="RU14_04">[17]Punto!$AJ$368</definedName>
    <definedName name="RU14_05">[17]Punto!$AK$368</definedName>
    <definedName name="ru14_06">[17]Punto!$AL$368</definedName>
    <definedName name="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18_S19" localSheetId="7">#REF!</definedName>
    <definedName name="S18_S19" localSheetId="8">#REF!</definedName>
    <definedName name="S18_S19" localSheetId="9">#REF!</definedName>
    <definedName name="S18_S19" localSheetId="10">#REF!</definedName>
    <definedName name="S18_S19" localSheetId="36">#REF!</definedName>
    <definedName name="S18_S19" localSheetId="4">#REF!</definedName>
    <definedName name="S18_S19" localSheetId="5">#REF!</definedName>
    <definedName name="S18_S19" localSheetId="6">#REF!</definedName>
    <definedName name="S18_S19" localSheetId="16">#REF!</definedName>
    <definedName name="S18_S19" localSheetId="15">#REF!</definedName>
    <definedName name="S18_S19" localSheetId="25">#REF!</definedName>
    <definedName name="S18_S19" localSheetId="13">#REF!</definedName>
    <definedName name="S18_S19" localSheetId="12">#REF!</definedName>
    <definedName name="S18_S19" localSheetId="11">#REF!</definedName>
    <definedName name="S18_S19" localSheetId="14">#REF!</definedName>
    <definedName name="S18_S19">#REF!</definedName>
    <definedName name="SAA">[50]Pivot_seg_vc_it!$I$101:$M$105</definedName>
    <definedName name="SAYFA3" localSheetId="7">#REF!</definedName>
    <definedName name="SAYFA3" localSheetId="8">#REF!</definedName>
    <definedName name="SAYFA3" localSheetId="9">#REF!</definedName>
    <definedName name="SAYFA3" localSheetId="10">#REF!</definedName>
    <definedName name="SAYFA3" localSheetId="36">#REF!</definedName>
    <definedName name="SAYFA3" localSheetId="4">#REF!</definedName>
    <definedName name="SAYFA3" localSheetId="5">#REF!</definedName>
    <definedName name="SAYFA3" localSheetId="6">#REF!</definedName>
    <definedName name="SAYFA3" localSheetId="16">#REF!</definedName>
    <definedName name="SAYFA3" localSheetId="15">#REF!</definedName>
    <definedName name="SAYFA3" localSheetId="25">#REF!</definedName>
    <definedName name="SAYFA3" localSheetId="13">#REF!</definedName>
    <definedName name="SAYFA3" localSheetId="12">#REF!</definedName>
    <definedName name="SAYFA3" localSheetId="11">#REF!</definedName>
    <definedName name="SAYFA3" localSheetId="14">#REF!</definedName>
    <definedName name="SAYFA3">#REF!</definedName>
    <definedName name="Sconti" localSheetId="7">#REF!</definedName>
    <definedName name="Sconti" localSheetId="8">#REF!</definedName>
    <definedName name="Sconti" localSheetId="9">#REF!</definedName>
    <definedName name="Sconti" localSheetId="10">#REF!</definedName>
    <definedName name="Sconti" localSheetId="36">#REF!</definedName>
    <definedName name="Sconti" localSheetId="4">#REF!</definedName>
    <definedName name="Sconti" localSheetId="5">#REF!</definedName>
    <definedName name="Sconti" localSheetId="6">#REF!</definedName>
    <definedName name="Sconti" localSheetId="16">#REF!</definedName>
    <definedName name="Sconti" localSheetId="15">#REF!</definedName>
    <definedName name="Sconti" localSheetId="25">#REF!</definedName>
    <definedName name="Sconti" localSheetId="13">#REF!</definedName>
    <definedName name="Sconti" localSheetId="12">#REF!</definedName>
    <definedName name="Sconti" localSheetId="11">#REF!</definedName>
    <definedName name="Sconti" localSheetId="14">#REF!</definedName>
    <definedName name="Sconti">#REF!</definedName>
    <definedName name="SCORRI_MERCATO" localSheetId="7">#REF!</definedName>
    <definedName name="SCORRI_MERCATO" localSheetId="8">#REF!</definedName>
    <definedName name="SCORRI_MERCATO" localSheetId="9">#REF!</definedName>
    <definedName name="SCORRI_MERCATO" localSheetId="10">#REF!</definedName>
    <definedName name="SCORRI_MERCATO" localSheetId="36">#REF!</definedName>
    <definedName name="SCORRI_MERCATO" localSheetId="4">#REF!</definedName>
    <definedName name="SCORRI_MERCATO" localSheetId="5">#REF!</definedName>
    <definedName name="SCORRI_MERCATO" localSheetId="6">#REF!</definedName>
    <definedName name="SCORRI_MERCATO" localSheetId="16">#REF!</definedName>
    <definedName name="SCORRI_MERCATO" localSheetId="15">#REF!</definedName>
    <definedName name="SCORRI_MERCATO" localSheetId="25">#REF!</definedName>
    <definedName name="SCORRI_MERCATO" localSheetId="13">#REF!</definedName>
    <definedName name="SCORRI_MERCATO" localSheetId="12">#REF!</definedName>
    <definedName name="SCORRI_MERCATO" localSheetId="11">#REF!</definedName>
    <definedName name="SCORRI_MERCATO" localSheetId="14">#REF!</definedName>
    <definedName name="SCORRI_MERCATO">#REF!</definedName>
    <definedName name="SCORRI_TABELLA" localSheetId="7">#REF!</definedName>
    <definedName name="SCORRI_TABELLA" localSheetId="8">#REF!</definedName>
    <definedName name="SCORRI_TABELLA" localSheetId="9">#REF!</definedName>
    <definedName name="SCORRI_TABELLA" localSheetId="10">#REF!</definedName>
    <definedName name="SCORRI_TABELLA" localSheetId="36">#REF!</definedName>
    <definedName name="SCORRI_TABELLA" localSheetId="4">#REF!</definedName>
    <definedName name="SCORRI_TABELLA" localSheetId="5">#REF!</definedName>
    <definedName name="SCORRI_TABELLA" localSheetId="6">#REF!</definedName>
    <definedName name="SCORRI_TABELLA" localSheetId="16">#REF!</definedName>
    <definedName name="SCORRI_TABELLA" localSheetId="15">#REF!</definedName>
    <definedName name="SCORRI_TABELLA" localSheetId="25">#REF!</definedName>
    <definedName name="SCORRI_TABELLA" localSheetId="13">#REF!</definedName>
    <definedName name="SCORRI_TABELLA" localSheetId="12">#REF!</definedName>
    <definedName name="SCORRI_TABELLA" localSheetId="11">#REF!</definedName>
    <definedName name="SCORRI_TABELLA" localSheetId="14">#REF!</definedName>
    <definedName name="SCORRI_TABELLA">#REF!</definedName>
    <definedName name="sd" localSheetId="7">_b1Z</definedName>
    <definedName name="sd" localSheetId="8">_b1Z</definedName>
    <definedName name="sd" localSheetId="9">_b1Z</definedName>
    <definedName name="sd" localSheetId="10">_b1Z</definedName>
    <definedName name="sd" localSheetId="36">_b1Z</definedName>
    <definedName name="sd" localSheetId="4">_b1Z</definedName>
    <definedName name="sd" localSheetId="5">_b1Z</definedName>
    <definedName name="sd" localSheetId="6">_b1Z</definedName>
    <definedName name="sd" localSheetId="16">_b1Z</definedName>
    <definedName name="sd" localSheetId="15">_b1Z</definedName>
    <definedName name="sd" localSheetId="25">_b1Z</definedName>
    <definedName name="sd" localSheetId="13">_b1Z</definedName>
    <definedName name="sd" localSheetId="12">_b1Z</definedName>
    <definedName name="sd" localSheetId="11">_b1Z</definedName>
    <definedName name="sd" localSheetId="14">_b1Z</definedName>
    <definedName name="sd">_b1Z</definedName>
    <definedName name="sdf" localSheetId="7">_a1Z,_a2Z</definedName>
    <definedName name="sdf" localSheetId="8">_a1Z,_a2Z</definedName>
    <definedName name="sdf" localSheetId="9">_a1Z,_a2Z</definedName>
    <definedName name="sdf" localSheetId="10">_a1Z,_a2Z</definedName>
    <definedName name="sdf" localSheetId="36">_a1Z,_a2Z</definedName>
    <definedName name="sdf" localSheetId="4">_a1Z,_a2Z</definedName>
    <definedName name="sdf" localSheetId="5">_a1Z,_a2Z</definedName>
    <definedName name="sdf" localSheetId="6">_a1Z,_a2Z</definedName>
    <definedName name="sdf" localSheetId="16">_a1Z,_a2Z</definedName>
    <definedName name="sdf" localSheetId="15">_a1Z,_a2Z</definedName>
    <definedName name="sdf" localSheetId="25">_a1Z,_a2Z</definedName>
    <definedName name="sdf" localSheetId="13">_a1Z,_a2Z</definedName>
    <definedName name="sdf" localSheetId="12">_a1Z,_a2Z</definedName>
    <definedName name="sdf" localSheetId="11">_a1Z,_a2Z</definedName>
    <definedName name="sdf" localSheetId="14">_a1Z,_a2Z</definedName>
    <definedName name="sdf">_a1Z,_a2Z</definedName>
    <definedName name="sdsdsd" localSheetId="36" hidden="1">{"'OBT_6M_30_6'!$S$1:$AE$53"}</definedName>
    <definedName name="sdsdsd" localSheetId="4" hidden="1">{"'OBT_6M_30_6'!$S$1:$AE$53"}</definedName>
    <definedName name="sdsdsd" localSheetId="6" hidden="1">{"'OBT_6M_30_6'!$S$1:$AE$53"}</definedName>
    <definedName name="sdsdsd" localSheetId="16" hidden="1">{"'OBT_6M_30_6'!$S$1:$AE$53"}</definedName>
    <definedName name="sdsdsd" localSheetId="15" hidden="1">{"'OBT_6M_30_6'!$S$1:$AE$53"}</definedName>
    <definedName name="sdsdsd" localSheetId="13" hidden="1">{"'OBT_6M_30_6'!$S$1:$AE$53"}</definedName>
    <definedName name="sdsdsd" localSheetId="12" hidden="1">{"'OBT_6M_30_6'!$S$1:$AE$53"}</definedName>
    <definedName name="sdsdsd" localSheetId="11" hidden="1">{"'OBT_6M_30_6'!$S$1:$AE$53"}</definedName>
    <definedName name="sdsdsd" localSheetId="14" hidden="1">{"'OBT_6M_30_6'!$S$1:$AE$53"}</definedName>
    <definedName name="sdsdsd" hidden="1">{"'OBT_6M_30_6'!$S$1:$AE$53"}</definedName>
    <definedName name="SE" localSheetId="7">#REF!</definedName>
    <definedName name="SE" localSheetId="8">#REF!</definedName>
    <definedName name="SE" localSheetId="9">#REF!</definedName>
    <definedName name="SE" localSheetId="10">#REF!</definedName>
    <definedName name="SE" localSheetId="36">#REF!</definedName>
    <definedName name="SE" localSheetId="4">#REF!</definedName>
    <definedName name="SE" localSheetId="5">#REF!</definedName>
    <definedName name="SE" localSheetId="6">#REF!</definedName>
    <definedName name="SE" localSheetId="16">#REF!</definedName>
    <definedName name="SE" localSheetId="15">#REF!</definedName>
    <definedName name="SE" localSheetId="25">#REF!</definedName>
    <definedName name="SE" localSheetId="13">#REF!</definedName>
    <definedName name="SE" localSheetId="12">#REF!</definedName>
    <definedName name="SE" localSheetId="11">#REF!</definedName>
    <definedName name="SE" localSheetId="14">#REF!</definedName>
    <definedName name="SE">#REF!</definedName>
    <definedName name="Seg_bdg">[1]Pivot_bdg_vett!$A$31:$A$42</definedName>
    <definedName name="Seg_bdg_vc">[1]Pivot_bdg_vc!$A$31:$A$35</definedName>
    <definedName name="segf3">'[1]Pivotf3+9'!$A$31:$A$42</definedName>
    <definedName name="segm_m">[1]Pivot_mese!$A$31:$A$45</definedName>
    <definedName name="segm_m_it">[30]Pivot_seg_it!$A$107:$A$119</definedName>
    <definedName name="segm_vc_m">[1]Pivot_mese_Vc!$A$32:$A$37</definedName>
    <definedName name="segm_vc_m_it">[30]Pivot_seg_vc_it!$A$77:$A$81</definedName>
    <definedName name="SEGTRIMITN">[30]Pivot_seg_it!$I$138:$M$150</definedName>
    <definedName name="SEGTRIMITN_1">[30]Pivot_seg_it!$B$138:$F$150</definedName>
    <definedName name="SEGTRIMN">[30]Pivot_mese!$I$66:$M$80</definedName>
    <definedName name="SEGTRIMN_1">[30]Pivot_mese!$B$66:$F$80</definedName>
    <definedName name="SEGTRIMVCITN">[30]Pivot_seg_vc_it!$I$101:$M$105</definedName>
    <definedName name="SEGTRIMVCITN_1">[30]Pivot_seg_vc_it!$B$101:$F$105</definedName>
    <definedName name="SEGTRIMVCN">[30]Pivot_mese_Vc!$I$51:$M$56</definedName>
    <definedName name="SEGTRIMVCN_1">[30]Pivot_mese_Vc!$B$51:$F$56</definedName>
    <definedName name="sei" localSheetId="7">#REF!</definedName>
    <definedName name="sei" localSheetId="8">#REF!</definedName>
    <definedName name="sei" localSheetId="9">#REF!</definedName>
    <definedName name="sei" localSheetId="10">#REF!</definedName>
    <definedName name="sei" localSheetId="36">#REF!</definedName>
    <definedName name="sei" localSheetId="4">#REF!</definedName>
    <definedName name="sei" localSheetId="5">#REF!</definedName>
    <definedName name="sei" localSheetId="6">#REF!</definedName>
    <definedName name="sei" localSheetId="16">#REF!</definedName>
    <definedName name="sei" localSheetId="15">#REF!</definedName>
    <definedName name="sei" localSheetId="25">#REF!</definedName>
    <definedName name="sei" localSheetId="13">#REF!</definedName>
    <definedName name="sei" localSheetId="12">#REF!</definedName>
    <definedName name="sei" localSheetId="11">#REF!</definedName>
    <definedName name="sei" localSheetId="14">#REF!</definedName>
    <definedName name="sei">#REF!</definedName>
    <definedName name="SEM" localSheetId="7">#REF!</definedName>
    <definedName name="SEM" localSheetId="8">#REF!</definedName>
    <definedName name="SEM" localSheetId="9">#REF!</definedName>
    <definedName name="SEM" localSheetId="10">#REF!</definedName>
    <definedName name="SEM" localSheetId="36">#REF!</definedName>
    <definedName name="SEM" localSheetId="4">#REF!</definedName>
    <definedName name="SEM" localSheetId="5">#REF!</definedName>
    <definedName name="SEM" localSheetId="6">#REF!</definedName>
    <definedName name="SEM" localSheetId="16">#REF!</definedName>
    <definedName name="SEM" localSheetId="15">#REF!</definedName>
    <definedName name="SEM" localSheetId="25">#REF!</definedName>
    <definedName name="SEM" localSheetId="13">#REF!</definedName>
    <definedName name="SEM" localSheetId="12">#REF!</definedName>
    <definedName name="SEM" localSheetId="11">#REF!</definedName>
    <definedName name="SEM" localSheetId="14">#REF!</definedName>
    <definedName name="SEM">#REF!</definedName>
    <definedName name="sencount" hidden="1">1</definedName>
    <definedName name="Service" localSheetId="7">#REF!</definedName>
    <definedName name="Service" localSheetId="8">#REF!</definedName>
    <definedName name="Service" localSheetId="9">#REF!</definedName>
    <definedName name="Service" localSheetId="10">#REF!</definedName>
    <definedName name="Service" localSheetId="36">#REF!</definedName>
    <definedName name="Service" localSheetId="4">#REF!</definedName>
    <definedName name="Service" localSheetId="5">#REF!</definedName>
    <definedName name="Service" localSheetId="6">#REF!</definedName>
    <definedName name="Service" localSheetId="16">#REF!</definedName>
    <definedName name="Service" localSheetId="15">#REF!</definedName>
    <definedName name="Service" localSheetId="25">#REF!</definedName>
    <definedName name="Service" localSheetId="13">#REF!</definedName>
    <definedName name="Service" localSheetId="12">#REF!</definedName>
    <definedName name="Service" localSheetId="11">#REF!</definedName>
    <definedName name="Service" localSheetId="14">#REF!</definedName>
    <definedName name="Service">#REF!</definedName>
    <definedName name="set" localSheetId="7">#REF!</definedName>
    <definedName name="set" localSheetId="8">#REF!</definedName>
    <definedName name="set" localSheetId="9">#REF!</definedName>
    <definedName name="set" localSheetId="10">#REF!</definedName>
    <definedName name="set" localSheetId="36">#REF!</definedName>
    <definedName name="set" localSheetId="4">#REF!</definedName>
    <definedName name="set" localSheetId="5">#REF!</definedName>
    <definedName name="set" localSheetId="6">#REF!</definedName>
    <definedName name="set" localSheetId="16">#REF!</definedName>
    <definedName name="set" localSheetId="15">#REF!</definedName>
    <definedName name="set" localSheetId="25">#REF!</definedName>
    <definedName name="set" localSheetId="13">#REF!</definedName>
    <definedName name="set" localSheetId="12">#REF!</definedName>
    <definedName name="set" localSheetId="11">#REF!</definedName>
    <definedName name="set" localSheetId="14">#REF!</definedName>
    <definedName name="set">#REF!</definedName>
    <definedName name="SETT" localSheetId="7">#REF!</definedName>
    <definedName name="SETT" localSheetId="8">#REF!</definedName>
    <definedName name="SETT" localSheetId="9">#REF!</definedName>
    <definedName name="SETT" localSheetId="10">#REF!</definedName>
    <definedName name="SETT" localSheetId="36">#REF!</definedName>
    <definedName name="SETT" localSheetId="4">#REF!</definedName>
    <definedName name="SETT" localSheetId="5">#REF!</definedName>
    <definedName name="SETT" localSheetId="6">#REF!</definedName>
    <definedName name="SETT" localSheetId="16">#REF!</definedName>
    <definedName name="SETT" localSheetId="15">#REF!</definedName>
    <definedName name="SETT" localSheetId="25">#REF!</definedName>
    <definedName name="SETT" localSheetId="13">#REF!</definedName>
    <definedName name="SETT" localSheetId="12">#REF!</definedName>
    <definedName name="SETT" localSheetId="11">#REF!</definedName>
    <definedName name="SETT" localSheetId="14">#REF!</definedName>
    <definedName name="SETT">#REF!</definedName>
    <definedName name="sette" localSheetId="7">#REF!</definedName>
    <definedName name="sette" localSheetId="8">#REF!</definedName>
    <definedName name="sette" localSheetId="9">#REF!</definedName>
    <definedName name="sette" localSheetId="10">#REF!</definedName>
    <definedName name="sette" localSheetId="36">#REF!</definedName>
    <definedName name="sette" localSheetId="4">#REF!</definedName>
    <definedName name="sette" localSheetId="5">#REF!</definedName>
    <definedName name="sette" localSheetId="6">#REF!</definedName>
    <definedName name="sette" localSheetId="16">#REF!</definedName>
    <definedName name="sette" localSheetId="15">#REF!</definedName>
    <definedName name="sette" localSheetId="25">#REF!</definedName>
    <definedName name="sette" localSheetId="13">#REF!</definedName>
    <definedName name="sette" localSheetId="12">#REF!</definedName>
    <definedName name="sette" localSheetId="11">#REF!</definedName>
    <definedName name="sette" localSheetId="14">#REF!</definedName>
    <definedName name="sette">#REF!</definedName>
    <definedName name="SETTM" localSheetId="7">#REF!</definedName>
    <definedName name="SETTM" localSheetId="8">#REF!</definedName>
    <definedName name="SETTM" localSheetId="9">#REF!</definedName>
    <definedName name="SETTM" localSheetId="10">#REF!</definedName>
    <definedName name="SETTM" localSheetId="36">#REF!</definedName>
    <definedName name="SETTM" localSheetId="4">#REF!</definedName>
    <definedName name="SETTM" localSheetId="5">#REF!</definedName>
    <definedName name="SETTM" localSheetId="6">#REF!</definedName>
    <definedName name="SETTM" localSheetId="16">#REF!</definedName>
    <definedName name="SETTM" localSheetId="15">#REF!</definedName>
    <definedName name="SETTM" localSheetId="25">#REF!</definedName>
    <definedName name="SETTM" localSheetId="13">#REF!</definedName>
    <definedName name="SETTM" localSheetId="12">#REF!</definedName>
    <definedName name="SETTM" localSheetId="11">#REF!</definedName>
    <definedName name="SETTM" localSheetId="14">#REF!</definedName>
    <definedName name="SETTM">#REF!</definedName>
    <definedName name="sevel" localSheetId="7">[51]PO!#REF!</definedName>
    <definedName name="sevel" localSheetId="8">[51]PO!#REF!</definedName>
    <definedName name="sevel" localSheetId="9">[51]PO!#REF!</definedName>
    <definedName name="sevel" localSheetId="10">[51]PO!#REF!</definedName>
    <definedName name="sevel" localSheetId="36">[51]PO!#REF!</definedName>
    <definedName name="sevel" localSheetId="4">[51]PO!#REF!</definedName>
    <definedName name="sevel" localSheetId="5">[51]PO!#REF!</definedName>
    <definedName name="sevel" localSheetId="6">[51]PO!#REF!</definedName>
    <definedName name="sevel" localSheetId="16">[51]PO!#REF!</definedName>
    <definedName name="sevel" localSheetId="15">[51]PO!#REF!</definedName>
    <definedName name="sevel" localSheetId="25">[51]PO!#REF!</definedName>
    <definedName name="sevel" localSheetId="13">[51]PO!#REF!</definedName>
    <definedName name="sevel" localSheetId="12">[51]PO!#REF!</definedName>
    <definedName name="sevel" localSheetId="11">[51]PO!#REF!</definedName>
    <definedName name="sevel" localSheetId="14">[51]PO!#REF!</definedName>
    <definedName name="sevel">[51]PO!#REF!</definedName>
    <definedName name="SHEETCON">#N/A</definedName>
    <definedName name="SimbAttrDef">"Ovale 15"</definedName>
    <definedName name="SimbAttrProvv">"Ovale 16"</definedName>
    <definedName name="SimbConsDef">"Rettangolo 19"</definedName>
    <definedName name="SIMCOM">[19]Foglio1!$B$1:$B$65536</definedName>
    <definedName name="SIMCON">[19]Foglio1!$B$2:$B$65536</definedName>
    <definedName name="site" localSheetId="7">#REF!</definedName>
    <definedName name="site" localSheetId="8">#REF!</definedName>
    <definedName name="site" localSheetId="9">#REF!</definedName>
    <definedName name="site" localSheetId="10">#REF!</definedName>
    <definedName name="site" localSheetId="36">#REF!</definedName>
    <definedName name="site" localSheetId="4">#REF!</definedName>
    <definedName name="site" localSheetId="5">#REF!</definedName>
    <definedName name="site" localSheetId="6">#REF!</definedName>
    <definedName name="site" localSheetId="16">#REF!</definedName>
    <definedName name="site" localSheetId="15">#REF!</definedName>
    <definedName name="site" localSheetId="25">#REF!</definedName>
    <definedName name="site" localSheetId="13">#REF!</definedName>
    <definedName name="site" localSheetId="12">#REF!</definedName>
    <definedName name="site" localSheetId="11">#REF!</definedName>
    <definedName name="site" localSheetId="14">#REF!</definedName>
    <definedName name="site">#REF!</definedName>
    <definedName name="sm" localSheetId="7">#REF!</definedName>
    <definedName name="sm" localSheetId="8">#REF!</definedName>
    <definedName name="sm" localSheetId="9">#REF!</definedName>
    <definedName name="sm" localSheetId="10">#REF!</definedName>
    <definedName name="sm" localSheetId="36">#REF!</definedName>
    <definedName name="sm" localSheetId="4">#REF!</definedName>
    <definedName name="sm" localSheetId="5">#REF!</definedName>
    <definedName name="sm" localSheetId="6">#REF!</definedName>
    <definedName name="sm" localSheetId="16">#REF!</definedName>
    <definedName name="sm" localSheetId="15">#REF!</definedName>
    <definedName name="sm" localSheetId="25">#REF!</definedName>
    <definedName name="sm" localSheetId="13">#REF!</definedName>
    <definedName name="sm" localSheetId="12">#REF!</definedName>
    <definedName name="sm" localSheetId="11">#REF!</definedName>
    <definedName name="sm" localSheetId="14">#REF!</definedName>
    <definedName name="sm">#REF!</definedName>
    <definedName name="SOBRINHO" localSheetId="7">#REF!</definedName>
    <definedName name="SOBRINHO" localSheetId="8">#REF!</definedName>
    <definedName name="SOBRINHO" localSheetId="9">#REF!</definedName>
    <definedName name="SOBRINHO" localSheetId="10">#REF!</definedName>
    <definedName name="SOBRINHO" localSheetId="36">#REF!</definedName>
    <definedName name="SOBRINHO" localSheetId="4">#REF!</definedName>
    <definedName name="SOBRINHO" localSheetId="5">#REF!</definedName>
    <definedName name="SOBRINHO" localSheetId="6">#REF!</definedName>
    <definedName name="SOBRINHO" localSheetId="16">#REF!</definedName>
    <definedName name="SOBRINHO" localSheetId="15">#REF!</definedName>
    <definedName name="SOBRINHO" localSheetId="25">#REF!</definedName>
    <definedName name="SOBRINHO" localSheetId="13">#REF!</definedName>
    <definedName name="SOBRINHO" localSheetId="12">#REF!</definedName>
    <definedName name="SOBRINHO" localSheetId="11">#REF!</definedName>
    <definedName name="SOBRINHO" localSheetId="14">#REF!</definedName>
    <definedName name="SOBRINHO">#REF!</definedName>
    <definedName name="SortData" localSheetId="7">#REF!</definedName>
    <definedName name="SortData" localSheetId="8">#REF!</definedName>
    <definedName name="SortData" localSheetId="9">#REF!</definedName>
    <definedName name="SortData" localSheetId="10">#REF!</definedName>
    <definedName name="SortData" localSheetId="36">#REF!</definedName>
    <definedName name="SortData" localSheetId="4">#REF!</definedName>
    <definedName name="SortData" localSheetId="5">#REF!</definedName>
    <definedName name="SortData" localSheetId="6">#REF!</definedName>
    <definedName name="SortData" localSheetId="16">#REF!</definedName>
    <definedName name="SortData" localSheetId="15">#REF!</definedName>
    <definedName name="SortData" localSheetId="25">#REF!</definedName>
    <definedName name="SortData" localSheetId="13">#REF!</definedName>
    <definedName name="SortData" localSheetId="12">#REF!</definedName>
    <definedName name="SortData" localSheetId="11">#REF!</definedName>
    <definedName name="SortData" localSheetId="14">#REF!</definedName>
    <definedName name="SortData">#REF!</definedName>
    <definedName name="SPIDERGTV" localSheetId="7">'[7]PO 2002 Dettaglio 843'!#REF!</definedName>
    <definedName name="SPIDERGTV" localSheetId="8">'[7]PO 2002 Dettaglio 843'!#REF!</definedName>
    <definedName name="SPIDERGTV" localSheetId="9">'[7]PO 2002 Dettaglio 843'!#REF!</definedName>
    <definedName name="SPIDERGTV" localSheetId="10">'[7]PO 2002 Dettaglio 843'!#REF!</definedName>
    <definedName name="SPIDERGTV" localSheetId="36">'[7]PO 2002 Dettaglio 843'!#REF!</definedName>
    <definedName name="SPIDERGTV" localSheetId="4">'[7]PO 2002 Dettaglio 843'!#REF!</definedName>
    <definedName name="SPIDERGTV" localSheetId="5">'[7]PO 2002 Dettaglio 843'!#REF!</definedName>
    <definedName name="SPIDERGTV" localSheetId="6">'[7]PO 2002 Dettaglio 843'!#REF!</definedName>
    <definedName name="SPIDERGTV" localSheetId="16">'[7]PO 2002 Dettaglio 843'!#REF!</definedName>
    <definedName name="SPIDERGTV" localSheetId="15">'[7]PO 2002 Dettaglio 843'!#REF!</definedName>
    <definedName name="SPIDERGTV" localSheetId="25">'[7]PO 2002 Dettaglio 843'!#REF!</definedName>
    <definedName name="SPIDERGTV" localSheetId="13">'[7]PO 2002 Dettaglio 843'!#REF!</definedName>
    <definedName name="SPIDERGTV" localSheetId="12">'[7]PO 2002 Dettaglio 843'!#REF!</definedName>
    <definedName name="SPIDERGTV" localSheetId="11">'[7]PO 2002 Dettaglio 843'!#REF!</definedName>
    <definedName name="SPIDERGTV" localSheetId="14">'[7]PO 2002 Dettaglio 843'!#REF!</definedName>
    <definedName name="SPIDERGTV">'[7]PO 2002 Dettaglio 843'!#REF!</definedName>
    <definedName name="SPIDERGTV2001" localSheetId="7">'[7]PO 2002 Dettaglio 843'!#REF!</definedName>
    <definedName name="SPIDERGTV2001" localSheetId="8">'[7]PO 2002 Dettaglio 843'!#REF!</definedName>
    <definedName name="SPIDERGTV2001" localSheetId="9">'[7]PO 2002 Dettaglio 843'!#REF!</definedName>
    <definedName name="SPIDERGTV2001" localSheetId="10">'[7]PO 2002 Dettaglio 843'!#REF!</definedName>
    <definedName name="SPIDERGTV2001" localSheetId="36">'[7]PO 2002 Dettaglio 843'!#REF!</definedName>
    <definedName name="SPIDERGTV2001" localSheetId="4">'[7]PO 2002 Dettaglio 843'!#REF!</definedName>
    <definedName name="SPIDERGTV2001" localSheetId="5">'[7]PO 2002 Dettaglio 843'!#REF!</definedName>
    <definedName name="SPIDERGTV2001" localSheetId="6">'[7]PO 2002 Dettaglio 843'!#REF!</definedName>
    <definedName name="SPIDERGTV2001" localSheetId="16">'[7]PO 2002 Dettaglio 843'!#REF!</definedName>
    <definedName name="SPIDERGTV2001" localSheetId="15">'[7]PO 2002 Dettaglio 843'!#REF!</definedName>
    <definedName name="SPIDERGTV2001" localSheetId="25">'[7]PO 2002 Dettaglio 843'!#REF!</definedName>
    <definedName name="SPIDERGTV2001" localSheetId="13">'[7]PO 2002 Dettaglio 843'!#REF!</definedName>
    <definedName name="SPIDERGTV2001" localSheetId="12">'[7]PO 2002 Dettaglio 843'!#REF!</definedName>
    <definedName name="SPIDERGTV2001" localSheetId="11">'[7]PO 2002 Dettaglio 843'!#REF!</definedName>
    <definedName name="SPIDERGTV2001" localSheetId="14">'[7]PO 2002 Dettaglio 843'!#REF!</definedName>
    <definedName name="SPIDERGTV2001">'[7]PO 2002 Dettaglio 843'!#REF!</definedName>
    <definedName name="SPIDERGTV3" localSheetId="7">'[7]PO 2002 Dettaglio 843'!#REF!</definedName>
    <definedName name="SPIDERGTV3" localSheetId="8">'[7]PO 2002 Dettaglio 843'!#REF!</definedName>
    <definedName name="SPIDERGTV3" localSheetId="9">'[7]PO 2002 Dettaglio 843'!#REF!</definedName>
    <definedName name="SPIDERGTV3" localSheetId="10">'[7]PO 2002 Dettaglio 843'!#REF!</definedName>
    <definedName name="SPIDERGTV3" localSheetId="36">'[7]PO 2002 Dettaglio 843'!#REF!</definedName>
    <definedName name="SPIDERGTV3" localSheetId="4">'[7]PO 2002 Dettaglio 843'!#REF!</definedName>
    <definedName name="SPIDERGTV3" localSheetId="5">'[7]PO 2002 Dettaglio 843'!#REF!</definedName>
    <definedName name="SPIDERGTV3" localSheetId="6">'[7]PO 2002 Dettaglio 843'!#REF!</definedName>
    <definedName name="SPIDERGTV3" localSheetId="16">'[7]PO 2002 Dettaglio 843'!#REF!</definedName>
    <definedName name="SPIDERGTV3" localSheetId="15">'[7]PO 2002 Dettaglio 843'!#REF!</definedName>
    <definedName name="SPIDERGTV3" localSheetId="25">'[7]PO 2002 Dettaglio 843'!#REF!</definedName>
    <definedName name="SPIDERGTV3" localSheetId="13">'[7]PO 2002 Dettaglio 843'!#REF!</definedName>
    <definedName name="SPIDERGTV3" localSheetId="12">'[7]PO 2002 Dettaglio 843'!#REF!</definedName>
    <definedName name="SPIDERGTV3" localSheetId="11">'[7]PO 2002 Dettaglio 843'!#REF!</definedName>
    <definedName name="SPIDERGTV3" localSheetId="14">'[7]PO 2002 Dettaglio 843'!#REF!</definedName>
    <definedName name="SPIDERGTV3">'[7]PO 2002 Dettaglio 843'!#REF!</definedName>
    <definedName name="sss" localSheetId="7">#REF!</definedName>
    <definedName name="sss" localSheetId="8">#REF!</definedName>
    <definedName name="sss" localSheetId="9">#REF!</definedName>
    <definedName name="sss" localSheetId="10">#REF!</definedName>
    <definedName name="sss" localSheetId="36">#REF!</definedName>
    <definedName name="sss" localSheetId="4">#REF!</definedName>
    <definedName name="sss" localSheetId="5">#REF!</definedName>
    <definedName name="sss" localSheetId="6">#REF!</definedName>
    <definedName name="sss" localSheetId="16">#REF!</definedName>
    <definedName name="sss" localSheetId="15">#REF!</definedName>
    <definedName name="sss" localSheetId="25">#REF!</definedName>
    <definedName name="sss" localSheetId="13">#REF!</definedName>
    <definedName name="sss" localSheetId="12">#REF!</definedName>
    <definedName name="sss" localSheetId="11">#REF!</definedName>
    <definedName name="sss" localSheetId="14">#REF!</definedName>
    <definedName name="sss">#REF!</definedName>
    <definedName name="SSSS" localSheetId="36" hidden="1">{"'OBT_6M_30_6'!$S$1:$AE$53"}</definedName>
    <definedName name="SSSS" localSheetId="4" hidden="1">{"'OBT_6M_30_6'!$S$1:$AE$53"}</definedName>
    <definedName name="SSSS" localSheetId="6" hidden="1">{"'OBT_6M_30_6'!$S$1:$AE$53"}</definedName>
    <definedName name="SSSS" localSheetId="16" hidden="1">{"'OBT_6M_30_6'!$S$1:$AE$53"}</definedName>
    <definedName name="SSSS" localSheetId="15" hidden="1">{"'OBT_6M_30_6'!$S$1:$AE$53"}</definedName>
    <definedName name="SSSS" localSheetId="13" hidden="1">{"'OBT_6M_30_6'!$S$1:$AE$53"}</definedName>
    <definedName name="SSSS" localSheetId="12" hidden="1">{"'OBT_6M_30_6'!$S$1:$AE$53"}</definedName>
    <definedName name="SSSS" localSheetId="11" hidden="1">{"'OBT_6M_30_6'!$S$1:$AE$53"}</definedName>
    <definedName name="SSSS" localSheetId="14" hidden="1">{"'OBT_6M_30_6'!$S$1:$AE$53"}</definedName>
    <definedName name="SSSS" hidden="1">{"'OBT_6M_30_6'!$S$1:$AE$53"}</definedName>
    <definedName name="sssttt" localSheetId="36" hidden="1">{#N/A,#N/A,FALSE,"CKD Price Build Up"}</definedName>
    <definedName name="sssttt" localSheetId="4" hidden="1">{#N/A,#N/A,FALSE,"CKD Price Build Up"}</definedName>
    <definedName name="sssttt" localSheetId="6" hidden="1">{#N/A,#N/A,FALSE,"CKD Price Build Up"}</definedName>
    <definedName name="sssttt" localSheetId="16" hidden="1">{#N/A,#N/A,FALSE,"CKD Price Build Up"}</definedName>
    <definedName name="sssttt" localSheetId="15" hidden="1">{#N/A,#N/A,FALSE,"CKD Price Build Up"}</definedName>
    <definedName name="sssttt" localSheetId="13" hidden="1">{#N/A,#N/A,FALSE,"CKD Price Build Up"}</definedName>
    <definedName name="sssttt" localSheetId="12" hidden="1">{#N/A,#N/A,FALSE,"CKD Price Build Up"}</definedName>
    <definedName name="sssttt" localSheetId="11" hidden="1">{#N/A,#N/A,FALSE,"CKD Price Build Up"}</definedName>
    <definedName name="sssttt" localSheetId="14" hidden="1">{#N/A,#N/A,FALSE,"CKD Price Build Up"}</definedName>
    <definedName name="sssttt" hidden="1">{#N/A,#N/A,FALSE,"CKD Price Build Up"}</definedName>
    <definedName name="Stab" localSheetId="7">#REF!</definedName>
    <definedName name="Stab" localSheetId="8">#REF!</definedName>
    <definedName name="Stab" localSheetId="9">#REF!</definedName>
    <definedName name="Stab" localSheetId="10">#REF!</definedName>
    <definedName name="Stab" localSheetId="36">#REF!</definedName>
    <definedName name="Stab" localSheetId="4">#REF!</definedName>
    <definedName name="Stab" localSheetId="5">#REF!</definedName>
    <definedName name="Stab" localSheetId="6">#REF!</definedName>
    <definedName name="Stab" localSheetId="16">#REF!</definedName>
    <definedName name="Stab" localSheetId="15">#REF!</definedName>
    <definedName name="Stab" localSheetId="25">#REF!</definedName>
    <definedName name="Stab" localSheetId="13">#REF!</definedName>
    <definedName name="Stab" localSheetId="12">#REF!</definedName>
    <definedName name="Stab" localSheetId="11">#REF!</definedName>
    <definedName name="Stab" localSheetId="14">#REF!</definedName>
    <definedName name="Stab">#REF!</definedName>
    <definedName name="Stab_senza_strut" localSheetId="7">#REF!</definedName>
    <definedName name="Stab_senza_strut" localSheetId="8">#REF!</definedName>
    <definedName name="Stab_senza_strut" localSheetId="9">#REF!</definedName>
    <definedName name="Stab_senza_strut" localSheetId="10">#REF!</definedName>
    <definedName name="Stab_senza_strut" localSheetId="36">#REF!</definedName>
    <definedName name="Stab_senza_strut" localSheetId="4">#REF!</definedName>
    <definedName name="Stab_senza_strut" localSheetId="5">#REF!</definedName>
    <definedName name="Stab_senza_strut" localSheetId="6">#REF!</definedName>
    <definedName name="Stab_senza_strut" localSheetId="16">#REF!</definedName>
    <definedName name="Stab_senza_strut" localSheetId="15">#REF!</definedName>
    <definedName name="Stab_senza_strut" localSheetId="25">#REF!</definedName>
    <definedName name="Stab_senza_strut" localSheetId="13">#REF!</definedName>
    <definedName name="Stab_senza_strut" localSheetId="12">#REF!</definedName>
    <definedName name="Stab_senza_strut" localSheetId="11">#REF!</definedName>
    <definedName name="Stab_senza_strut" localSheetId="14">#REF!</definedName>
    <definedName name="Stab_senza_strut">#REF!</definedName>
    <definedName name="STAMPA" localSheetId="7">#REF!</definedName>
    <definedName name="STAMPA" localSheetId="8">#REF!</definedName>
    <definedName name="STAMPA" localSheetId="9">#REF!</definedName>
    <definedName name="STAMPA" localSheetId="10">#REF!</definedName>
    <definedName name="STAMPA" localSheetId="36">#REF!</definedName>
    <definedName name="STAMPA" localSheetId="4">#REF!</definedName>
    <definedName name="STAMPA" localSheetId="5">#REF!</definedName>
    <definedName name="STAMPA" localSheetId="6">#REF!</definedName>
    <definedName name="STAMPA" localSheetId="16">#REF!</definedName>
    <definedName name="STAMPA" localSheetId="15">#REF!</definedName>
    <definedName name="STAMPA" localSheetId="25">#REF!</definedName>
    <definedName name="STAMPA" localSheetId="13">#REF!</definedName>
    <definedName name="STAMPA" localSheetId="12">#REF!</definedName>
    <definedName name="STAMPA" localSheetId="11">#REF!</definedName>
    <definedName name="STAMPA" localSheetId="14">#REF!</definedName>
    <definedName name="STAMPA">#REF!</definedName>
    <definedName name="STAMPA_MERCATO" localSheetId="7">#REF!</definedName>
    <definedName name="STAMPA_MERCATO" localSheetId="8">#REF!</definedName>
    <definedName name="STAMPA_MERCATO" localSheetId="9">#REF!</definedName>
    <definedName name="STAMPA_MERCATO" localSheetId="10">#REF!</definedName>
    <definedName name="STAMPA_MERCATO" localSheetId="36">#REF!</definedName>
    <definedName name="STAMPA_MERCATO" localSheetId="4">#REF!</definedName>
    <definedName name="STAMPA_MERCATO" localSheetId="5">#REF!</definedName>
    <definedName name="STAMPA_MERCATO" localSheetId="6">#REF!</definedName>
    <definedName name="STAMPA_MERCATO" localSheetId="16">#REF!</definedName>
    <definedName name="STAMPA_MERCATO" localSheetId="15">#REF!</definedName>
    <definedName name="STAMPA_MERCATO" localSheetId="25">#REF!</definedName>
    <definedName name="STAMPA_MERCATO" localSheetId="13">#REF!</definedName>
    <definedName name="STAMPA_MERCATO" localSheetId="12">#REF!</definedName>
    <definedName name="STAMPA_MERCATO" localSheetId="11">#REF!</definedName>
    <definedName name="STAMPA_MERCATO" localSheetId="14">#REF!</definedName>
    <definedName name="STAMPA_MERCATO">#REF!</definedName>
    <definedName name="Stampacapprat">[52]Macro2!$A$1</definedName>
    <definedName name="Stamprat">[52]Macro1!$A$1:$A$65536</definedName>
    <definedName name="STASPE" localSheetId="7">#REF!</definedName>
    <definedName name="STASPE" localSheetId="8">#REF!</definedName>
    <definedName name="STASPE" localSheetId="9">#REF!</definedName>
    <definedName name="STASPE" localSheetId="10">#REF!</definedName>
    <definedName name="STASPE" localSheetId="36">#REF!</definedName>
    <definedName name="STASPE" localSheetId="4">#REF!</definedName>
    <definedName name="STASPE" localSheetId="5">#REF!</definedName>
    <definedName name="STASPE" localSheetId="6">#REF!</definedName>
    <definedName name="STASPE" localSheetId="16">#REF!</definedName>
    <definedName name="STASPE" localSheetId="15">#REF!</definedName>
    <definedName name="STASPE" localSheetId="25">#REF!</definedName>
    <definedName name="STASPE" localSheetId="13">#REF!</definedName>
    <definedName name="STASPE" localSheetId="12">#REF!</definedName>
    <definedName name="STASPE" localSheetId="11">#REF!</definedName>
    <definedName name="STASPE" localSheetId="14">#REF!</definedName>
    <definedName name="STASPE">#REF!</definedName>
    <definedName name="staspec" localSheetId="7">#REF!</definedName>
    <definedName name="staspec" localSheetId="8">#REF!</definedName>
    <definedName name="staspec" localSheetId="9">#REF!</definedName>
    <definedName name="staspec" localSheetId="10">#REF!</definedName>
    <definedName name="staspec" localSheetId="36">#REF!</definedName>
    <definedName name="staspec" localSheetId="4">#REF!</definedName>
    <definedName name="staspec" localSheetId="5">#REF!</definedName>
    <definedName name="staspec" localSheetId="6">#REF!</definedName>
    <definedName name="staspec" localSheetId="16">#REF!</definedName>
    <definedName name="staspec" localSheetId="15">#REF!</definedName>
    <definedName name="staspec" localSheetId="25">#REF!</definedName>
    <definedName name="staspec" localSheetId="13">#REF!</definedName>
    <definedName name="staspec" localSheetId="12">#REF!</definedName>
    <definedName name="staspec" localSheetId="11">#REF!</definedName>
    <definedName name="staspec" localSheetId="14">#REF!</definedName>
    <definedName name="staspec">#REF!</definedName>
    <definedName name="STATAB" localSheetId="7">#REF!</definedName>
    <definedName name="STATAB" localSheetId="8">#REF!</definedName>
    <definedName name="STATAB" localSheetId="9">#REF!</definedName>
    <definedName name="STATAB" localSheetId="10">#REF!</definedName>
    <definedName name="STATAB" localSheetId="36">#REF!</definedName>
    <definedName name="STATAB" localSheetId="4">#REF!</definedName>
    <definedName name="STATAB" localSheetId="5">#REF!</definedName>
    <definedName name="STATAB" localSheetId="6">#REF!</definedName>
    <definedName name="STATAB" localSheetId="16">#REF!</definedName>
    <definedName name="STATAB" localSheetId="15">#REF!</definedName>
    <definedName name="STATAB" localSheetId="25">#REF!</definedName>
    <definedName name="STATAB" localSheetId="13">#REF!</definedName>
    <definedName name="STATAB" localSheetId="12">#REF!</definedName>
    <definedName name="STATAB" localSheetId="11">#REF!</definedName>
    <definedName name="STATAB" localSheetId="14">#REF!</definedName>
    <definedName name="STATAB">#REF!</definedName>
    <definedName name="STOCKM1" localSheetId="7">#REF!</definedName>
    <definedName name="STOCKM1" localSheetId="8">#REF!</definedName>
    <definedName name="STOCKM1" localSheetId="9">#REF!</definedName>
    <definedName name="STOCKM1" localSheetId="10">#REF!</definedName>
    <definedName name="STOCKM1" localSheetId="36">#REF!</definedName>
    <definedName name="STOCKM1" localSheetId="4">#REF!</definedName>
    <definedName name="STOCKM1" localSheetId="5">#REF!</definedName>
    <definedName name="STOCKM1" localSheetId="6">#REF!</definedName>
    <definedName name="STOCKM1" localSheetId="16">#REF!</definedName>
    <definedName name="STOCKM1" localSheetId="15">#REF!</definedName>
    <definedName name="STOCKM1" localSheetId="25">#REF!</definedName>
    <definedName name="STOCKM1" localSheetId="13">#REF!</definedName>
    <definedName name="STOCKM1" localSheetId="12">#REF!</definedName>
    <definedName name="STOCKM1" localSheetId="11">#REF!</definedName>
    <definedName name="STOCKM1" localSheetId="14">#REF!</definedName>
    <definedName name="STOCKM1">#REF!</definedName>
    <definedName name="STUDeTECH" localSheetId="7">'[33]GHIA berl'!#REF!</definedName>
    <definedName name="STUDeTECH" localSheetId="8">'[33]GHIA berl'!#REF!</definedName>
    <definedName name="STUDeTECH" localSheetId="9">'[33]GHIA berl'!#REF!</definedName>
    <definedName name="STUDeTECH" localSheetId="10">'[33]GHIA berl'!#REF!</definedName>
    <definedName name="STUDeTECH" localSheetId="36">'[33]GHIA berl'!#REF!</definedName>
    <definedName name="STUDeTECH" localSheetId="4">'[33]GHIA berl'!#REF!</definedName>
    <definedName name="STUDeTECH" localSheetId="5">'[33]GHIA berl'!#REF!</definedName>
    <definedName name="STUDeTECH" localSheetId="6">'[33]GHIA berl'!#REF!</definedName>
    <definedName name="STUDeTECH" localSheetId="16">'[33]GHIA berl'!#REF!</definedName>
    <definedName name="STUDeTECH" localSheetId="15">'[33]GHIA berl'!#REF!</definedName>
    <definedName name="STUDeTECH" localSheetId="25">'[33]GHIA berl'!#REF!</definedName>
    <definedName name="STUDeTECH" localSheetId="13">'[33]GHIA berl'!#REF!</definedName>
    <definedName name="STUDeTECH" localSheetId="12">'[33]GHIA berl'!#REF!</definedName>
    <definedName name="STUDeTECH" localSheetId="11">'[33]GHIA berl'!#REF!</definedName>
    <definedName name="STUDeTECH" localSheetId="14">'[33]GHIA berl'!#REF!</definedName>
    <definedName name="STUDeTECH">'[33]GHIA berl'!#REF!</definedName>
    <definedName name="STUDeTECHss" localSheetId="7">'[33]GHIA berl'!#REF!</definedName>
    <definedName name="STUDeTECHss" localSheetId="8">'[33]GHIA berl'!#REF!</definedName>
    <definedName name="STUDeTECHss" localSheetId="9">'[33]GHIA berl'!#REF!</definedName>
    <definedName name="STUDeTECHss" localSheetId="10">'[33]GHIA berl'!#REF!</definedName>
    <definedName name="STUDeTECHss" localSheetId="36">'[33]GHIA berl'!#REF!</definedName>
    <definedName name="STUDeTECHss" localSheetId="4">'[33]GHIA berl'!#REF!</definedName>
    <definedName name="STUDeTECHss" localSheetId="5">'[33]GHIA berl'!#REF!</definedName>
    <definedName name="STUDeTECHss" localSheetId="6">'[33]GHIA berl'!#REF!</definedName>
    <definedName name="STUDeTECHss" localSheetId="16">'[33]GHIA berl'!#REF!</definedName>
    <definedName name="STUDeTECHss" localSheetId="15">'[33]GHIA berl'!#REF!</definedName>
    <definedName name="STUDeTECHss" localSheetId="25">'[33]GHIA berl'!#REF!</definedName>
    <definedName name="STUDeTECHss" localSheetId="13">'[33]GHIA berl'!#REF!</definedName>
    <definedName name="STUDeTECHss" localSheetId="12">'[33]GHIA berl'!#REF!</definedName>
    <definedName name="STUDeTECHss" localSheetId="11">'[33]GHIA berl'!#REF!</definedName>
    <definedName name="STUDeTECHss" localSheetId="14">'[33]GHIA berl'!#REF!</definedName>
    <definedName name="STUDeTECHss">'[33]GHIA berl'!#REF!</definedName>
    <definedName name="STUDeTECHssAC" localSheetId="7">#REF!</definedName>
    <definedName name="STUDeTECHssAC" localSheetId="8">#REF!</definedName>
    <definedName name="STUDeTECHssAC" localSheetId="9">#REF!</definedName>
    <definedName name="STUDeTECHssAC" localSheetId="10">#REF!</definedName>
    <definedName name="STUDeTECHssAC" localSheetId="36">#REF!</definedName>
    <definedName name="STUDeTECHssAC" localSheetId="4">#REF!</definedName>
    <definedName name="STUDeTECHssAC" localSheetId="5">#REF!</definedName>
    <definedName name="STUDeTECHssAC" localSheetId="6">#REF!</definedName>
    <definedName name="STUDeTECHssAC" localSheetId="16">#REF!</definedName>
    <definedName name="STUDeTECHssAC" localSheetId="15">#REF!</definedName>
    <definedName name="STUDeTECHssAC" localSheetId="25">#REF!</definedName>
    <definedName name="STUDeTECHssAC" localSheetId="13">#REF!</definedName>
    <definedName name="STUDeTECHssAC" localSheetId="12">#REF!</definedName>
    <definedName name="STUDeTECHssAC" localSheetId="11">#REF!</definedName>
    <definedName name="STUDeTECHssAC" localSheetId="14">#REF!</definedName>
    <definedName name="STUDeTECHssAC">#REF!</definedName>
    <definedName name="SUPORTE" localSheetId="7">#REF!</definedName>
    <definedName name="SUPORTE" localSheetId="8">#REF!</definedName>
    <definedName name="SUPORTE" localSheetId="9">#REF!</definedName>
    <definedName name="SUPORTE" localSheetId="10">#REF!</definedName>
    <definedName name="SUPORTE" localSheetId="36">#REF!</definedName>
    <definedName name="SUPORTE" localSheetId="4">#REF!</definedName>
    <definedName name="SUPORTE" localSheetId="5">#REF!</definedName>
    <definedName name="SUPORTE" localSheetId="6">#REF!</definedName>
    <definedName name="SUPORTE" localSheetId="16">#REF!</definedName>
    <definedName name="SUPORTE" localSheetId="15">#REF!</definedName>
    <definedName name="SUPORTE" localSheetId="25">#REF!</definedName>
    <definedName name="SUPORTE" localSheetId="13">#REF!</definedName>
    <definedName name="SUPORTE" localSheetId="12">#REF!</definedName>
    <definedName name="SUPORTE" localSheetId="11">#REF!</definedName>
    <definedName name="SUPORTE" localSheetId="14">#REF!</definedName>
    <definedName name="SUPORTE">#REF!</definedName>
    <definedName name="SVA" localSheetId="7">#REF!</definedName>
    <definedName name="SVA" localSheetId="8">#REF!</definedName>
    <definedName name="SVA" localSheetId="9">#REF!</definedName>
    <definedName name="SVA" localSheetId="10">#REF!</definedName>
    <definedName name="SVA" localSheetId="36">#REF!</definedName>
    <definedName name="SVA" localSheetId="4">#REF!</definedName>
    <definedName name="SVA" localSheetId="5">#REF!</definedName>
    <definedName name="SVA" localSheetId="6">#REF!</definedName>
    <definedName name="SVA" localSheetId="16">#REF!</definedName>
    <definedName name="SVA" localSheetId="15">#REF!</definedName>
    <definedName name="SVA" localSheetId="25">#REF!</definedName>
    <definedName name="SVA" localSheetId="13">#REF!</definedName>
    <definedName name="SVA" localSheetId="12">#REF!</definedName>
    <definedName name="SVA" localSheetId="11">#REF!</definedName>
    <definedName name="SVA" localSheetId="14">#REF!</definedName>
    <definedName name="SVA">#REF!</definedName>
    <definedName name="t">[53]Macro1!$A$1</definedName>
    <definedName name="T192_2001" localSheetId="7">'[7]PO 2002 Dettaglio 843'!#REF!</definedName>
    <definedName name="T192_2001" localSheetId="8">'[7]PO 2002 Dettaglio 843'!#REF!</definedName>
    <definedName name="T192_2001" localSheetId="9">'[7]PO 2002 Dettaglio 843'!#REF!</definedName>
    <definedName name="T192_2001" localSheetId="10">'[7]PO 2002 Dettaglio 843'!#REF!</definedName>
    <definedName name="T192_2001" localSheetId="36">'[7]PO 2002 Dettaglio 843'!#REF!</definedName>
    <definedName name="T192_2001" localSheetId="4">'[7]PO 2002 Dettaglio 843'!#REF!</definedName>
    <definedName name="T192_2001" localSheetId="5">'[7]PO 2002 Dettaglio 843'!#REF!</definedName>
    <definedName name="T192_2001" localSheetId="6">'[7]PO 2002 Dettaglio 843'!#REF!</definedName>
    <definedName name="T192_2001" localSheetId="16">'[7]PO 2002 Dettaglio 843'!#REF!</definedName>
    <definedName name="T192_2001" localSheetId="15">'[7]PO 2002 Dettaglio 843'!#REF!</definedName>
    <definedName name="T192_2001" localSheetId="25">'[7]PO 2002 Dettaglio 843'!#REF!</definedName>
    <definedName name="T192_2001" localSheetId="13">'[7]PO 2002 Dettaglio 843'!#REF!</definedName>
    <definedName name="T192_2001" localSheetId="12">'[7]PO 2002 Dettaglio 843'!#REF!</definedName>
    <definedName name="T192_2001" localSheetId="11">'[7]PO 2002 Dettaglio 843'!#REF!</definedName>
    <definedName name="T192_2001" localSheetId="14">'[7]PO 2002 Dettaglio 843'!#REF!</definedName>
    <definedName name="T192_2001">'[7]PO 2002 Dettaglio 843'!#REF!</definedName>
    <definedName name="T192_3" localSheetId="7">'[7]PO 2002 Dettaglio 843'!#REF!</definedName>
    <definedName name="T192_3" localSheetId="8">'[7]PO 2002 Dettaglio 843'!#REF!</definedName>
    <definedName name="T192_3" localSheetId="9">'[7]PO 2002 Dettaglio 843'!#REF!</definedName>
    <definedName name="T192_3" localSheetId="10">'[7]PO 2002 Dettaglio 843'!#REF!</definedName>
    <definedName name="T192_3" localSheetId="36">'[7]PO 2002 Dettaglio 843'!#REF!</definedName>
    <definedName name="T192_3" localSheetId="4">'[7]PO 2002 Dettaglio 843'!#REF!</definedName>
    <definedName name="T192_3" localSheetId="5">'[7]PO 2002 Dettaglio 843'!#REF!</definedName>
    <definedName name="T192_3" localSheetId="6">'[7]PO 2002 Dettaglio 843'!#REF!</definedName>
    <definedName name="T192_3" localSheetId="16">'[7]PO 2002 Dettaglio 843'!#REF!</definedName>
    <definedName name="T192_3" localSheetId="15">'[7]PO 2002 Dettaglio 843'!#REF!</definedName>
    <definedName name="T192_3" localSheetId="25">'[7]PO 2002 Dettaglio 843'!#REF!</definedName>
    <definedName name="T192_3" localSheetId="13">'[7]PO 2002 Dettaglio 843'!#REF!</definedName>
    <definedName name="T192_3" localSheetId="12">'[7]PO 2002 Dettaglio 843'!#REF!</definedName>
    <definedName name="T192_3" localSheetId="11">'[7]PO 2002 Dettaglio 843'!#REF!</definedName>
    <definedName name="T192_3" localSheetId="14">'[7]PO 2002 Dettaglio 843'!#REF!</definedName>
    <definedName name="T192_3">'[7]PO 2002 Dettaglio 843'!#REF!</definedName>
    <definedName name="TAB" localSheetId="7">#REF!</definedName>
    <definedName name="TAB" localSheetId="8">#REF!</definedName>
    <definedName name="TAB" localSheetId="9">#REF!</definedName>
    <definedName name="TAB" localSheetId="10">#REF!</definedName>
    <definedName name="TAB" localSheetId="36">#REF!</definedName>
    <definedName name="TAB" localSheetId="4">#REF!</definedName>
    <definedName name="TAB" localSheetId="5">#REF!</definedName>
    <definedName name="TAB" localSheetId="6">#REF!</definedName>
    <definedName name="TAB" localSheetId="16">#REF!</definedName>
    <definedName name="TAB" localSheetId="15">#REF!</definedName>
    <definedName name="TAB" localSheetId="25">#REF!</definedName>
    <definedName name="TAB" localSheetId="13">#REF!</definedName>
    <definedName name="TAB" localSheetId="12">#REF!</definedName>
    <definedName name="TAB" localSheetId="11">#REF!</definedName>
    <definedName name="TAB" localSheetId="14">#REF!</definedName>
    <definedName name="TAB">#REF!</definedName>
    <definedName name="TABA00" localSheetId="7">#REF!</definedName>
    <definedName name="TABA00" localSheetId="8">#REF!</definedName>
    <definedName name="TABA00" localSheetId="9">#REF!</definedName>
    <definedName name="TABA00" localSheetId="10">#REF!</definedName>
    <definedName name="TABA00" localSheetId="36">#REF!</definedName>
    <definedName name="TABA00" localSheetId="4">#REF!</definedName>
    <definedName name="TABA00" localSheetId="5">#REF!</definedName>
    <definedName name="TABA00" localSheetId="6">#REF!</definedName>
    <definedName name="TABA00" localSheetId="16">#REF!</definedName>
    <definedName name="TABA00" localSheetId="15">#REF!</definedName>
    <definedName name="TABA00" localSheetId="25">#REF!</definedName>
    <definedName name="TABA00" localSheetId="13">#REF!</definedName>
    <definedName name="TABA00" localSheetId="12">#REF!</definedName>
    <definedName name="TABA00" localSheetId="11">#REF!</definedName>
    <definedName name="TABA00" localSheetId="14">#REF!</definedName>
    <definedName name="TABA00">#REF!</definedName>
    <definedName name="TABA0001" localSheetId="7">#REF!</definedName>
    <definedName name="TABA0001" localSheetId="8">#REF!</definedName>
    <definedName name="TABA0001" localSheetId="9">#REF!</definedName>
    <definedName name="TABA0001" localSheetId="10">#REF!</definedName>
    <definedName name="TABA0001" localSheetId="36">#REF!</definedName>
    <definedName name="TABA0001" localSheetId="4">#REF!</definedName>
    <definedName name="TABA0001" localSheetId="5">#REF!</definedName>
    <definedName name="TABA0001" localSheetId="6">#REF!</definedName>
    <definedName name="TABA0001" localSheetId="16">#REF!</definedName>
    <definedName name="TABA0001" localSheetId="15">#REF!</definedName>
    <definedName name="TABA0001" localSheetId="25">#REF!</definedName>
    <definedName name="TABA0001" localSheetId="13">#REF!</definedName>
    <definedName name="TABA0001" localSheetId="12">#REF!</definedName>
    <definedName name="TABA0001" localSheetId="11">#REF!</definedName>
    <definedName name="TABA0001" localSheetId="14">#REF!</definedName>
    <definedName name="TABA0001">#REF!</definedName>
    <definedName name="TABA01" localSheetId="7">#REF!</definedName>
    <definedName name="TABA01" localSheetId="8">#REF!</definedName>
    <definedName name="TABA01" localSheetId="9">#REF!</definedName>
    <definedName name="TABA01" localSheetId="10">#REF!</definedName>
    <definedName name="TABA01" localSheetId="36">#REF!</definedName>
    <definedName name="TABA01" localSheetId="4">#REF!</definedName>
    <definedName name="TABA01" localSheetId="5">#REF!</definedName>
    <definedName name="TABA01" localSheetId="6">#REF!</definedName>
    <definedName name="TABA01" localSheetId="16">#REF!</definedName>
    <definedName name="TABA01" localSheetId="15">#REF!</definedName>
    <definedName name="TABA01" localSheetId="25">#REF!</definedName>
    <definedName name="TABA01" localSheetId="13">#REF!</definedName>
    <definedName name="TABA01" localSheetId="12">#REF!</definedName>
    <definedName name="TABA01" localSheetId="11">#REF!</definedName>
    <definedName name="TABA01" localSheetId="14">#REF!</definedName>
    <definedName name="TABA01">#REF!</definedName>
    <definedName name="TABA99" localSheetId="7">#REF!</definedName>
    <definedName name="TABA99" localSheetId="8">#REF!</definedName>
    <definedName name="TABA99" localSheetId="9">#REF!</definedName>
    <definedName name="TABA99" localSheetId="10">#REF!</definedName>
    <definedName name="TABA99" localSheetId="36">#REF!</definedName>
    <definedName name="TABA99" localSheetId="4">#REF!</definedName>
    <definedName name="TABA99" localSheetId="5">#REF!</definedName>
    <definedName name="TABA99" localSheetId="6">#REF!</definedName>
    <definedName name="TABA99" localSheetId="16">#REF!</definedName>
    <definedName name="TABA99" localSheetId="15">#REF!</definedName>
    <definedName name="TABA99" localSheetId="25">#REF!</definedName>
    <definedName name="TABA99" localSheetId="13">#REF!</definedName>
    <definedName name="TABA99" localSheetId="12">#REF!</definedName>
    <definedName name="TABA99" localSheetId="11">#REF!</definedName>
    <definedName name="TABA99" localSheetId="14">#REF!</definedName>
    <definedName name="TABA99">#REF!</definedName>
    <definedName name="TABA9900" localSheetId="7">#REF!</definedName>
    <definedName name="TABA9900" localSheetId="8">#REF!</definedName>
    <definedName name="TABA9900" localSheetId="9">#REF!</definedName>
    <definedName name="TABA9900" localSheetId="10">#REF!</definedName>
    <definedName name="TABA9900" localSheetId="36">#REF!</definedName>
    <definedName name="TABA9900" localSheetId="4">#REF!</definedName>
    <definedName name="TABA9900" localSheetId="5">#REF!</definedName>
    <definedName name="TABA9900" localSheetId="6">#REF!</definedName>
    <definedName name="TABA9900" localSheetId="16">#REF!</definedName>
    <definedName name="TABA9900" localSheetId="15">#REF!</definedName>
    <definedName name="TABA9900" localSheetId="25">#REF!</definedName>
    <definedName name="TABA9900" localSheetId="13">#REF!</definedName>
    <definedName name="TABA9900" localSheetId="12">#REF!</definedName>
    <definedName name="TABA9900" localSheetId="11">#REF!</definedName>
    <definedName name="TABA9900" localSheetId="14">#REF!</definedName>
    <definedName name="TABA9900">#REF!</definedName>
    <definedName name="TABB00" localSheetId="7">#REF!</definedName>
    <definedName name="TABB00" localSheetId="8">#REF!</definedName>
    <definedName name="TABB00" localSheetId="9">#REF!</definedName>
    <definedName name="TABB00" localSheetId="10">#REF!</definedName>
    <definedName name="TABB00" localSheetId="36">#REF!</definedName>
    <definedName name="TABB00" localSheetId="4">#REF!</definedName>
    <definedName name="TABB00" localSheetId="5">#REF!</definedName>
    <definedName name="TABB00" localSheetId="6">#REF!</definedName>
    <definedName name="TABB00" localSheetId="16">#REF!</definedName>
    <definedName name="TABB00" localSheetId="15">#REF!</definedName>
    <definedName name="TABB00" localSheetId="25">#REF!</definedName>
    <definedName name="TABB00" localSheetId="13">#REF!</definedName>
    <definedName name="TABB00" localSheetId="12">#REF!</definedName>
    <definedName name="TABB00" localSheetId="11">#REF!</definedName>
    <definedName name="TABB00" localSheetId="14">#REF!</definedName>
    <definedName name="TABB00">#REF!</definedName>
    <definedName name="TABB0001" localSheetId="7">#REF!</definedName>
    <definedName name="TABB0001" localSheetId="8">#REF!</definedName>
    <definedName name="TABB0001" localSheetId="9">#REF!</definedName>
    <definedName name="TABB0001" localSheetId="10">#REF!</definedName>
    <definedName name="TABB0001" localSheetId="36">#REF!</definedName>
    <definedName name="TABB0001" localSheetId="4">#REF!</definedName>
    <definedName name="TABB0001" localSheetId="5">#REF!</definedName>
    <definedName name="TABB0001" localSheetId="6">#REF!</definedName>
    <definedName name="TABB0001" localSheetId="16">#REF!</definedName>
    <definedName name="TABB0001" localSheetId="15">#REF!</definedName>
    <definedName name="TABB0001" localSheetId="25">#REF!</definedName>
    <definedName name="TABB0001" localSheetId="13">#REF!</definedName>
    <definedName name="TABB0001" localSheetId="12">#REF!</definedName>
    <definedName name="TABB0001" localSheetId="11">#REF!</definedName>
    <definedName name="TABB0001" localSheetId="14">#REF!</definedName>
    <definedName name="TABB0001">#REF!</definedName>
    <definedName name="TABB01" localSheetId="7">#REF!</definedName>
    <definedName name="TABB01" localSheetId="8">#REF!</definedName>
    <definedName name="TABB01" localSheetId="9">#REF!</definedName>
    <definedName name="TABB01" localSheetId="10">#REF!</definedName>
    <definedName name="TABB01" localSheetId="36">#REF!</definedName>
    <definedName name="TABB01" localSheetId="4">#REF!</definedName>
    <definedName name="TABB01" localSheetId="5">#REF!</definedName>
    <definedName name="TABB01" localSheetId="6">#REF!</definedName>
    <definedName name="TABB01" localSheetId="16">#REF!</definedName>
    <definedName name="TABB01" localSheetId="15">#REF!</definedName>
    <definedName name="TABB01" localSheetId="25">#REF!</definedName>
    <definedName name="TABB01" localSheetId="13">#REF!</definedName>
    <definedName name="TABB01" localSheetId="12">#REF!</definedName>
    <definedName name="TABB01" localSheetId="11">#REF!</definedName>
    <definedName name="TABB01" localSheetId="14">#REF!</definedName>
    <definedName name="TABB01">#REF!</definedName>
    <definedName name="TABB99" localSheetId="7">#REF!</definedName>
    <definedName name="TABB99" localSheetId="8">#REF!</definedName>
    <definedName name="TABB99" localSheetId="9">#REF!</definedName>
    <definedName name="TABB99" localSheetId="10">#REF!</definedName>
    <definedName name="TABB99" localSheetId="36">#REF!</definedName>
    <definedName name="TABB99" localSheetId="4">#REF!</definedName>
    <definedName name="TABB99" localSheetId="5">#REF!</definedName>
    <definedName name="TABB99" localSheetId="6">#REF!</definedName>
    <definedName name="TABB99" localSheetId="16">#REF!</definedName>
    <definedName name="TABB99" localSheetId="15">#REF!</definedName>
    <definedName name="TABB99" localSheetId="25">#REF!</definedName>
    <definedName name="TABB99" localSheetId="13">#REF!</definedName>
    <definedName name="TABB99" localSheetId="12">#REF!</definedName>
    <definedName name="TABB99" localSheetId="11">#REF!</definedName>
    <definedName name="TABB99" localSheetId="14">#REF!</definedName>
    <definedName name="TABB99">#REF!</definedName>
    <definedName name="TABB9900" localSheetId="7">#REF!</definedName>
    <definedName name="TABB9900" localSheetId="8">#REF!</definedName>
    <definedName name="TABB9900" localSheetId="9">#REF!</definedName>
    <definedName name="TABB9900" localSheetId="10">#REF!</definedName>
    <definedName name="TABB9900" localSheetId="36">#REF!</definedName>
    <definedName name="TABB9900" localSheetId="4">#REF!</definedName>
    <definedName name="TABB9900" localSheetId="5">#REF!</definedName>
    <definedName name="TABB9900" localSheetId="6">#REF!</definedName>
    <definedName name="TABB9900" localSheetId="16">#REF!</definedName>
    <definedName name="TABB9900" localSheetId="15">#REF!</definedName>
    <definedName name="TABB9900" localSheetId="25">#REF!</definedName>
    <definedName name="TABB9900" localSheetId="13">#REF!</definedName>
    <definedName name="TABB9900" localSheetId="12">#REF!</definedName>
    <definedName name="TABB9900" localSheetId="11">#REF!</definedName>
    <definedName name="TABB9900" localSheetId="14">#REF!</definedName>
    <definedName name="TABB9900">#REF!</definedName>
    <definedName name="TABC00" localSheetId="7">#REF!</definedName>
    <definedName name="TABC00" localSheetId="8">#REF!</definedName>
    <definedName name="TABC00" localSheetId="9">#REF!</definedName>
    <definedName name="TABC00" localSheetId="10">#REF!</definedName>
    <definedName name="TABC00" localSheetId="36">#REF!</definedName>
    <definedName name="TABC00" localSheetId="4">#REF!</definedName>
    <definedName name="TABC00" localSheetId="5">#REF!</definedName>
    <definedName name="TABC00" localSheetId="6">#REF!</definedName>
    <definedName name="TABC00" localSheetId="16">#REF!</definedName>
    <definedName name="TABC00" localSheetId="15">#REF!</definedName>
    <definedName name="TABC00" localSheetId="25">#REF!</definedName>
    <definedName name="TABC00" localSheetId="13">#REF!</definedName>
    <definedName name="TABC00" localSheetId="12">#REF!</definedName>
    <definedName name="TABC00" localSheetId="11">#REF!</definedName>
    <definedName name="TABC00" localSheetId="14">#REF!</definedName>
    <definedName name="TABC00">#REF!</definedName>
    <definedName name="TABC0001" localSheetId="7">#REF!</definedName>
    <definedName name="TABC0001" localSheetId="8">#REF!</definedName>
    <definedName name="TABC0001" localSheetId="9">#REF!</definedName>
    <definedName name="TABC0001" localSheetId="10">#REF!</definedName>
    <definedName name="TABC0001" localSheetId="36">#REF!</definedName>
    <definedName name="TABC0001" localSheetId="4">#REF!</definedName>
    <definedName name="TABC0001" localSheetId="5">#REF!</definedName>
    <definedName name="TABC0001" localSheetId="6">#REF!</definedName>
    <definedName name="TABC0001" localSheetId="16">#REF!</definedName>
    <definedName name="TABC0001" localSheetId="15">#REF!</definedName>
    <definedName name="TABC0001" localSheetId="25">#REF!</definedName>
    <definedName name="TABC0001" localSheetId="13">#REF!</definedName>
    <definedName name="TABC0001" localSheetId="12">#REF!</definedName>
    <definedName name="TABC0001" localSheetId="11">#REF!</definedName>
    <definedName name="TABC0001" localSheetId="14">#REF!</definedName>
    <definedName name="TABC0001">#REF!</definedName>
    <definedName name="TABC01" localSheetId="7">#REF!</definedName>
    <definedName name="TABC01" localSheetId="8">#REF!</definedName>
    <definedName name="TABC01" localSheetId="9">#REF!</definedName>
    <definedName name="TABC01" localSheetId="10">#REF!</definedName>
    <definedName name="TABC01" localSheetId="36">#REF!</definedName>
    <definedName name="TABC01" localSheetId="4">#REF!</definedName>
    <definedName name="TABC01" localSheetId="5">#REF!</definedName>
    <definedName name="TABC01" localSheetId="6">#REF!</definedName>
    <definedName name="TABC01" localSheetId="16">#REF!</definedName>
    <definedName name="TABC01" localSheetId="15">#REF!</definedName>
    <definedName name="TABC01" localSheetId="25">#REF!</definedName>
    <definedName name="TABC01" localSheetId="13">#REF!</definedName>
    <definedName name="TABC01" localSheetId="12">#REF!</definedName>
    <definedName name="TABC01" localSheetId="11">#REF!</definedName>
    <definedName name="TABC01" localSheetId="14">#REF!</definedName>
    <definedName name="TABC01">#REF!</definedName>
    <definedName name="TABC99" localSheetId="7">#REF!</definedName>
    <definedName name="TABC99" localSheetId="8">#REF!</definedName>
    <definedName name="TABC99" localSheetId="9">#REF!</definedName>
    <definedName name="TABC99" localSheetId="10">#REF!</definedName>
    <definedName name="TABC99" localSheetId="36">#REF!</definedName>
    <definedName name="TABC99" localSheetId="4">#REF!</definedName>
    <definedName name="TABC99" localSheetId="5">#REF!</definedName>
    <definedName name="TABC99" localSheetId="6">#REF!</definedName>
    <definedName name="TABC99" localSheetId="16">#REF!</definedName>
    <definedName name="TABC99" localSheetId="15">#REF!</definedName>
    <definedName name="TABC99" localSheetId="25">#REF!</definedName>
    <definedName name="TABC99" localSheetId="13">#REF!</definedName>
    <definedName name="TABC99" localSheetId="12">#REF!</definedName>
    <definedName name="TABC99" localSheetId="11">#REF!</definedName>
    <definedName name="TABC99" localSheetId="14">#REF!</definedName>
    <definedName name="TABC99">#REF!</definedName>
    <definedName name="TABC9900" localSheetId="7">#REF!</definedName>
    <definedName name="TABC9900" localSheetId="8">#REF!</definedName>
    <definedName name="TABC9900" localSheetId="9">#REF!</definedName>
    <definedName name="TABC9900" localSheetId="10">#REF!</definedName>
    <definedName name="TABC9900" localSheetId="36">#REF!</definedName>
    <definedName name="TABC9900" localSheetId="4">#REF!</definedName>
    <definedName name="TABC9900" localSheetId="5">#REF!</definedName>
    <definedName name="TABC9900" localSheetId="6">#REF!</definedName>
    <definedName name="TABC9900" localSheetId="16">#REF!</definedName>
    <definedName name="TABC9900" localSheetId="15">#REF!</definedName>
    <definedName name="TABC9900" localSheetId="25">#REF!</definedName>
    <definedName name="TABC9900" localSheetId="13">#REF!</definedName>
    <definedName name="TABC9900" localSheetId="12">#REF!</definedName>
    <definedName name="TABC9900" localSheetId="11">#REF!</definedName>
    <definedName name="TABC9900" localSheetId="14">#REF!</definedName>
    <definedName name="TABC9900">#REF!</definedName>
    <definedName name="TABD00" localSheetId="7">#REF!</definedName>
    <definedName name="TABD00" localSheetId="8">#REF!</definedName>
    <definedName name="TABD00" localSheetId="9">#REF!</definedName>
    <definedName name="TABD00" localSheetId="10">#REF!</definedName>
    <definedName name="TABD00" localSheetId="36">#REF!</definedName>
    <definedName name="TABD00" localSheetId="4">#REF!</definedName>
    <definedName name="TABD00" localSheetId="5">#REF!</definedName>
    <definedName name="TABD00" localSheetId="6">#REF!</definedName>
    <definedName name="TABD00" localSheetId="16">#REF!</definedName>
    <definedName name="TABD00" localSheetId="15">#REF!</definedName>
    <definedName name="TABD00" localSheetId="25">#REF!</definedName>
    <definedName name="TABD00" localSheetId="13">#REF!</definedName>
    <definedName name="TABD00" localSheetId="12">#REF!</definedName>
    <definedName name="TABD00" localSheetId="11">#REF!</definedName>
    <definedName name="TABD00" localSheetId="14">#REF!</definedName>
    <definedName name="TABD00">#REF!</definedName>
    <definedName name="TABD0001" localSheetId="7">#REF!</definedName>
    <definedName name="TABD0001" localSheetId="8">#REF!</definedName>
    <definedName name="TABD0001" localSheetId="9">#REF!</definedName>
    <definedName name="TABD0001" localSheetId="10">#REF!</definedName>
    <definedName name="TABD0001" localSheetId="36">#REF!</definedName>
    <definedName name="TABD0001" localSheetId="4">#REF!</definedName>
    <definedName name="TABD0001" localSheetId="5">#REF!</definedName>
    <definedName name="TABD0001" localSheetId="6">#REF!</definedName>
    <definedName name="TABD0001" localSheetId="16">#REF!</definedName>
    <definedName name="TABD0001" localSheetId="15">#REF!</definedName>
    <definedName name="TABD0001" localSheetId="25">#REF!</definedName>
    <definedName name="TABD0001" localSheetId="13">#REF!</definedName>
    <definedName name="TABD0001" localSheetId="12">#REF!</definedName>
    <definedName name="TABD0001" localSheetId="11">#REF!</definedName>
    <definedName name="TABD0001" localSheetId="14">#REF!</definedName>
    <definedName name="TABD0001">#REF!</definedName>
    <definedName name="TABD01" localSheetId="7">#REF!</definedName>
    <definedName name="TABD01" localSheetId="8">#REF!</definedName>
    <definedName name="TABD01" localSheetId="9">#REF!</definedName>
    <definedName name="TABD01" localSheetId="10">#REF!</definedName>
    <definedName name="TABD01" localSheetId="36">#REF!</definedName>
    <definedName name="TABD01" localSheetId="4">#REF!</definedName>
    <definedName name="TABD01" localSheetId="5">#REF!</definedName>
    <definedName name="TABD01" localSheetId="6">#REF!</definedName>
    <definedName name="TABD01" localSheetId="16">#REF!</definedName>
    <definedName name="TABD01" localSheetId="15">#REF!</definedName>
    <definedName name="TABD01" localSheetId="25">#REF!</definedName>
    <definedName name="TABD01" localSheetId="13">#REF!</definedName>
    <definedName name="TABD01" localSheetId="12">#REF!</definedName>
    <definedName name="TABD01" localSheetId="11">#REF!</definedName>
    <definedName name="TABD01" localSheetId="14">#REF!</definedName>
    <definedName name="TABD01">#REF!</definedName>
    <definedName name="TABD99" localSheetId="7">#REF!</definedName>
    <definedName name="TABD99" localSheetId="8">#REF!</definedName>
    <definedName name="TABD99" localSheetId="9">#REF!</definedName>
    <definedName name="TABD99" localSheetId="10">#REF!</definedName>
    <definedName name="TABD99" localSheetId="36">#REF!</definedName>
    <definedName name="TABD99" localSheetId="4">#REF!</definedName>
    <definedName name="TABD99" localSheetId="5">#REF!</definedName>
    <definedName name="TABD99" localSheetId="6">#REF!</definedName>
    <definedName name="TABD99" localSheetId="16">#REF!</definedName>
    <definedName name="TABD99" localSheetId="15">#REF!</definedName>
    <definedName name="TABD99" localSheetId="25">#REF!</definedName>
    <definedName name="TABD99" localSheetId="13">#REF!</definedName>
    <definedName name="TABD99" localSheetId="12">#REF!</definedName>
    <definedName name="TABD99" localSheetId="11">#REF!</definedName>
    <definedName name="TABD99" localSheetId="14">#REF!</definedName>
    <definedName name="TABD99">#REF!</definedName>
    <definedName name="TABD9900" localSheetId="7">#REF!</definedName>
    <definedName name="TABD9900" localSheetId="8">#REF!</definedName>
    <definedName name="TABD9900" localSheetId="9">#REF!</definedName>
    <definedName name="TABD9900" localSheetId="10">#REF!</definedName>
    <definedName name="TABD9900" localSheetId="36">#REF!</definedName>
    <definedName name="TABD9900" localSheetId="4">#REF!</definedName>
    <definedName name="TABD9900" localSheetId="5">#REF!</definedName>
    <definedName name="TABD9900" localSheetId="6">#REF!</definedName>
    <definedName name="TABD9900" localSheetId="16">#REF!</definedName>
    <definedName name="TABD9900" localSheetId="15">#REF!</definedName>
    <definedName name="TABD9900" localSheetId="25">#REF!</definedName>
    <definedName name="TABD9900" localSheetId="13">#REF!</definedName>
    <definedName name="TABD9900" localSheetId="12">#REF!</definedName>
    <definedName name="TABD9900" localSheetId="11">#REF!</definedName>
    <definedName name="TABD9900" localSheetId="14">#REF!</definedName>
    <definedName name="TABD9900">#REF!</definedName>
    <definedName name="TABE00" localSheetId="7">#REF!</definedName>
    <definedName name="TABE00" localSheetId="8">#REF!</definedName>
    <definedName name="TABE00" localSheetId="9">#REF!</definedName>
    <definedName name="TABE00" localSheetId="10">#REF!</definedName>
    <definedName name="TABE00" localSheetId="36">#REF!</definedName>
    <definedName name="TABE00" localSheetId="4">#REF!</definedName>
    <definedName name="TABE00" localSheetId="5">#REF!</definedName>
    <definedName name="TABE00" localSheetId="6">#REF!</definedName>
    <definedName name="TABE00" localSheetId="16">#REF!</definedName>
    <definedName name="TABE00" localSheetId="15">#REF!</definedName>
    <definedName name="TABE00" localSheetId="25">#REF!</definedName>
    <definedName name="TABE00" localSheetId="13">#REF!</definedName>
    <definedName name="TABE00" localSheetId="12">#REF!</definedName>
    <definedName name="TABE00" localSheetId="11">#REF!</definedName>
    <definedName name="TABE00" localSheetId="14">#REF!</definedName>
    <definedName name="TABE00">#REF!</definedName>
    <definedName name="TABE0001" localSheetId="7">#REF!</definedName>
    <definedName name="TABE0001" localSheetId="8">#REF!</definedName>
    <definedName name="TABE0001" localSheetId="9">#REF!</definedName>
    <definedName name="TABE0001" localSheetId="10">#REF!</definedName>
    <definedName name="TABE0001" localSheetId="36">#REF!</definedName>
    <definedName name="TABE0001" localSheetId="4">#REF!</definedName>
    <definedName name="TABE0001" localSheetId="5">#REF!</definedName>
    <definedName name="TABE0001" localSheetId="6">#REF!</definedName>
    <definedName name="TABE0001" localSheetId="16">#REF!</definedName>
    <definedName name="TABE0001" localSheetId="15">#REF!</definedName>
    <definedName name="TABE0001" localSheetId="25">#REF!</definedName>
    <definedName name="TABE0001" localSheetId="13">#REF!</definedName>
    <definedName name="TABE0001" localSheetId="12">#REF!</definedName>
    <definedName name="TABE0001" localSheetId="11">#REF!</definedName>
    <definedName name="TABE0001" localSheetId="14">#REF!</definedName>
    <definedName name="TABE0001">#REF!</definedName>
    <definedName name="TABE01" localSheetId="7">#REF!</definedName>
    <definedName name="TABE01" localSheetId="8">#REF!</definedName>
    <definedName name="TABE01" localSheetId="9">#REF!</definedName>
    <definedName name="TABE01" localSheetId="10">#REF!</definedName>
    <definedName name="TABE01" localSheetId="36">#REF!</definedName>
    <definedName name="TABE01" localSheetId="4">#REF!</definedName>
    <definedName name="TABE01" localSheetId="5">#REF!</definedName>
    <definedName name="TABE01" localSheetId="6">#REF!</definedName>
    <definedName name="TABE01" localSheetId="16">#REF!</definedName>
    <definedName name="TABE01" localSheetId="15">#REF!</definedName>
    <definedName name="TABE01" localSheetId="25">#REF!</definedName>
    <definedName name="TABE01" localSheetId="13">#REF!</definedName>
    <definedName name="TABE01" localSheetId="12">#REF!</definedName>
    <definedName name="TABE01" localSheetId="11">#REF!</definedName>
    <definedName name="TABE01" localSheetId="14">#REF!</definedName>
    <definedName name="TABE01">#REF!</definedName>
    <definedName name="TABE99" localSheetId="7">#REF!</definedName>
    <definedName name="TABE99" localSheetId="8">#REF!</definedName>
    <definedName name="TABE99" localSheetId="9">#REF!</definedName>
    <definedName name="TABE99" localSheetId="10">#REF!</definedName>
    <definedName name="TABE99" localSheetId="36">#REF!</definedName>
    <definedName name="TABE99" localSheetId="4">#REF!</definedName>
    <definedName name="TABE99" localSheetId="5">#REF!</definedName>
    <definedName name="TABE99" localSheetId="6">#REF!</definedName>
    <definedName name="TABE99" localSheetId="16">#REF!</definedName>
    <definedName name="TABE99" localSheetId="15">#REF!</definedName>
    <definedName name="TABE99" localSheetId="25">#REF!</definedName>
    <definedName name="TABE99" localSheetId="13">#REF!</definedName>
    <definedName name="TABE99" localSheetId="12">#REF!</definedName>
    <definedName name="TABE99" localSheetId="11">#REF!</definedName>
    <definedName name="TABE99" localSheetId="14">#REF!</definedName>
    <definedName name="TABE99">#REF!</definedName>
    <definedName name="TABE9900" localSheetId="7">#REF!</definedName>
    <definedName name="TABE9900" localSheetId="8">#REF!</definedName>
    <definedName name="TABE9900" localSheetId="9">#REF!</definedName>
    <definedName name="TABE9900" localSheetId="10">#REF!</definedName>
    <definedName name="TABE9900" localSheetId="36">#REF!</definedName>
    <definedName name="TABE9900" localSheetId="4">#REF!</definedName>
    <definedName name="TABE9900" localSheetId="5">#REF!</definedName>
    <definedName name="TABE9900" localSheetId="6">#REF!</definedName>
    <definedName name="TABE9900" localSheetId="16">#REF!</definedName>
    <definedName name="TABE9900" localSheetId="15">#REF!</definedName>
    <definedName name="TABE9900" localSheetId="25">#REF!</definedName>
    <definedName name="TABE9900" localSheetId="13">#REF!</definedName>
    <definedName name="TABE9900" localSheetId="12">#REF!</definedName>
    <definedName name="TABE9900" localSheetId="11">#REF!</definedName>
    <definedName name="TABE9900" localSheetId="14">#REF!</definedName>
    <definedName name="TABE9900">#REF!</definedName>
    <definedName name="TABELLA">'[31]Vers_TOP(16)'!$A$1:$R$139</definedName>
    <definedName name="TEMPRA" localSheetId="7">#REF!</definedName>
    <definedName name="TEMPRA" localSheetId="8">#REF!</definedName>
    <definedName name="TEMPRA" localSheetId="9">#REF!</definedName>
    <definedName name="TEMPRA" localSheetId="10">#REF!</definedName>
    <definedName name="TEMPRA" localSheetId="36">#REF!</definedName>
    <definedName name="TEMPRA" localSheetId="4">#REF!</definedName>
    <definedName name="TEMPRA" localSheetId="5">#REF!</definedName>
    <definedName name="TEMPRA" localSheetId="6">#REF!</definedName>
    <definedName name="TEMPRA" localSheetId="16">#REF!</definedName>
    <definedName name="TEMPRA" localSheetId="15">#REF!</definedName>
    <definedName name="TEMPRA" localSheetId="25">#REF!</definedName>
    <definedName name="TEMPRA" localSheetId="13">#REF!</definedName>
    <definedName name="TEMPRA" localSheetId="12">#REF!</definedName>
    <definedName name="TEMPRA" localSheetId="11">#REF!</definedName>
    <definedName name="TEMPRA" localSheetId="14">#REF!</definedName>
    <definedName name="TEMPRA">#REF!</definedName>
    <definedName name="TEMPRA__SW" localSheetId="7">#REF!</definedName>
    <definedName name="TEMPRA__SW" localSheetId="8">#REF!</definedName>
    <definedName name="TEMPRA__SW" localSheetId="9">#REF!</definedName>
    <definedName name="TEMPRA__SW" localSheetId="10">#REF!</definedName>
    <definedName name="TEMPRA__SW" localSheetId="36">#REF!</definedName>
    <definedName name="TEMPRA__SW" localSheetId="4">#REF!</definedName>
    <definedName name="TEMPRA__SW" localSheetId="5">#REF!</definedName>
    <definedName name="TEMPRA__SW" localSheetId="6">#REF!</definedName>
    <definedName name="TEMPRA__SW" localSheetId="16">#REF!</definedName>
    <definedName name="TEMPRA__SW" localSheetId="15">#REF!</definedName>
    <definedName name="TEMPRA__SW" localSheetId="25">#REF!</definedName>
    <definedName name="TEMPRA__SW" localSheetId="13">#REF!</definedName>
    <definedName name="TEMPRA__SW" localSheetId="12">#REF!</definedName>
    <definedName name="TEMPRA__SW" localSheetId="11">#REF!</definedName>
    <definedName name="TEMPRA__SW" localSheetId="14">#REF!</definedName>
    <definedName name="TEMPRA__SW">#REF!</definedName>
    <definedName name="TEMPRA1" localSheetId="7">#REF!</definedName>
    <definedName name="TEMPRA1" localSheetId="8">#REF!</definedName>
    <definedName name="TEMPRA1" localSheetId="9">#REF!</definedName>
    <definedName name="TEMPRA1" localSheetId="10">#REF!</definedName>
    <definedName name="TEMPRA1" localSheetId="36">#REF!</definedName>
    <definedName name="TEMPRA1" localSheetId="4">#REF!</definedName>
    <definedName name="TEMPRA1" localSheetId="5">#REF!</definedName>
    <definedName name="TEMPRA1" localSheetId="6">#REF!</definedName>
    <definedName name="TEMPRA1" localSheetId="16">#REF!</definedName>
    <definedName name="TEMPRA1" localSheetId="15">#REF!</definedName>
    <definedName name="TEMPRA1" localSheetId="25">#REF!</definedName>
    <definedName name="TEMPRA1" localSheetId="13">#REF!</definedName>
    <definedName name="TEMPRA1" localSheetId="12">#REF!</definedName>
    <definedName name="TEMPRA1" localSheetId="11">#REF!</definedName>
    <definedName name="TEMPRA1" localSheetId="14">#REF!</definedName>
    <definedName name="TEMPRA1">#REF!</definedName>
    <definedName name="TEMPRA2" localSheetId="7">#REF!</definedName>
    <definedName name="TEMPRA2" localSheetId="8">#REF!</definedName>
    <definedName name="TEMPRA2" localSheetId="9">#REF!</definedName>
    <definedName name="TEMPRA2" localSheetId="10">#REF!</definedName>
    <definedName name="TEMPRA2" localSheetId="36">#REF!</definedName>
    <definedName name="TEMPRA2" localSheetId="4">#REF!</definedName>
    <definedName name="TEMPRA2" localSheetId="5">#REF!</definedName>
    <definedName name="TEMPRA2" localSheetId="6">#REF!</definedName>
    <definedName name="TEMPRA2" localSheetId="16">#REF!</definedName>
    <definedName name="TEMPRA2" localSheetId="15">#REF!</definedName>
    <definedName name="TEMPRA2" localSheetId="25">#REF!</definedName>
    <definedName name="TEMPRA2" localSheetId="13">#REF!</definedName>
    <definedName name="TEMPRA2" localSheetId="12">#REF!</definedName>
    <definedName name="TEMPRA2" localSheetId="11">#REF!</definedName>
    <definedName name="TEMPRA2" localSheetId="14">#REF!</definedName>
    <definedName name="TEMPRA2">#REF!</definedName>
    <definedName name="teste">"Anno  "&amp;[54]!Anno-1</definedName>
    <definedName name="teste2" localSheetId="7">[54]Ref!Mese&amp;" "&amp;[54]!Anno</definedName>
    <definedName name="teste2" localSheetId="8">[54]Ref!Mese&amp;" "&amp;[54]!Anno</definedName>
    <definedName name="teste2" localSheetId="9">[54]Ref!Mese&amp;" "&amp;[54]!Anno</definedName>
    <definedName name="teste2" localSheetId="10">[54]Ref!Mese&amp;" "&amp;[54]!Anno</definedName>
    <definedName name="teste2" localSheetId="36">[54]Ref!Mese&amp;" "&amp;[54]!Anno</definedName>
    <definedName name="teste2" localSheetId="4">[54]Ref!Mese&amp;" "&amp;[54]!Anno</definedName>
    <definedName name="teste2" localSheetId="5">[54]Ref!Mese&amp;" "&amp;[54]!Anno</definedName>
    <definedName name="teste2" localSheetId="6">[54]Ref!Mese&amp;" "&amp;[54]!Anno</definedName>
    <definedName name="teste2" localSheetId="16">[54]Ref!Mese&amp;" "&amp;[54]!Anno</definedName>
    <definedName name="teste2" localSheetId="15">[54]Ref!Mese&amp;" "&amp;[54]!Anno</definedName>
    <definedName name="teste2" localSheetId="25">[54]Ref!Mese&amp;" "&amp;[54]!Anno</definedName>
    <definedName name="teste2" localSheetId="13">[54]Ref!Mese&amp;" "&amp;[54]!Anno</definedName>
    <definedName name="teste2" localSheetId="12">[54]Ref!Mese&amp;" "&amp;[54]!Anno</definedName>
    <definedName name="teste2" localSheetId="11">[54]Ref!Mese&amp;" "&amp;[54]!Anno</definedName>
    <definedName name="teste2" localSheetId="14">[54]Ref!Mese&amp;" "&amp;[54]!Anno</definedName>
    <definedName name="teste2">[54]Ref!Mese&amp;" "&amp;[54]!Anno</definedName>
    <definedName name="thesis" localSheetId="7">[0]!SpreadCode.Button2_Click</definedName>
    <definedName name="thesis" localSheetId="8">[0]!SpreadCode.Button2_Click</definedName>
    <definedName name="thesis" localSheetId="9">[0]!SpreadCode.Button2_Click</definedName>
    <definedName name="thesis" localSheetId="10">[0]!SpreadCode.Button2_Click</definedName>
    <definedName name="thesis" localSheetId="36">[0]!SpreadCode.Button2_Click</definedName>
    <definedName name="thesis" localSheetId="4">[0]!SpreadCode.Button2_Click</definedName>
    <definedName name="thesis" localSheetId="5">[0]!SpreadCode.Button2_Click</definedName>
    <definedName name="thesis" localSheetId="6">[0]!SpreadCode.Button2_Click</definedName>
    <definedName name="thesis" localSheetId="16">[0]!SpreadCode.Button2_Click</definedName>
    <definedName name="thesis" localSheetId="15">[0]!SpreadCode.Button2_Click</definedName>
    <definedName name="thesis" localSheetId="25">[0]!SpreadCode.Button2_Click</definedName>
    <definedName name="thesis" localSheetId="13">[0]!SpreadCode.Button2_Click</definedName>
    <definedName name="thesis" localSheetId="12">[0]!SpreadCode.Button2_Click</definedName>
    <definedName name="thesis" localSheetId="11">[0]!SpreadCode.Button2_Click</definedName>
    <definedName name="thesis" localSheetId="14">[0]!SpreadCode.Button2_Click</definedName>
    <definedName name="thesis">[0]!SpreadCode.Button2_Click</definedName>
    <definedName name="TI" localSheetId="7">#REF!</definedName>
    <definedName name="TI" localSheetId="8">#REF!</definedName>
    <definedName name="TI" localSheetId="9">#REF!</definedName>
    <definedName name="TI" localSheetId="10">#REF!</definedName>
    <definedName name="TI" localSheetId="36">#REF!</definedName>
    <definedName name="TI" localSheetId="4">#REF!</definedName>
    <definedName name="TI" localSheetId="5">#REF!</definedName>
    <definedName name="TI" localSheetId="6">#REF!</definedName>
    <definedName name="TI" localSheetId="16">#REF!</definedName>
    <definedName name="TI" localSheetId="15">#REF!</definedName>
    <definedName name="TI" localSheetId="25">#REF!</definedName>
    <definedName name="TI" localSheetId="13">#REF!</definedName>
    <definedName name="TI" localSheetId="12">#REF!</definedName>
    <definedName name="TI" localSheetId="11">#REF!</definedName>
    <definedName name="TI" localSheetId="14">#REF!</definedName>
    <definedName name="TI">#REF!</definedName>
    <definedName name="TIPO" localSheetId="7">#REF!</definedName>
    <definedName name="TIPO" localSheetId="8">#REF!</definedName>
    <definedName name="TIPO" localSheetId="9">#REF!</definedName>
    <definedName name="TIPO" localSheetId="10">#REF!</definedName>
    <definedName name="TIPO" localSheetId="36">#REF!</definedName>
    <definedName name="TIPO" localSheetId="4">#REF!</definedName>
    <definedName name="TIPO" localSheetId="5">#REF!</definedName>
    <definedName name="TIPO" localSheetId="6">#REF!</definedName>
    <definedName name="TIPO" localSheetId="16">#REF!</definedName>
    <definedName name="TIPO" localSheetId="15">#REF!</definedName>
    <definedName name="TIPO" localSheetId="25">#REF!</definedName>
    <definedName name="TIPO" localSheetId="13">#REF!</definedName>
    <definedName name="TIPO" localSheetId="12">#REF!</definedName>
    <definedName name="TIPO" localSheetId="11">#REF!</definedName>
    <definedName name="TIPO" localSheetId="14">#REF!</definedName>
    <definedName name="TIPO">#REF!</definedName>
    <definedName name="tit" localSheetId="7">#REF!</definedName>
    <definedName name="tit" localSheetId="8">#REF!</definedName>
    <definedName name="tit" localSheetId="9">#REF!</definedName>
    <definedName name="tit" localSheetId="10">#REF!</definedName>
    <definedName name="tit" localSheetId="36">#REF!</definedName>
    <definedName name="tit" localSheetId="4">#REF!</definedName>
    <definedName name="tit" localSheetId="5">#REF!</definedName>
    <definedName name="tit" localSheetId="6">#REF!</definedName>
    <definedName name="tit" localSheetId="16">#REF!</definedName>
    <definedName name="tit" localSheetId="15">#REF!</definedName>
    <definedName name="tit" localSheetId="25">#REF!</definedName>
    <definedName name="tit" localSheetId="13">#REF!</definedName>
    <definedName name="tit" localSheetId="12">#REF!</definedName>
    <definedName name="tit" localSheetId="11">#REF!</definedName>
    <definedName name="tit" localSheetId="14">#REF!</definedName>
    <definedName name="tit">#REF!</definedName>
    <definedName name="titoli" localSheetId="7">#REF!</definedName>
    <definedName name="titoli" localSheetId="8">#REF!</definedName>
    <definedName name="titoli" localSheetId="9">#REF!</definedName>
    <definedName name="titoli" localSheetId="10">#REF!</definedName>
    <definedName name="titoli" localSheetId="36">#REF!</definedName>
    <definedName name="titoli" localSheetId="4">#REF!</definedName>
    <definedName name="titoli" localSheetId="5">#REF!</definedName>
    <definedName name="titoli" localSheetId="6">#REF!</definedName>
    <definedName name="titoli" localSheetId="16">#REF!</definedName>
    <definedName name="titoli" localSheetId="15">#REF!</definedName>
    <definedName name="titoli" localSheetId="25">#REF!</definedName>
    <definedName name="titoli" localSheetId="13">#REF!</definedName>
    <definedName name="titoli" localSheetId="12">#REF!</definedName>
    <definedName name="titoli" localSheetId="11">#REF!</definedName>
    <definedName name="titoli" localSheetId="14">#REF!</definedName>
    <definedName name="titoli">#REF!</definedName>
    <definedName name="TITOLO" localSheetId="7">#REF!</definedName>
    <definedName name="TITOLO" localSheetId="8">#REF!</definedName>
    <definedName name="TITOLO" localSheetId="9">#REF!</definedName>
    <definedName name="TITOLO" localSheetId="10">#REF!</definedName>
    <definedName name="TITOLO" localSheetId="36">#REF!</definedName>
    <definedName name="TITOLO" localSheetId="4">#REF!</definedName>
    <definedName name="TITOLO" localSheetId="5">#REF!</definedName>
    <definedName name="TITOLO" localSheetId="6">#REF!</definedName>
    <definedName name="TITOLO" localSheetId="16">#REF!</definedName>
    <definedName name="TITOLO" localSheetId="15">#REF!</definedName>
    <definedName name="TITOLO" localSheetId="25">#REF!</definedName>
    <definedName name="TITOLO" localSheetId="13">#REF!</definedName>
    <definedName name="TITOLO" localSheetId="12">#REF!</definedName>
    <definedName name="TITOLO" localSheetId="11">#REF!</definedName>
    <definedName name="TITOLO" localSheetId="14">#REF!</definedName>
    <definedName name="TITOLO">#REF!</definedName>
    <definedName name="topo" localSheetId="7">#REF!</definedName>
    <definedName name="topo" localSheetId="8">#REF!</definedName>
    <definedName name="topo" localSheetId="9">#REF!</definedName>
    <definedName name="topo" localSheetId="10">#REF!</definedName>
    <definedName name="topo" localSheetId="36">#REF!</definedName>
    <definedName name="topo" localSheetId="4">#REF!</definedName>
    <definedName name="topo" localSheetId="5">#REF!</definedName>
    <definedName name="topo" localSheetId="6">#REF!</definedName>
    <definedName name="topo" localSheetId="16">#REF!</definedName>
    <definedName name="topo" localSheetId="15">#REF!</definedName>
    <definedName name="topo" localSheetId="25">#REF!</definedName>
    <definedName name="topo" localSheetId="13">#REF!</definedName>
    <definedName name="topo" localSheetId="12">#REF!</definedName>
    <definedName name="topo" localSheetId="11">#REF!</definedName>
    <definedName name="topo" localSheetId="14">#REF!</definedName>
    <definedName name="topo">#REF!</definedName>
    <definedName name="TOTAL" localSheetId="7">#REF!</definedName>
    <definedName name="TOTAL" localSheetId="8">#REF!</definedName>
    <definedName name="TOTAL" localSheetId="9">#REF!</definedName>
    <definedName name="TOTAL" localSheetId="10">#REF!</definedName>
    <definedName name="TOTAL" localSheetId="36">#REF!</definedName>
    <definedName name="TOTAL" localSheetId="4">#REF!</definedName>
    <definedName name="TOTAL" localSheetId="5">#REF!</definedName>
    <definedName name="TOTAL" localSheetId="6">#REF!</definedName>
    <definedName name="TOTAL" localSheetId="16">#REF!</definedName>
    <definedName name="TOTAL" localSheetId="15">#REF!</definedName>
    <definedName name="TOTAL" localSheetId="25">#REF!</definedName>
    <definedName name="TOTAL" localSheetId="13">#REF!</definedName>
    <definedName name="TOTAL" localSheetId="12">#REF!</definedName>
    <definedName name="TOTAL" localSheetId="11">#REF!</definedName>
    <definedName name="TOTAL" localSheetId="14">#REF!</definedName>
    <definedName name="TOTAL">#REF!</definedName>
    <definedName name="totalarea">[55]Uno1242!$A1048575:$I498</definedName>
    <definedName name="totale_Brava___Bravo" localSheetId="7">#REF!</definedName>
    <definedName name="totale_Brava___Bravo" localSheetId="8">#REF!</definedName>
    <definedName name="totale_Brava___Bravo" localSheetId="9">#REF!</definedName>
    <definedName name="totale_Brava___Bravo" localSheetId="10">#REF!</definedName>
    <definedName name="totale_Brava___Bravo" localSheetId="36">#REF!</definedName>
    <definedName name="totale_Brava___Bravo" localSheetId="4">#REF!</definedName>
    <definedName name="totale_Brava___Bravo" localSheetId="5">#REF!</definedName>
    <definedName name="totale_Brava___Bravo" localSheetId="6">#REF!</definedName>
    <definedName name="totale_Brava___Bravo" localSheetId="16">#REF!</definedName>
    <definedName name="totale_Brava___Bravo" localSheetId="15">#REF!</definedName>
    <definedName name="totale_Brava___Bravo" localSheetId="25">#REF!</definedName>
    <definedName name="totale_Brava___Bravo" localSheetId="13">#REF!</definedName>
    <definedName name="totale_Brava___Bravo" localSheetId="12">#REF!</definedName>
    <definedName name="totale_Brava___Bravo" localSheetId="11">#REF!</definedName>
    <definedName name="totale_Brava___Bravo" localSheetId="14">#REF!</definedName>
    <definedName name="totale_Brava___Bravo">#REF!</definedName>
    <definedName name="totale_Marea" localSheetId="7">[42]MAREA!#REF!</definedName>
    <definedName name="totale_Marea" localSheetId="8">[42]MAREA!#REF!</definedName>
    <definedName name="totale_Marea" localSheetId="9">[42]MAREA!#REF!</definedName>
    <definedName name="totale_Marea" localSheetId="10">[42]MAREA!#REF!</definedName>
    <definedName name="totale_Marea" localSheetId="36">[42]MAREA!#REF!</definedName>
    <definedName name="totale_Marea" localSheetId="4">[42]MAREA!#REF!</definedName>
    <definedName name="totale_Marea" localSheetId="5">[42]MAREA!#REF!</definedName>
    <definedName name="totale_Marea" localSheetId="6">[42]MAREA!#REF!</definedName>
    <definedName name="totale_Marea" localSheetId="16">[42]MAREA!#REF!</definedName>
    <definedName name="totale_Marea" localSheetId="15">[42]MAREA!#REF!</definedName>
    <definedName name="totale_Marea" localSheetId="25">[42]MAREA!#REF!</definedName>
    <definedName name="totale_Marea" localSheetId="13">[42]MAREA!#REF!</definedName>
    <definedName name="totale_Marea" localSheetId="12">[42]MAREA!#REF!</definedName>
    <definedName name="totale_Marea" localSheetId="11">[42]MAREA!#REF!</definedName>
    <definedName name="totale_Marea" localSheetId="14">[42]MAREA!#REF!</definedName>
    <definedName name="totale_Marea">[42]MAREA!#REF!</definedName>
    <definedName name="totale_Marea_MY98" localSheetId="7">'[42]Marea MY'!#REF!</definedName>
    <definedName name="totale_Marea_MY98" localSheetId="8">'[42]Marea MY'!#REF!</definedName>
    <definedName name="totale_Marea_MY98" localSheetId="9">'[42]Marea MY'!#REF!</definedName>
    <definedName name="totale_Marea_MY98" localSheetId="10">'[42]Marea MY'!#REF!</definedName>
    <definedName name="totale_Marea_MY98" localSheetId="36">'[42]Marea MY'!#REF!</definedName>
    <definedName name="totale_Marea_MY98" localSheetId="4">'[42]Marea MY'!#REF!</definedName>
    <definedName name="totale_Marea_MY98" localSheetId="5">'[42]Marea MY'!#REF!</definedName>
    <definedName name="totale_Marea_MY98" localSheetId="6">'[42]Marea MY'!#REF!</definedName>
    <definedName name="totale_Marea_MY98" localSheetId="16">'[42]Marea MY'!#REF!</definedName>
    <definedName name="totale_Marea_MY98" localSheetId="15">'[42]Marea MY'!#REF!</definedName>
    <definedName name="totale_Marea_MY98" localSheetId="25">'[42]Marea MY'!#REF!</definedName>
    <definedName name="totale_Marea_MY98" localSheetId="13">'[42]Marea MY'!#REF!</definedName>
    <definedName name="totale_Marea_MY98" localSheetId="12">'[42]Marea MY'!#REF!</definedName>
    <definedName name="totale_Marea_MY98" localSheetId="11">'[42]Marea MY'!#REF!</definedName>
    <definedName name="totale_Marea_MY98" localSheetId="14">'[42]Marea MY'!#REF!</definedName>
    <definedName name="totale_Marea_MY98">'[42]Marea MY'!#REF!</definedName>
    <definedName name="Totale_Mercati">'[12]TOTALE MERCATI'!$A$1:$L$46</definedName>
    <definedName name="TOTALE1" localSheetId="7">#REF!</definedName>
    <definedName name="TOTALE1" localSheetId="8">#REF!</definedName>
    <definedName name="TOTALE1" localSheetId="9">#REF!</definedName>
    <definedName name="TOTALE1" localSheetId="10">#REF!</definedName>
    <definedName name="TOTALE1" localSheetId="36">#REF!</definedName>
    <definedName name="TOTALE1" localSheetId="4">#REF!</definedName>
    <definedName name="TOTALE1" localSheetId="5">#REF!</definedName>
    <definedName name="TOTALE1" localSheetId="6">#REF!</definedName>
    <definedName name="TOTALE1" localSheetId="16">#REF!</definedName>
    <definedName name="TOTALE1" localSheetId="15">#REF!</definedName>
    <definedName name="TOTALE1" localSheetId="25">#REF!</definedName>
    <definedName name="TOTALE1" localSheetId="13">#REF!</definedName>
    <definedName name="TOTALE1" localSheetId="12">#REF!</definedName>
    <definedName name="TOTALE1" localSheetId="11">#REF!</definedName>
    <definedName name="TOTALE1" localSheetId="14">#REF!</definedName>
    <definedName name="TOTALE1">#REF!</definedName>
    <definedName name="TOTALE2" localSheetId="7">#REF!</definedName>
    <definedName name="TOTALE2" localSheetId="8">#REF!</definedName>
    <definedName name="TOTALE2" localSheetId="9">#REF!</definedName>
    <definedName name="TOTALE2" localSheetId="10">#REF!</definedName>
    <definedName name="TOTALE2" localSheetId="36">#REF!</definedName>
    <definedName name="TOTALE2" localSheetId="4">#REF!</definedName>
    <definedName name="TOTALE2" localSheetId="5">#REF!</definedName>
    <definedName name="TOTALE2" localSheetId="6">#REF!</definedName>
    <definedName name="TOTALE2" localSheetId="16">#REF!</definedName>
    <definedName name="TOTALE2" localSheetId="15">#REF!</definedName>
    <definedName name="TOTALE2" localSheetId="25">#REF!</definedName>
    <definedName name="TOTALE2" localSheetId="13">#REF!</definedName>
    <definedName name="TOTALE2" localSheetId="12">#REF!</definedName>
    <definedName name="TOTALE2" localSheetId="11">#REF!</definedName>
    <definedName name="TOTALE2" localSheetId="14">#REF!</definedName>
    <definedName name="TOTALE2">#REF!</definedName>
    <definedName name="totale3" localSheetId="7">'[56]9124'!#REF!</definedName>
    <definedName name="totale3" localSheetId="8">'[56]9124'!#REF!</definedName>
    <definedName name="totale3" localSheetId="9">'[56]9124'!#REF!</definedName>
    <definedName name="totale3" localSheetId="10">'[56]9124'!#REF!</definedName>
    <definedName name="totale3" localSheetId="36">'[56]9124'!#REF!</definedName>
    <definedName name="totale3" localSheetId="4">'[56]9124'!#REF!</definedName>
    <definedName name="totale3" localSheetId="5">'[56]9124'!#REF!</definedName>
    <definedName name="totale3" localSheetId="6">'[56]9124'!#REF!</definedName>
    <definedName name="totale3" localSheetId="16">'[56]9124'!#REF!</definedName>
    <definedName name="totale3" localSheetId="15">'[56]9124'!#REF!</definedName>
    <definedName name="totale3" localSheetId="25">'[56]9124'!#REF!</definedName>
    <definedName name="totale3" localSheetId="13">'[56]9124'!#REF!</definedName>
    <definedName name="totale3" localSheetId="12">'[56]9124'!#REF!</definedName>
    <definedName name="totale3" localSheetId="11">'[56]9124'!#REF!</definedName>
    <definedName name="totale3" localSheetId="14">'[56]9124'!#REF!</definedName>
    <definedName name="totale3">'[56]9124'!#REF!</definedName>
    <definedName name="TR" localSheetId="7">#REF!</definedName>
    <definedName name="TR" localSheetId="8">#REF!</definedName>
    <definedName name="TR" localSheetId="9">#REF!</definedName>
    <definedName name="TR" localSheetId="10">#REF!</definedName>
    <definedName name="TR" localSheetId="36">#REF!</definedName>
    <definedName name="TR" localSheetId="4">#REF!</definedName>
    <definedName name="TR" localSheetId="5">#REF!</definedName>
    <definedName name="TR" localSheetId="6">#REF!</definedName>
    <definedName name="TR" localSheetId="16">#REF!</definedName>
    <definedName name="TR" localSheetId="15">#REF!</definedName>
    <definedName name="TR" localSheetId="25">#REF!</definedName>
    <definedName name="TR" localSheetId="13">#REF!</definedName>
    <definedName name="TR" localSheetId="12">#REF!</definedName>
    <definedName name="TR" localSheetId="11">#REF!</definedName>
    <definedName name="TR" localSheetId="14">#REF!</definedName>
    <definedName name="TR">#REF!</definedName>
    <definedName name="TRA" localSheetId="7">#REF!</definedName>
    <definedName name="TRA" localSheetId="8">#REF!</definedName>
    <definedName name="TRA" localSheetId="9">#REF!</definedName>
    <definedName name="TRA" localSheetId="10">#REF!</definedName>
    <definedName name="TRA" localSheetId="36">#REF!</definedName>
    <definedName name="TRA" localSheetId="4">#REF!</definedName>
    <definedName name="TRA" localSheetId="5">#REF!</definedName>
    <definedName name="TRA" localSheetId="6">#REF!</definedName>
    <definedName name="TRA" localSheetId="16">#REF!</definedName>
    <definedName name="TRA" localSheetId="15">#REF!</definedName>
    <definedName name="TRA" localSheetId="25">#REF!</definedName>
    <definedName name="TRA" localSheetId="13">#REF!</definedName>
    <definedName name="TRA" localSheetId="12">#REF!</definedName>
    <definedName name="TRA" localSheetId="11">#REF!</definedName>
    <definedName name="TRA" localSheetId="14">#REF!</definedName>
    <definedName name="TRA">#REF!</definedName>
    <definedName name="Trans_CKDCost" localSheetId="7">#REF!</definedName>
    <definedName name="Trans_CKDCost" localSheetId="8">#REF!</definedName>
    <definedName name="Trans_CKDCost" localSheetId="9">#REF!</definedName>
    <definedName name="Trans_CKDCost" localSheetId="10">#REF!</definedName>
    <definedName name="Trans_CKDCost" localSheetId="36">#REF!</definedName>
    <definedName name="Trans_CKDCost" localSheetId="4">#REF!</definedName>
    <definedName name="Trans_CKDCost" localSheetId="5">#REF!</definedName>
    <definedName name="Trans_CKDCost" localSheetId="6">#REF!</definedName>
    <definedName name="Trans_CKDCost" localSheetId="16">#REF!</definedName>
    <definedName name="Trans_CKDCost" localSheetId="15">#REF!</definedName>
    <definedName name="Trans_CKDCost" localSheetId="25">#REF!</definedName>
    <definedName name="Trans_CKDCost" localSheetId="13">#REF!</definedName>
    <definedName name="Trans_CKDCost" localSheetId="12">#REF!</definedName>
    <definedName name="Trans_CKDCost" localSheetId="11">#REF!</definedName>
    <definedName name="Trans_CKDCost" localSheetId="14">#REF!</definedName>
    <definedName name="Trans_CKDCost">#REF!</definedName>
    <definedName name="Trans_CKDCost_BigFourAvg" localSheetId="7">'[14]Allied Profits'!#REF!</definedName>
    <definedName name="Trans_CKDCost_BigFourAvg" localSheetId="8">'[14]Allied Profits'!#REF!</definedName>
    <definedName name="Trans_CKDCost_BigFourAvg" localSheetId="9">'[14]Allied Profits'!#REF!</definedName>
    <definedName name="Trans_CKDCost_BigFourAvg" localSheetId="10">'[14]Allied Profits'!#REF!</definedName>
    <definedName name="Trans_CKDCost_BigFourAvg" localSheetId="36">'[14]Allied Profits'!#REF!</definedName>
    <definedName name="Trans_CKDCost_BigFourAvg" localSheetId="4">'[14]Allied Profits'!#REF!</definedName>
    <definedName name="Trans_CKDCost_BigFourAvg" localSheetId="5">'[14]Allied Profits'!#REF!</definedName>
    <definedName name="Trans_CKDCost_BigFourAvg" localSheetId="6">'[14]Allied Profits'!#REF!</definedName>
    <definedName name="Trans_CKDCost_BigFourAvg" localSheetId="16">'[14]Allied Profits'!#REF!</definedName>
    <definedName name="Trans_CKDCost_BigFourAvg" localSheetId="15">'[14]Allied Profits'!#REF!</definedName>
    <definedName name="Trans_CKDCost_BigFourAvg" localSheetId="25">'[14]Allied Profits'!#REF!</definedName>
    <definedName name="Trans_CKDCost_BigFourAvg" localSheetId="13">'[14]Allied Profits'!#REF!</definedName>
    <definedName name="Trans_CKDCost_BigFourAvg" localSheetId="12">'[14]Allied Profits'!#REF!</definedName>
    <definedName name="Trans_CKDCost_BigFourAvg" localSheetId="11">'[14]Allied Profits'!#REF!</definedName>
    <definedName name="Trans_CKDCost_BigFourAvg" localSheetId="14">'[14]Allied Profits'!#REF!</definedName>
    <definedName name="Trans_CKDCost_BigFourAvg">'[14]Allied Profits'!#REF!</definedName>
    <definedName name="Trans_Man_Cost_BigFiveAvg" localSheetId="7">'[14]Allied Profits'!#REF!</definedName>
    <definedName name="Trans_Man_Cost_BigFiveAvg" localSheetId="8">'[14]Allied Profits'!#REF!</definedName>
    <definedName name="Trans_Man_Cost_BigFiveAvg" localSheetId="9">'[14]Allied Profits'!#REF!</definedName>
    <definedName name="Trans_Man_Cost_BigFiveAvg" localSheetId="10">'[14]Allied Profits'!#REF!</definedName>
    <definedName name="Trans_Man_Cost_BigFiveAvg" localSheetId="36">'[14]Allied Profits'!#REF!</definedName>
    <definedName name="Trans_Man_Cost_BigFiveAvg" localSheetId="4">'[14]Allied Profits'!#REF!</definedName>
    <definedName name="Trans_Man_Cost_BigFiveAvg" localSheetId="5">'[14]Allied Profits'!#REF!</definedName>
    <definedName name="Trans_Man_Cost_BigFiveAvg" localSheetId="6">'[14]Allied Profits'!#REF!</definedName>
    <definedName name="Trans_Man_Cost_BigFiveAvg" localSheetId="16">'[14]Allied Profits'!#REF!</definedName>
    <definedName name="Trans_Man_Cost_BigFiveAvg" localSheetId="15">'[14]Allied Profits'!#REF!</definedName>
    <definedName name="Trans_Man_Cost_BigFiveAvg" localSheetId="25">'[14]Allied Profits'!#REF!</definedName>
    <definedName name="Trans_Man_Cost_BigFiveAvg" localSheetId="13">'[14]Allied Profits'!#REF!</definedName>
    <definedName name="Trans_Man_Cost_BigFiveAvg" localSheetId="12">'[14]Allied Profits'!#REF!</definedName>
    <definedName name="Trans_Man_Cost_BigFiveAvg" localSheetId="11">'[14]Allied Profits'!#REF!</definedName>
    <definedName name="Trans_Man_Cost_BigFiveAvg" localSheetId="14">'[14]Allied Profits'!#REF!</definedName>
    <definedName name="Trans_Man_Cost_BigFiveAvg">'[14]Allied Profits'!#REF!</definedName>
    <definedName name="Trans_Man_Cost_BigFourAvg" localSheetId="7">'[14]Allied Profits'!#REF!</definedName>
    <definedName name="Trans_Man_Cost_BigFourAvg" localSheetId="8">'[14]Allied Profits'!#REF!</definedName>
    <definedName name="Trans_Man_Cost_BigFourAvg" localSheetId="9">'[14]Allied Profits'!#REF!</definedName>
    <definedName name="Trans_Man_Cost_BigFourAvg" localSheetId="10">'[14]Allied Profits'!#REF!</definedName>
    <definedName name="Trans_Man_Cost_BigFourAvg" localSheetId="36">'[14]Allied Profits'!#REF!</definedName>
    <definedName name="Trans_Man_Cost_BigFourAvg" localSheetId="4">'[14]Allied Profits'!#REF!</definedName>
    <definedName name="Trans_Man_Cost_BigFourAvg" localSheetId="5">'[14]Allied Profits'!#REF!</definedName>
    <definedName name="Trans_Man_Cost_BigFourAvg" localSheetId="6">'[14]Allied Profits'!#REF!</definedName>
    <definedName name="Trans_Man_Cost_BigFourAvg" localSheetId="16">'[14]Allied Profits'!#REF!</definedName>
    <definedName name="Trans_Man_Cost_BigFourAvg" localSheetId="15">'[14]Allied Profits'!#REF!</definedName>
    <definedName name="Trans_Man_Cost_BigFourAvg" localSheetId="25">'[14]Allied Profits'!#REF!</definedName>
    <definedName name="Trans_Man_Cost_BigFourAvg" localSheetId="13">'[14]Allied Profits'!#REF!</definedName>
    <definedName name="Trans_Man_Cost_BigFourAvg" localSheetId="12">'[14]Allied Profits'!#REF!</definedName>
    <definedName name="Trans_Man_Cost_BigFourAvg" localSheetId="11">'[14]Allied Profits'!#REF!</definedName>
    <definedName name="Trans_Man_Cost_BigFourAvg" localSheetId="14">'[14]Allied Profits'!#REF!</definedName>
    <definedName name="Trans_Man_Cost_BigFourAvg">'[14]Allied Profits'!#REF!</definedName>
    <definedName name="TRE" localSheetId="7">#REF!</definedName>
    <definedName name="TRE" localSheetId="8">#REF!</definedName>
    <definedName name="TRE" localSheetId="9">#REF!</definedName>
    <definedName name="TRE" localSheetId="10">#REF!</definedName>
    <definedName name="TRE" localSheetId="36">#REF!</definedName>
    <definedName name="TRE" localSheetId="4">#REF!</definedName>
    <definedName name="TRE" localSheetId="5">#REF!</definedName>
    <definedName name="TRE" localSheetId="6">#REF!</definedName>
    <definedName name="TRE" localSheetId="16">#REF!</definedName>
    <definedName name="TRE" localSheetId="15">#REF!</definedName>
    <definedName name="TRE" localSheetId="25">#REF!</definedName>
    <definedName name="TRE" localSheetId="13">#REF!</definedName>
    <definedName name="TRE" localSheetId="12">#REF!</definedName>
    <definedName name="TRE" localSheetId="11">#REF!</definedName>
    <definedName name="TRE" localSheetId="14">#REF!</definedName>
    <definedName name="TRE">#REF!</definedName>
    <definedName name="Trend0" localSheetId="7">#REF!</definedName>
    <definedName name="Trend0" localSheetId="8">#REF!</definedName>
    <definedName name="Trend0" localSheetId="9">#REF!</definedName>
    <definedName name="Trend0" localSheetId="10">#REF!</definedName>
    <definedName name="Trend0" localSheetId="36">#REF!</definedName>
    <definedName name="Trend0" localSheetId="4">#REF!</definedName>
    <definedName name="Trend0" localSheetId="5">#REF!</definedName>
    <definedName name="Trend0" localSheetId="6">#REF!</definedName>
    <definedName name="Trend0" localSheetId="16">#REF!</definedName>
    <definedName name="Trend0" localSheetId="15">#REF!</definedName>
    <definedName name="Trend0" localSheetId="25">#REF!</definedName>
    <definedName name="Trend0" localSheetId="13">#REF!</definedName>
    <definedName name="Trend0" localSheetId="12">#REF!</definedName>
    <definedName name="Trend0" localSheetId="11">#REF!</definedName>
    <definedName name="Trend0" localSheetId="14">#REF!</definedName>
    <definedName name="Trend0">#REF!</definedName>
    <definedName name="TRIM">[30]Copertina!$C$19:$C$22</definedName>
    <definedName name="trimestrale" localSheetId="7">#REF!</definedName>
    <definedName name="trimestrale" localSheetId="8">#REF!</definedName>
    <definedName name="trimestrale" localSheetId="9">#REF!</definedName>
    <definedName name="trimestrale" localSheetId="10">#REF!</definedName>
    <definedName name="trimestrale" localSheetId="36">#REF!</definedName>
    <definedName name="trimestrale" localSheetId="4">#REF!</definedName>
    <definedName name="trimestrale" localSheetId="5">#REF!</definedName>
    <definedName name="trimestrale" localSheetId="6">#REF!</definedName>
    <definedName name="trimestrale" localSheetId="16">#REF!</definedName>
    <definedName name="trimestrale" localSheetId="15">#REF!</definedName>
    <definedName name="trimestrale" localSheetId="25">#REF!</definedName>
    <definedName name="trimestrale" localSheetId="13">#REF!</definedName>
    <definedName name="trimestrale" localSheetId="12">#REF!</definedName>
    <definedName name="trimestrale" localSheetId="11">#REF!</definedName>
    <definedName name="trimestrale" localSheetId="14">#REF!</definedName>
    <definedName name="trimestrale">#REF!</definedName>
    <definedName name="TRM" localSheetId="7">#REF!</definedName>
    <definedName name="TRM" localSheetId="8">#REF!</definedName>
    <definedName name="TRM" localSheetId="9">#REF!</definedName>
    <definedName name="TRM" localSheetId="10">#REF!</definedName>
    <definedName name="TRM" localSheetId="36">#REF!</definedName>
    <definedName name="TRM" localSheetId="4">#REF!</definedName>
    <definedName name="TRM" localSheetId="5">#REF!</definedName>
    <definedName name="TRM" localSheetId="6">#REF!</definedName>
    <definedName name="TRM" localSheetId="16">#REF!</definedName>
    <definedName name="TRM" localSheetId="15">#REF!</definedName>
    <definedName name="TRM" localSheetId="25">#REF!</definedName>
    <definedName name="TRM" localSheetId="13">#REF!</definedName>
    <definedName name="TRM" localSheetId="12">#REF!</definedName>
    <definedName name="TRM" localSheetId="11">#REF!</definedName>
    <definedName name="TRM" localSheetId="14">#REF!</definedName>
    <definedName name="TRM">#REF!</definedName>
    <definedName name="tt" localSheetId="7">#REF!</definedName>
    <definedName name="tt" localSheetId="8">#REF!</definedName>
    <definedName name="tt" localSheetId="9">#REF!</definedName>
    <definedName name="tt" localSheetId="10">#REF!</definedName>
    <definedName name="tt" localSheetId="36">#REF!</definedName>
    <definedName name="tt" localSheetId="4">#REF!</definedName>
    <definedName name="tt" localSheetId="5">#REF!</definedName>
    <definedName name="tt" localSheetId="6">#REF!</definedName>
    <definedName name="tt" localSheetId="16">#REF!</definedName>
    <definedName name="tt" localSheetId="15">#REF!</definedName>
    <definedName name="tt" localSheetId="25">#REF!</definedName>
    <definedName name="tt" localSheetId="13">#REF!</definedName>
    <definedName name="tt" localSheetId="12">#REF!</definedName>
    <definedName name="tt" localSheetId="11">#REF!</definedName>
    <definedName name="tt" localSheetId="14">#REF!</definedName>
    <definedName name="tt">#REF!</definedName>
    <definedName name="TT_ID_01">[17]Punto!$AG$356</definedName>
    <definedName name="TT_ID_02">[17]Punto!$AH$356</definedName>
    <definedName name="TT_ID_03">[17]Punto!$AI$356</definedName>
    <definedName name="TT_ID_04">[17]Punto!$AJ$356</definedName>
    <definedName name="TT_ID_05">[17]Punto!$AK$356</definedName>
    <definedName name="TT_ID_06">[17]Punto!$AL$356</definedName>
    <definedName name="TT_ID_07">[17]Punto!$AM$356</definedName>
    <definedName name="TT1600_1" localSheetId="7">#REF!</definedName>
    <definedName name="TT1600_1" localSheetId="8">#REF!</definedName>
    <definedName name="TT1600_1" localSheetId="9">#REF!</definedName>
    <definedName name="TT1600_1" localSheetId="10">#REF!</definedName>
    <definedName name="TT1600_1" localSheetId="36">#REF!</definedName>
    <definedName name="TT1600_1" localSheetId="4">#REF!</definedName>
    <definedName name="TT1600_1" localSheetId="5">#REF!</definedName>
    <definedName name="TT1600_1" localSheetId="6">#REF!</definedName>
    <definedName name="TT1600_1" localSheetId="16">#REF!</definedName>
    <definedName name="TT1600_1" localSheetId="15">#REF!</definedName>
    <definedName name="TT1600_1" localSheetId="25">#REF!</definedName>
    <definedName name="TT1600_1" localSheetId="13">#REF!</definedName>
    <definedName name="TT1600_1" localSheetId="12">#REF!</definedName>
    <definedName name="TT1600_1" localSheetId="11">#REF!</definedName>
    <definedName name="TT1600_1" localSheetId="14">#REF!</definedName>
    <definedName name="TT1600_1">#REF!</definedName>
    <definedName name="TT1600_2" localSheetId="7">#REF!</definedName>
    <definedName name="TT1600_2" localSheetId="8">#REF!</definedName>
    <definedName name="TT1600_2" localSheetId="9">#REF!</definedName>
    <definedName name="TT1600_2" localSheetId="10">#REF!</definedName>
    <definedName name="TT1600_2" localSheetId="36">#REF!</definedName>
    <definedName name="TT1600_2" localSheetId="4">#REF!</definedName>
    <definedName name="TT1600_2" localSheetId="5">#REF!</definedName>
    <definedName name="TT1600_2" localSheetId="6">#REF!</definedName>
    <definedName name="TT1600_2" localSheetId="16">#REF!</definedName>
    <definedName name="TT1600_2" localSheetId="15">#REF!</definedName>
    <definedName name="TT1600_2" localSheetId="25">#REF!</definedName>
    <definedName name="TT1600_2" localSheetId="13">#REF!</definedName>
    <definedName name="TT1600_2" localSheetId="12">#REF!</definedName>
    <definedName name="TT1600_2" localSheetId="11">#REF!</definedName>
    <definedName name="TT1600_2" localSheetId="14">#REF!</definedName>
    <definedName name="TT1600_2">#REF!</definedName>
    <definedName name="TTESCID_01">[17]Punto!$AG$360</definedName>
    <definedName name="TTESCID_02">[17]Punto!$AH$360</definedName>
    <definedName name="TTESCID_03">[17]Punto!$AI$360</definedName>
    <definedName name="TTESCID_04">[17]Punto!$AJ$360</definedName>
    <definedName name="TTESCID_05">[17]Punto!$AK$360</definedName>
    <definedName name="TTESCID_06">[17]Punto!$AL$360</definedName>
    <definedName name="TTESCID_07">[17]Punto!$AM$360</definedName>
    <definedName name="TUTTO">#N/A</definedName>
    <definedName name="TYCHY1" localSheetId="7">#REF!</definedName>
    <definedName name="TYCHY1" localSheetId="8">#REF!</definedName>
    <definedName name="TYCHY1" localSheetId="9">#REF!</definedName>
    <definedName name="TYCHY1" localSheetId="10">#REF!</definedName>
    <definedName name="TYCHY1" localSheetId="36">#REF!</definedName>
    <definedName name="TYCHY1" localSheetId="4">#REF!</definedName>
    <definedName name="TYCHY1" localSheetId="5">#REF!</definedName>
    <definedName name="TYCHY1" localSheetId="6">#REF!</definedName>
    <definedName name="TYCHY1" localSheetId="16">#REF!</definedName>
    <definedName name="TYCHY1" localSheetId="15">#REF!</definedName>
    <definedName name="TYCHY1" localSheetId="25">#REF!</definedName>
    <definedName name="TYCHY1" localSheetId="13">#REF!</definedName>
    <definedName name="TYCHY1" localSheetId="12">#REF!</definedName>
    <definedName name="TYCHY1" localSheetId="11">#REF!</definedName>
    <definedName name="TYCHY1" localSheetId="14">#REF!</definedName>
    <definedName name="TYCHY1">#REF!</definedName>
    <definedName name="TYCHY2" localSheetId="7">#REF!</definedName>
    <definedName name="TYCHY2" localSheetId="8">#REF!</definedName>
    <definedName name="TYCHY2" localSheetId="9">#REF!</definedName>
    <definedName name="TYCHY2" localSheetId="10">#REF!</definedName>
    <definedName name="TYCHY2" localSheetId="36">#REF!</definedName>
    <definedName name="TYCHY2" localSheetId="4">#REF!</definedName>
    <definedName name="TYCHY2" localSheetId="5">#REF!</definedName>
    <definedName name="TYCHY2" localSheetId="6">#REF!</definedName>
    <definedName name="TYCHY2" localSheetId="16">#REF!</definedName>
    <definedName name="TYCHY2" localSheetId="15">#REF!</definedName>
    <definedName name="TYCHY2" localSheetId="25">#REF!</definedName>
    <definedName name="TYCHY2" localSheetId="13">#REF!</definedName>
    <definedName name="TYCHY2" localSheetId="12">#REF!</definedName>
    <definedName name="TYCHY2" localSheetId="11">#REF!</definedName>
    <definedName name="TYCHY2" localSheetId="14">#REF!</definedName>
    <definedName name="TYCHY2">#REF!</definedName>
    <definedName name="u" localSheetId="7">#REF!</definedName>
    <definedName name="u" localSheetId="8">#REF!</definedName>
    <definedName name="u" localSheetId="9">#REF!</definedName>
    <definedName name="u" localSheetId="10">#REF!</definedName>
    <definedName name="u" localSheetId="36">#REF!</definedName>
    <definedName name="u" localSheetId="4">#REF!</definedName>
    <definedName name="u" localSheetId="5">#REF!</definedName>
    <definedName name="u" localSheetId="6">#REF!</definedName>
    <definedName name="u" localSheetId="16">#REF!</definedName>
    <definedName name="u" localSheetId="15">#REF!</definedName>
    <definedName name="u" localSheetId="25">#REF!</definedName>
    <definedName name="u" localSheetId="13">#REF!</definedName>
    <definedName name="u" localSheetId="12">#REF!</definedName>
    <definedName name="u" localSheetId="11">#REF!</definedName>
    <definedName name="u" localSheetId="14">#REF!</definedName>
    <definedName name="u">#REF!</definedName>
    <definedName name="uid" localSheetId="7">#REF!</definedName>
    <definedName name="uid" localSheetId="8">#REF!</definedName>
    <definedName name="uid" localSheetId="9">#REF!</definedName>
    <definedName name="uid" localSheetId="10">#REF!</definedName>
    <definedName name="uid" localSheetId="36">#REF!</definedName>
    <definedName name="uid" localSheetId="4">#REF!</definedName>
    <definedName name="uid" localSheetId="5">#REF!</definedName>
    <definedName name="uid" localSheetId="6">#REF!</definedName>
    <definedName name="uid" localSheetId="16">#REF!</definedName>
    <definedName name="uid" localSheetId="15">#REF!</definedName>
    <definedName name="uid" localSheetId="25">#REF!</definedName>
    <definedName name="uid" localSheetId="13">#REF!</definedName>
    <definedName name="uid" localSheetId="12">#REF!</definedName>
    <definedName name="uid" localSheetId="11">#REF!</definedName>
    <definedName name="uid" localSheetId="14">#REF!</definedName>
    <definedName name="uid">#REF!</definedName>
    <definedName name="ujhjg" localSheetId="36" hidden="1">{#N/A,#N/A,FALSE,"Contr. Margin"}</definedName>
    <definedName name="ujhjg" localSheetId="4" hidden="1">{#N/A,#N/A,FALSE,"Contr. Margin"}</definedName>
    <definedName name="ujhjg" localSheetId="6" hidden="1">{#N/A,#N/A,FALSE,"Contr. Margin"}</definedName>
    <definedName name="ujhjg" localSheetId="16" hidden="1">{#N/A,#N/A,FALSE,"Contr. Margin"}</definedName>
    <definedName name="ujhjg" localSheetId="15" hidden="1">{#N/A,#N/A,FALSE,"Contr. Margin"}</definedName>
    <definedName name="ujhjg" localSheetId="13" hidden="1">{#N/A,#N/A,FALSE,"Contr. Margin"}</definedName>
    <definedName name="ujhjg" localSheetId="12" hidden="1">{#N/A,#N/A,FALSE,"Contr. Margin"}</definedName>
    <definedName name="ujhjg" localSheetId="11" hidden="1">{#N/A,#N/A,FALSE,"Contr. Margin"}</definedName>
    <definedName name="ujhjg" localSheetId="14" hidden="1">{#N/A,#N/A,FALSE,"Contr. Margin"}</definedName>
    <definedName name="ujhjg" hidden="1">{#N/A,#N/A,FALSE,"Contr. Margin"}</definedName>
    <definedName name="UK" localSheetId="7">#REF!</definedName>
    <definedName name="UK" localSheetId="8">#REF!</definedName>
    <definedName name="UK" localSheetId="9">#REF!</definedName>
    <definedName name="UK" localSheetId="10">#REF!</definedName>
    <definedName name="UK" localSheetId="36">#REF!</definedName>
    <definedName name="UK" localSheetId="4">#REF!</definedName>
    <definedName name="UK" localSheetId="5">#REF!</definedName>
    <definedName name="UK" localSheetId="6">#REF!</definedName>
    <definedName name="UK" localSheetId="16">#REF!</definedName>
    <definedName name="UK" localSheetId="15">#REF!</definedName>
    <definedName name="UK" localSheetId="25">#REF!</definedName>
    <definedName name="UK" localSheetId="13">#REF!</definedName>
    <definedName name="UK" localSheetId="12">#REF!</definedName>
    <definedName name="UK" localSheetId="11">#REF!</definedName>
    <definedName name="UK" localSheetId="14">#REF!</definedName>
    <definedName name="UK">#REF!</definedName>
    <definedName name="un" localSheetId="7">#REF!</definedName>
    <definedName name="un" localSheetId="8">#REF!</definedName>
    <definedName name="un" localSheetId="9">#REF!</definedName>
    <definedName name="un" localSheetId="10">#REF!</definedName>
    <definedName name="un" localSheetId="36">#REF!</definedName>
    <definedName name="un" localSheetId="4">#REF!</definedName>
    <definedName name="un" localSheetId="5">#REF!</definedName>
    <definedName name="UN" localSheetId="6">#REF!</definedName>
    <definedName name="un" localSheetId="16">#REF!</definedName>
    <definedName name="un" localSheetId="15">#REF!</definedName>
    <definedName name="un" localSheetId="25">#REF!</definedName>
    <definedName name="un" localSheetId="13">#REF!</definedName>
    <definedName name="un" localSheetId="12">#REF!</definedName>
    <definedName name="UN" localSheetId="11">#REF!</definedName>
    <definedName name="UN" localSheetId="14">#REF!</definedName>
    <definedName name="un">#REF!</definedName>
    <definedName name="Unitee" localSheetId="7">#REF!</definedName>
    <definedName name="Unitee" localSheetId="8">#REF!</definedName>
    <definedName name="Unitee" localSheetId="9">#REF!</definedName>
    <definedName name="Unitee" localSheetId="10">#REF!</definedName>
    <definedName name="Unitee" localSheetId="36">#REF!</definedName>
    <definedName name="Unitee" localSheetId="4">#REF!</definedName>
    <definedName name="Unitee" localSheetId="5">#REF!</definedName>
    <definedName name="Unitee" localSheetId="6">#REF!</definedName>
    <definedName name="Unitee" localSheetId="16">#REF!</definedName>
    <definedName name="Unitee" localSheetId="15">#REF!</definedName>
    <definedName name="Unitee" localSheetId="25">#REF!</definedName>
    <definedName name="Unitee" localSheetId="13">#REF!</definedName>
    <definedName name="Unitee" localSheetId="12">#REF!</definedName>
    <definedName name="Unitee" localSheetId="11">#REF!</definedName>
    <definedName name="Unitee" localSheetId="14">#REF!</definedName>
    <definedName name="Unitee">#REF!</definedName>
    <definedName name="UNM" localSheetId="7">#REF!</definedName>
    <definedName name="UNM" localSheetId="8">#REF!</definedName>
    <definedName name="UNM" localSheetId="9">#REF!</definedName>
    <definedName name="UNM" localSheetId="10">#REF!</definedName>
    <definedName name="UNM" localSheetId="36">#REF!</definedName>
    <definedName name="UNM" localSheetId="4">#REF!</definedName>
    <definedName name="UNM" localSheetId="5">#REF!</definedName>
    <definedName name="UNM" localSheetId="6">#REF!</definedName>
    <definedName name="UNM" localSheetId="16">#REF!</definedName>
    <definedName name="UNM" localSheetId="15">#REF!</definedName>
    <definedName name="UNM" localSheetId="25">#REF!</definedName>
    <definedName name="UNM" localSheetId="13">#REF!</definedName>
    <definedName name="UNM" localSheetId="12">#REF!</definedName>
    <definedName name="UNM" localSheetId="11">#REF!</definedName>
    <definedName name="UNM" localSheetId="14">#REF!</definedName>
    <definedName name="UNM">#REF!</definedName>
    <definedName name="uno" localSheetId="7">#REF!</definedName>
    <definedName name="uno" localSheetId="8">#REF!</definedName>
    <definedName name="uno" localSheetId="9">#REF!</definedName>
    <definedName name="uno" localSheetId="10">#REF!</definedName>
    <definedName name="uno" localSheetId="36">#REF!</definedName>
    <definedName name="uno" localSheetId="4">#REF!</definedName>
    <definedName name="uno" localSheetId="5">#REF!</definedName>
    <definedName name="uno" localSheetId="6">#REF!</definedName>
    <definedName name="uno" localSheetId="16">#REF!</definedName>
    <definedName name="uno" localSheetId="15">#REF!</definedName>
    <definedName name="uno" localSheetId="25">#REF!</definedName>
    <definedName name="uno" localSheetId="13">#REF!</definedName>
    <definedName name="uno" localSheetId="12">#REF!</definedName>
    <definedName name="uno" localSheetId="11">#REF!</definedName>
    <definedName name="uno" localSheetId="14">#REF!</definedName>
    <definedName name="uno">#REF!</definedName>
    <definedName name="V" localSheetId="7">#REF!</definedName>
    <definedName name="V" localSheetId="8">#REF!</definedName>
    <definedName name="V" localSheetId="9">#REF!</definedName>
    <definedName name="V" localSheetId="10">#REF!</definedName>
    <definedName name="V" localSheetId="36">#REF!</definedName>
    <definedName name="V" localSheetId="4">#REF!</definedName>
    <definedName name="V" localSheetId="5">#REF!</definedName>
    <definedName name="V" localSheetId="6">#REF!</definedName>
    <definedName name="V" localSheetId="16">#REF!</definedName>
    <definedName name="V" localSheetId="15">#REF!</definedName>
    <definedName name="V" localSheetId="25">#REF!</definedName>
    <definedName name="V" localSheetId="13">#REF!</definedName>
    <definedName name="V" localSheetId="12">#REF!</definedName>
    <definedName name="V" localSheetId="11">#REF!</definedName>
    <definedName name="V" localSheetId="14">#REF!</definedName>
    <definedName name="V">#REF!</definedName>
    <definedName name="V_188" localSheetId="7">#REF!</definedName>
    <definedName name="V_188" localSheetId="8">#REF!</definedName>
    <definedName name="V_188" localSheetId="9">#REF!</definedName>
    <definedName name="V_188" localSheetId="10">#REF!</definedName>
    <definedName name="V_188" localSheetId="36">#REF!</definedName>
    <definedName name="V_188" localSheetId="4">#REF!</definedName>
    <definedName name="V_188" localSheetId="5">#REF!</definedName>
    <definedName name="V_188" localSheetId="6">#REF!</definedName>
    <definedName name="V_188" localSheetId="16">#REF!</definedName>
    <definedName name="V_188" localSheetId="15">#REF!</definedName>
    <definedName name="V_188" localSheetId="25">#REF!</definedName>
    <definedName name="V_188" localSheetId="13">#REF!</definedName>
    <definedName name="V_188" localSheetId="12">#REF!</definedName>
    <definedName name="V_188" localSheetId="11">#REF!</definedName>
    <definedName name="V_188" localSheetId="14">#REF!</definedName>
    <definedName name="V_188">#REF!</definedName>
    <definedName name="Val25_Average_Hundred_Percent">"No"</definedName>
    <definedName name="Val25_Average_Includes">"Exclude Benchmark"</definedName>
    <definedName name="Val25_Centre_Adjustment">"No"</definedName>
    <definedName name="Val25_Centre_All_Results">"Yes"</definedName>
    <definedName name="Val25_Show_Fixed_Fields_First">"No"</definedName>
    <definedName name="Val25_Show_Option_Codes">"Yes"</definedName>
    <definedName name="Val25_Show_Repeated_Option_Prices">"Hide"</definedName>
    <definedName name="VALANNO" localSheetId="7">#REF!</definedName>
    <definedName name="VALANNO" localSheetId="8">#REF!</definedName>
    <definedName name="VALANNO" localSheetId="9">#REF!</definedName>
    <definedName name="VALANNO" localSheetId="10">#REF!</definedName>
    <definedName name="VALANNO" localSheetId="36">#REF!</definedName>
    <definedName name="VALANNO" localSheetId="4">#REF!</definedName>
    <definedName name="VALANNO" localSheetId="5">#REF!</definedName>
    <definedName name="VALANNO" localSheetId="6">#REF!</definedName>
    <definedName name="VALANNO" localSheetId="16">#REF!</definedName>
    <definedName name="VALANNO" localSheetId="15">#REF!</definedName>
    <definedName name="VALANNO" localSheetId="25">#REF!</definedName>
    <definedName name="VALANNO" localSheetId="13">#REF!</definedName>
    <definedName name="VALANNO" localSheetId="12">#REF!</definedName>
    <definedName name="VALANNO" localSheetId="11">#REF!</definedName>
    <definedName name="VALANNO" localSheetId="14">#REF!</definedName>
    <definedName name="VALANNO">#REF!</definedName>
    <definedName name="Var_Anno">[19]Foglio1!$D$2</definedName>
    <definedName name="Var_Mercato">[19]Foglio1!$P$2</definedName>
    <definedName name="Var_Mese">[19]Foglio1!$M$2</definedName>
    <definedName name="Var_NumPO">[19]Foglio1!$R$1</definedName>
    <definedName name="vari" localSheetId="7">#REF!</definedName>
    <definedName name="vari" localSheetId="8">#REF!</definedName>
    <definedName name="vari" localSheetId="9">#REF!</definedName>
    <definedName name="vari" localSheetId="10">#REF!</definedName>
    <definedName name="vari" localSheetId="36">#REF!</definedName>
    <definedName name="vari" localSheetId="4">#REF!</definedName>
    <definedName name="vari" localSheetId="5">#REF!</definedName>
    <definedName name="vari" localSheetId="6">#REF!</definedName>
    <definedName name="vari" localSheetId="16">#REF!</definedName>
    <definedName name="vari" localSheetId="15">#REF!</definedName>
    <definedName name="vari" localSheetId="25">#REF!</definedName>
    <definedName name="vari" localSheetId="13">#REF!</definedName>
    <definedName name="vari" localSheetId="12">#REF!</definedName>
    <definedName name="vari" localSheetId="11">#REF!</definedName>
    <definedName name="vari" localSheetId="14">#REF!</definedName>
    <definedName name="vari">#REF!</definedName>
    <definedName name="VARIANCE" localSheetId="7">#REF!</definedName>
    <definedName name="VARIANCE" localSheetId="8">#REF!</definedName>
    <definedName name="VARIANCE" localSheetId="9">#REF!</definedName>
    <definedName name="VARIANCE" localSheetId="10">#REF!</definedName>
    <definedName name="VARIANCE" localSheetId="36">#REF!</definedName>
    <definedName name="VARIANCE" localSheetId="4">#REF!</definedName>
    <definedName name="VARIANCE" localSheetId="5">#REF!</definedName>
    <definedName name="VARIANCE" localSheetId="6">#REF!</definedName>
    <definedName name="VARIANCE" localSheetId="16">#REF!</definedName>
    <definedName name="VARIANCE" localSheetId="15">#REF!</definedName>
    <definedName name="VARIANCE" localSheetId="25">#REF!</definedName>
    <definedName name="VARIANCE" localSheetId="13">#REF!</definedName>
    <definedName name="VARIANCE" localSheetId="12">#REF!</definedName>
    <definedName name="VARIANCE" localSheetId="11">#REF!</definedName>
    <definedName name="VARIANCE" localSheetId="14">#REF!</definedName>
    <definedName name="VARIANCE">#REF!</definedName>
    <definedName name="Vectra">'[28]Spider Preiseingabe'!$K$4:$K$23</definedName>
    <definedName name="VectraPre">'[28]Spider Preiseingabe'!$L$4:$L$23</definedName>
    <definedName name="VelGGProdPO" localSheetId="7">#REF!</definedName>
    <definedName name="VelGGProdPO" localSheetId="8">#REF!</definedName>
    <definedName name="VelGGProdPO" localSheetId="9">#REF!</definedName>
    <definedName name="VelGGProdPO" localSheetId="10">#REF!</definedName>
    <definedName name="VelGGProdPO" localSheetId="36">#REF!</definedName>
    <definedName name="VelGGProdPO" localSheetId="4">#REF!</definedName>
    <definedName name="VelGGProdPO" localSheetId="5">#REF!</definedName>
    <definedName name="VelGGProdPO" localSheetId="6">#REF!</definedName>
    <definedName name="VelGGProdPO" localSheetId="16">#REF!</definedName>
    <definedName name="VelGGProdPO" localSheetId="15">#REF!</definedName>
    <definedName name="VelGGProdPO" localSheetId="25">#REF!</definedName>
    <definedName name="VelGGProdPO" localSheetId="13">#REF!</definedName>
    <definedName name="VelGGProdPO" localSheetId="12">#REF!</definedName>
    <definedName name="VelGGProdPO" localSheetId="11">#REF!</definedName>
    <definedName name="VelGGProdPO" localSheetId="14">#REF!</definedName>
    <definedName name="VelGGProdPO">#REF!</definedName>
    <definedName name="VENDPO71999">[6]COUPE!$B$2</definedName>
    <definedName name="venezuela_cons_98" localSheetId="7">[57]Cons_p_6m!#REF!</definedName>
    <definedName name="venezuela_cons_98" localSheetId="8">[57]Cons_p_6m!#REF!</definedName>
    <definedName name="venezuela_cons_98" localSheetId="9">[57]Cons_p_6m!#REF!</definedName>
    <definedName name="venezuela_cons_98" localSheetId="10">[57]Cons_p_6m!#REF!</definedName>
    <definedName name="venezuela_cons_98" localSheetId="36">[57]Cons_p_6m!#REF!</definedName>
    <definedName name="venezuela_cons_98" localSheetId="4">[57]Cons_p_6m!#REF!</definedName>
    <definedName name="venezuela_cons_98" localSheetId="5">[57]Cons_p_6m!#REF!</definedName>
    <definedName name="venezuela_cons_98" localSheetId="6">[57]Cons_p_6m!#REF!</definedName>
    <definedName name="venezuela_cons_98" localSheetId="16">[57]Cons_p_6m!#REF!</definedName>
    <definedName name="venezuela_cons_98" localSheetId="15">[57]Cons_p_6m!#REF!</definedName>
    <definedName name="venezuela_cons_98" localSheetId="25">[57]Cons_p_6m!#REF!</definedName>
    <definedName name="venezuela_cons_98" localSheetId="13">[57]Cons_p_6m!#REF!</definedName>
    <definedName name="venezuela_cons_98" localSheetId="12">[57]Cons_p_6m!#REF!</definedName>
    <definedName name="venezuela_cons_98" localSheetId="11">[57]Cons_p_6m!#REF!</definedName>
    <definedName name="venezuela_cons_98" localSheetId="14">[57]Cons_p_6m!#REF!</definedName>
    <definedName name="venezuela_cons_98">[57]Cons_p_6m!#REF!</definedName>
    <definedName name="venezuela_cons_99" localSheetId="7">'[58]Mercati&gt;6'!#REF!</definedName>
    <definedName name="venezuela_cons_99" localSheetId="8">'[58]Mercati&gt;6'!#REF!</definedName>
    <definedName name="venezuela_cons_99" localSheetId="9">'[58]Mercati&gt;6'!#REF!</definedName>
    <definedName name="venezuela_cons_99" localSheetId="10">'[58]Mercati&gt;6'!#REF!</definedName>
    <definedName name="venezuela_cons_99" localSheetId="36">'[58]Mercati&gt;6'!#REF!</definedName>
    <definedName name="venezuela_cons_99" localSheetId="4">'[58]Mercati&gt;6'!#REF!</definedName>
    <definedName name="venezuela_cons_99" localSheetId="5">'[58]Mercati&gt;6'!#REF!</definedName>
    <definedName name="venezuela_cons_99" localSheetId="6">'[58]Mercati&gt;6'!#REF!</definedName>
    <definedName name="venezuela_cons_99" localSheetId="16">'[58]Mercati&gt;6'!#REF!</definedName>
    <definedName name="venezuela_cons_99" localSheetId="15">'[58]Mercati&gt;6'!#REF!</definedName>
    <definedName name="venezuela_cons_99" localSheetId="25">'[58]Mercati&gt;6'!#REF!</definedName>
    <definedName name="venezuela_cons_99" localSheetId="13">'[58]Mercati&gt;6'!#REF!</definedName>
    <definedName name="venezuela_cons_99" localSheetId="12">'[58]Mercati&gt;6'!#REF!</definedName>
    <definedName name="venezuela_cons_99" localSheetId="11">'[58]Mercati&gt;6'!#REF!</definedName>
    <definedName name="venezuela_cons_99" localSheetId="14">'[58]Mercati&gt;6'!#REF!</definedName>
    <definedName name="venezuela_cons_99">'[58]Mercati&gt;6'!#REF!</definedName>
    <definedName name="venezuela_obt_99" localSheetId="7">[57]Obt_a_6m!#REF!</definedName>
    <definedName name="venezuela_obt_99" localSheetId="8">[57]Obt_a_6m!#REF!</definedName>
    <definedName name="venezuela_obt_99" localSheetId="9">[57]Obt_a_6m!#REF!</definedName>
    <definedName name="venezuela_obt_99" localSheetId="10">[57]Obt_a_6m!#REF!</definedName>
    <definedName name="venezuela_obt_99" localSheetId="36">[57]Obt_a_6m!#REF!</definedName>
    <definedName name="venezuela_obt_99" localSheetId="4">[57]Obt_a_6m!#REF!</definedName>
    <definedName name="venezuela_obt_99" localSheetId="5">[57]Obt_a_6m!#REF!</definedName>
    <definedName name="venezuela_obt_99" localSheetId="6">[57]Obt_a_6m!#REF!</definedName>
    <definedName name="venezuela_obt_99" localSheetId="16">[57]Obt_a_6m!#REF!</definedName>
    <definedName name="venezuela_obt_99" localSheetId="15">[57]Obt_a_6m!#REF!</definedName>
    <definedName name="venezuela_obt_99" localSheetId="25">[57]Obt_a_6m!#REF!</definedName>
    <definedName name="venezuela_obt_99" localSheetId="13">[57]Obt_a_6m!#REF!</definedName>
    <definedName name="venezuela_obt_99" localSheetId="12">[57]Obt_a_6m!#REF!</definedName>
    <definedName name="venezuela_obt_99" localSheetId="11">[57]Obt_a_6m!#REF!</definedName>
    <definedName name="venezuela_obt_99" localSheetId="14">[57]Obt_a_6m!#REF!</definedName>
    <definedName name="venezuela_obt_99">[57]Obt_a_6m!#REF!</definedName>
    <definedName name="VERSIONIPRIMA" localSheetId="7">#REF!</definedName>
    <definedName name="VERSIONIPRIMA" localSheetId="8">#REF!</definedName>
    <definedName name="VERSIONIPRIMA" localSheetId="9">#REF!</definedName>
    <definedName name="VERSIONIPRIMA" localSheetId="10">#REF!</definedName>
    <definedName name="VERSIONIPRIMA" localSheetId="36">#REF!</definedName>
    <definedName name="VERSIONIPRIMA" localSheetId="4">#REF!</definedName>
    <definedName name="VERSIONIPRIMA" localSheetId="5">#REF!</definedName>
    <definedName name="VERSIONIPRIMA" localSheetId="6">#REF!</definedName>
    <definedName name="VERSIONIPRIMA" localSheetId="16">#REF!</definedName>
    <definedName name="VERSIONIPRIMA" localSheetId="15">#REF!</definedName>
    <definedName name="VERSIONIPRIMA" localSheetId="25">#REF!</definedName>
    <definedName name="VERSIONIPRIMA" localSheetId="13">#REF!</definedName>
    <definedName name="VERSIONIPRIMA" localSheetId="12">#REF!</definedName>
    <definedName name="VERSIONIPRIMA" localSheetId="11">#REF!</definedName>
    <definedName name="VERSIONIPRIMA" localSheetId="14">#REF!</definedName>
    <definedName name="VERSIONIPRIMA">#REF!</definedName>
    <definedName name="VERSIONISECONDA" localSheetId="7">#REF!</definedName>
    <definedName name="VERSIONISECONDA" localSheetId="8">#REF!</definedName>
    <definedName name="VERSIONISECONDA" localSheetId="9">#REF!</definedName>
    <definedName name="VERSIONISECONDA" localSheetId="10">#REF!</definedName>
    <definedName name="VERSIONISECONDA" localSheetId="36">#REF!</definedName>
    <definedName name="VERSIONISECONDA" localSheetId="4">#REF!</definedName>
    <definedName name="VERSIONISECONDA" localSheetId="5">#REF!</definedName>
    <definedName name="VERSIONISECONDA" localSheetId="6">#REF!</definedName>
    <definedName name="VERSIONISECONDA" localSheetId="16">#REF!</definedName>
    <definedName name="VERSIONISECONDA" localSheetId="15">#REF!</definedName>
    <definedName name="VERSIONISECONDA" localSheetId="25">#REF!</definedName>
    <definedName name="VERSIONISECONDA" localSheetId="13">#REF!</definedName>
    <definedName name="VERSIONISECONDA" localSheetId="12">#REF!</definedName>
    <definedName name="VERSIONISECONDA" localSheetId="11">#REF!</definedName>
    <definedName name="VERSIONISECONDA" localSheetId="14">#REF!</definedName>
    <definedName name="VERSIONISECONDA">#REF!</definedName>
    <definedName name="VINCW" localSheetId="7">#REF!</definedName>
    <definedName name="VINCW" localSheetId="8">#REF!</definedName>
    <definedName name="VINCW" localSheetId="9">#REF!</definedName>
    <definedName name="VINCW" localSheetId="10">#REF!</definedName>
    <definedName name="VINCW" localSheetId="36">#REF!</definedName>
    <definedName name="VINCW" localSheetId="4">#REF!</definedName>
    <definedName name="VINCW" localSheetId="5">#REF!</definedName>
    <definedName name="VINCW" localSheetId="6">#REF!</definedName>
    <definedName name="VINCW" localSheetId="16">#REF!</definedName>
    <definedName name="VINCW" localSheetId="15">#REF!</definedName>
    <definedName name="VINCW" localSheetId="25">#REF!</definedName>
    <definedName name="VINCW" localSheetId="13">#REF!</definedName>
    <definedName name="VINCW" localSheetId="12">#REF!</definedName>
    <definedName name="VINCW" localSheetId="11">#REF!</definedName>
    <definedName name="VINCW" localSheetId="14">#REF!</definedName>
    <definedName name="VINCW">#REF!</definedName>
    <definedName name="voldollar" localSheetId="7">#REF!</definedName>
    <definedName name="voldollar" localSheetId="8">#REF!</definedName>
    <definedName name="voldollar" localSheetId="9">#REF!</definedName>
    <definedName name="voldollar" localSheetId="10">#REF!</definedName>
    <definedName name="voldollar" localSheetId="36">#REF!</definedName>
    <definedName name="voldollar" localSheetId="4">#REF!</definedName>
    <definedName name="voldollar" localSheetId="5">#REF!</definedName>
    <definedName name="voldollar" localSheetId="6">#REF!</definedName>
    <definedName name="voldollar" localSheetId="16">#REF!</definedName>
    <definedName name="voldollar" localSheetId="15">#REF!</definedName>
    <definedName name="voldollar" localSheetId="25">#REF!</definedName>
    <definedName name="voldollar" localSheetId="13">#REF!</definedName>
    <definedName name="voldollar" localSheetId="12">#REF!</definedName>
    <definedName name="voldollar" localSheetId="11">#REF!</definedName>
    <definedName name="voldollar" localSheetId="14">#REF!</definedName>
    <definedName name="voldollar">#REF!</definedName>
    <definedName name="VOLUMI" localSheetId="7">[18]SEICENTO!#REF!</definedName>
    <definedName name="VOLUMI" localSheetId="8">[18]SEICENTO!#REF!</definedName>
    <definedName name="VOLUMI" localSheetId="9">[18]SEICENTO!#REF!</definedName>
    <definedName name="VOLUMI" localSheetId="10">[18]SEICENTO!#REF!</definedName>
    <definedName name="VOLUMI" localSheetId="36">[18]SEICENTO!#REF!</definedName>
    <definedName name="VOLUMI" localSheetId="4">[18]SEICENTO!#REF!</definedName>
    <definedName name="VOLUMI" localSheetId="5">[18]SEICENTO!#REF!</definedName>
    <definedName name="VOLUMI" localSheetId="6">[18]SEICENTO!#REF!</definedName>
    <definedName name="VOLUMI" localSheetId="16">[18]SEICENTO!#REF!</definedName>
    <definedName name="VOLUMI" localSheetId="15">[18]SEICENTO!#REF!</definedName>
    <definedName name="VOLUMI" localSheetId="25">[18]SEICENTO!#REF!</definedName>
    <definedName name="VOLUMI" localSheetId="13">[18]SEICENTO!#REF!</definedName>
    <definedName name="VOLUMI" localSheetId="12">[18]SEICENTO!#REF!</definedName>
    <definedName name="VOLUMI" localSheetId="11">[18]SEICENTO!#REF!</definedName>
    <definedName name="VOLUMI" localSheetId="14">[18]SEICENTO!#REF!</definedName>
    <definedName name="VOLUMI">[18]SEICENTO!#REF!</definedName>
    <definedName name="VOLUMI937">[34]PSTRAT.!$A$354:$T$522</definedName>
    <definedName name="VOLUMIPRIMA" localSheetId="7">#REF!</definedName>
    <definedName name="VOLUMIPRIMA" localSheetId="8">#REF!</definedName>
    <definedName name="VOLUMIPRIMA" localSheetId="9">#REF!</definedName>
    <definedName name="VOLUMIPRIMA" localSheetId="10">#REF!</definedName>
    <definedName name="VOLUMIPRIMA" localSheetId="36">#REF!</definedName>
    <definedName name="VOLUMIPRIMA" localSheetId="4">#REF!</definedName>
    <definedName name="VOLUMIPRIMA" localSheetId="5">#REF!</definedName>
    <definedName name="VOLUMIPRIMA" localSheetId="6">#REF!</definedName>
    <definedName name="VOLUMIPRIMA" localSheetId="16">#REF!</definedName>
    <definedName name="VOLUMIPRIMA" localSheetId="15">#REF!</definedName>
    <definedName name="VOLUMIPRIMA" localSheetId="25">#REF!</definedName>
    <definedName name="VOLUMIPRIMA" localSheetId="13">#REF!</definedName>
    <definedName name="VOLUMIPRIMA" localSheetId="12">#REF!</definedName>
    <definedName name="VOLUMIPRIMA" localSheetId="11">#REF!</definedName>
    <definedName name="VOLUMIPRIMA" localSheetId="14">#REF!</definedName>
    <definedName name="VOLUMIPRIMA">#REF!</definedName>
    <definedName name="VOLUMISECONDA" localSheetId="7">#REF!</definedName>
    <definedName name="VOLUMISECONDA" localSheetId="8">#REF!</definedName>
    <definedName name="VOLUMISECONDA" localSheetId="9">#REF!</definedName>
    <definedName name="VOLUMISECONDA" localSheetId="10">#REF!</definedName>
    <definedName name="VOLUMISECONDA" localSheetId="36">#REF!</definedName>
    <definedName name="VOLUMISECONDA" localSheetId="4">#REF!</definedName>
    <definedName name="VOLUMISECONDA" localSheetId="5">#REF!</definedName>
    <definedName name="VOLUMISECONDA" localSheetId="6">#REF!</definedName>
    <definedName name="VOLUMISECONDA" localSheetId="16">#REF!</definedName>
    <definedName name="VOLUMISECONDA" localSheetId="15">#REF!</definedName>
    <definedName name="VOLUMISECONDA" localSheetId="25">#REF!</definedName>
    <definedName name="VOLUMISECONDA" localSheetId="13">#REF!</definedName>
    <definedName name="VOLUMISECONDA" localSheetId="12">#REF!</definedName>
    <definedName name="VOLUMISECONDA" localSheetId="11">#REF!</definedName>
    <definedName name="VOLUMISECONDA" localSheetId="14">#REF!</definedName>
    <definedName name="VOLUMISECONDA">#REF!</definedName>
    <definedName name="VppsUsedasof41101" localSheetId="7">#REF!</definedName>
    <definedName name="VppsUsedasof41101" localSheetId="8">#REF!</definedName>
    <definedName name="VppsUsedasof41101" localSheetId="9">#REF!</definedName>
    <definedName name="VppsUsedasof41101" localSheetId="10">#REF!</definedName>
    <definedName name="VppsUsedasof41101" localSheetId="36">#REF!</definedName>
    <definedName name="VppsUsedasof41101" localSheetId="4">#REF!</definedName>
    <definedName name="VppsUsedasof41101" localSheetId="5">#REF!</definedName>
    <definedName name="VppsUsedasof41101" localSheetId="6">#REF!</definedName>
    <definedName name="VppsUsedasof41101" localSheetId="16">#REF!</definedName>
    <definedName name="VppsUsedasof41101" localSheetId="15">#REF!</definedName>
    <definedName name="VppsUsedasof41101" localSheetId="25">#REF!</definedName>
    <definedName name="VppsUsedasof41101" localSheetId="13">#REF!</definedName>
    <definedName name="VppsUsedasof41101" localSheetId="12">#REF!</definedName>
    <definedName name="VppsUsedasof41101" localSheetId="11">#REF!</definedName>
    <definedName name="VppsUsedasof41101" localSheetId="14">#REF!</definedName>
    <definedName name="VppsUsedasof41101">#REF!</definedName>
    <definedName name="vuoto">'[59]Mod49 compatto'!$B$6:$W$39,'[59]Mod49 compatto'!$U$41:$U$47,'[59]Mod49 compatto'!$R$41:$R$47,'[59]Mod49 compatto'!$I$41:$I$47,'[59]Mod49 compatto'!$B$41:$C$47</definedName>
    <definedName name="vv" localSheetId="7">#REF!</definedName>
    <definedName name="vv" localSheetId="8">#REF!</definedName>
    <definedName name="vv" localSheetId="9">#REF!</definedName>
    <definedName name="vv" localSheetId="10">#REF!</definedName>
    <definedName name="vv" localSheetId="36">#REF!</definedName>
    <definedName name="vv" localSheetId="4">#REF!</definedName>
    <definedName name="vv" localSheetId="5">#REF!</definedName>
    <definedName name="vv" localSheetId="6">#REF!</definedName>
    <definedName name="vv" localSheetId="16">#REF!</definedName>
    <definedName name="vv" localSheetId="15">#REF!</definedName>
    <definedName name="vv" localSheetId="25">#REF!</definedName>
    <definedName name="vv" localSheetId="13">#REF!</definedName>
    <definedName name="vv" localSheetId="12">#REF!</definedName>
    <definedName name="vv" localSheetId="11">#REF!</definedName>
    <definedName name="vv" localSheetId="14">#REF!</definedName>
    <definedName name="vv">#REF!</definedName>
    <definedName name="VVV" localSheetId="36" hidden="1">{"'OBT_6M_30_6'!$S$1:$AE$53"}</definedName>
    <definedName name="VVV" localSheetId="4" hidden="1">{"'OBT_6M_30_6'!$S$1:$AE$53"}</definedName>
    <definedName name="VVV" localSheetId="6" hidden="1">{"'OBT_6M_30_6'!$S$1:$AE$53"}</definedName>
    <definedName name="VVV" localSheetId="16" hidden="1">{"'OBT_6M_30_6'!$S$1:$AE$53"}</definedName>
    <definedName name="VVV" localSheetId="15" hidden="1">{"'OBT_6M_30_6'!$S$1:$AE$53"}</definedName>
    <definedName name="VVV" localSheetId="13" hidden="1">{"'OBT_6M_30_6'!$S$1:$AE$53"}</definedName>
    <definedName name="VVV" localSheetId="12" hidden="1">{"'OBT_6M_30_6'!$S$1:$AE$53"}</definedName>
    <definedName name="VVV" localSheetId="11" hidden="1">{"'OBT_6M_30_6'!$S$1:$AE$53"}</definedName>
    <definedName name="VVV" localSheetId="14" hidden="1">{"'OBT_6M_30_6'!$S$1:$AE$53"}</definedName>
    <definedName name="VVV" hidden="1">{"'OBT_6M_30_6'!$S$1:$AE$53"}</definedName>
    <definedName name="vvvvv" localSheetId="7">#REF!</definedName>
    <definedName name="vvvvv" localSheetId="8">#REF!</definedName>
    <definedName name="vvvvv" localSheetId="9">#REF!</definedName>
    <definedName name="vvvvv" localSheetId="10">#REF!</definedName>
    <definedName name="vvvvv" localSheetId="36">#REF!</definedName>
    <definedName name="vvvvv" localSheetId="4">#REF!</definedName>
    <definedName name="vvvvv" localSheetId="5">#REF!</definedName>
    <definedName name="vvvvv" localSheetId="6">#REF!</definedName>
    <definedName name="vvvvv" localSheetId="16">#REF!</definedName>
    <definedName name="vvvvv" localSheetId="15">#REF!</definedName>
    <definedName name="vvvvv" localSheetId="25">#REF!</definedName>
    <definedName name="vvvvv" localSheetId="13">#REF!</definedName>
    <definedName name="vvvvv" localSheetId="12">#REF!</definedName>
    <definedName name="vvvvv" localSheetId="11">#REF!</definedName>
    <definedName name="vvvvv" localSheetId="14">#REF!</definedName>
    <definedName name="vvvvv">#REF!</definedName>
    <definedName name="vvvvvv" localSheetId="7">#REF!</definedName>
    <definedName name="vvvvvv" localSheetId="8">#REF!</definedName>
    <definedName name="vvvvvv" localSheetId="9">#REF!</definedName>
    <definedName name="vvvvvv" localSheetId="10">#REF!</definedName>
    <definedName name="vvvvvv" localSheetId="36">#REF!</definedName>
    <definedName name="vvvvvv" localSheetId="4">#REF!</definedName>
    <definedName name="vvvvvv" localSheetId="5">#REF!</definedName>
    <definedName name="vvvvvv" localSheetId="6">#REF!</definedName>
    <definedName name="vvvvvv" localSheetId="16">#REF!</definedName>
    <definedName name="vvvvvv" localSheetId="15">#REF!</definedName>
    <definedName name="vvvvvv" localSheetId="25">#REF!</definedName>
    <definedName name="vvvvvv" localSheetId="13">#REF!</definedName>
    <definedName name="vvvvvv" localSheetId="12">#REF!</definedName>
    <definedName name="vvvvvv" localSheetId="11">#REF!</definedName>
    <definedName name="vvvvvv" localSheetId="14">#REF!</definedName>
    <definedName name="vvvvvv">#REF!</definedName>
    <definedName name="vvvvvvvvvv" localSheetId="7">#REF!</definedName>
    <definedName name="vvvvvvvvvv" localSheetId="8">#REF!</definedName>
    <definedName name="vvvvvvvvvv" localSheetId="9">#REF!</definedName>
    <definedName name="vvvvvvvvvv" localSheetId="10">#REF!</definedName>
    <definedName name="vvvvvvvvvv" localSheetId="36">#REF!</definedName>
    <definedName name="vvvvvvvvvv" localSheetId="4">#REF!</definedName>
    <definedName name="vvvvvvvvvv" localSheetId="5">#REF!</definedName>
    <definedName name="vvvvvvvvvv" localSheetId="6">#REF!</definedName>
    <definedName name="vvvvvvvvvv" localSheetId="16">#REF!</definedName>
    <definedName name="vvvvvvvvvv" localSheetId="15">#REF!</definedName>
    <definedName name="vvvvvvvvvv" localSheetId="25">#REF!</definedName>
    <definedName name="vvvvvvvvvv" localSheetId="13">#REF!</definedName>
    <definedName name="vvvvvvvvvv" localSheetId="12">#REF!</definedName>
    <definedName name="vvvvvvvvvv" localSheetId="11">#REF!</definedName>
    <definedName name="vvvvvvvvvv" localSheetId="14">#REF!</definedName>
    <definedName name="vvvvvvvvvv">#REF!</definedName>
    <definedName name="vvvvvvvvvvv" localSheetId="7">#REF!</definedName>
    <definedName name="vvvvvvvvvvv" localSheetId="8">#REF!</definedName>
    <definedName name="vvvvvvvvvvv" localSheetId="9">#REF!</definedName>
    <definedName name="vvvvvvvvvvv" localSheetId="10">#REF!</definedName>
    <definedName name="vvvvvvvvvvv" localSheetId="36">#REF!</definedName>
    <definedName name="vvvvvvvvvvv" localSheetId="4">#REF!</definedName>
    <definedName name="vvvvvvvvvvv" localSheetId="5">#REF!</definedName>
    <definedName name="vvvvvvvvvvv" localSheetId="6">#REF!</definedName>
    <definedName name="vvvvvvvvvvv" localSheetId="16">#REF!</definedName>
    <definedName name="vvvvvvvvvvv" localSheetId="15">#REF!</definedName>
    <definedName name="vvvvvvvvvvv" localSheetId="25">#REF!</definedName>
    <definedName name="vvvvvvvvvvv" localSheetId="13">#REF!</definedName>
    <definedName name="vvvvvvvvvvv" localSheetId="12">#REF!</definedName>
    <definedName name="vvvvvvvvvvv" localSheetId="11">#REF!</definedName>
    <definedName name="vvvvvvvvvvv" localSheetId="14">#REF!</definedName>
    <definedName name="vvvvvvvvvvv">#REF!</definedName>
    <definedName name="w" localSheetId="36" hidden="1">{"'OBT_6M_30_6'!$S$1:$AE$53"}</definedName>
    <definedName name="w" localSheetId="4" hidden="1">{"'OBT_6M_30_6'!$S$1:$AE$53"}</definedName>
    <definedName name="w" localSheetId="6" hidden="1">{"'OBT_6M_30_6'!$S$1:$AE$53"}</definedName>
    <definedName name="w" localSheetId="16" hidden="1">{"'OBT_6M_30_6'!$S$1:$AE$53"}</definedName>
    <definedName name="w" localSheetId="15" hidden="1">{"'OBT_6M_30_6'!$S$1:$AE$53"}</definedName>
    <definedName name="w" localSheetId="13" hidden="1">{"'OBT_6M_30_6'!$S$1:$AE$53"}</definedName>
    <definedName name="w" localSheetId="12" hidden="1">{"'OBT_6M_30_6'!$S$1:$AE$53"}</definedName>
    <definedName name="w" localSheetId="11" hidden="1">{"'OBT_6M_30_6'!$S$1:$AE$53"}</definedName>
    <definedName name="w" localSheetId="14" hidden="1">{"'OBT_6M_30_6'!$S$1:$AE$53"}</definedName>
    <definedName name="w" hidden="1">{"'OBT_6M_30_6'!$S$1:$AE$53"}</definedName>
    <definedName name="Work" localSheetId="7">#REF!</definedName>
    <definedName name="Work" localSheetId="8">#REF!</definedName>
    <definedName name="Work" localSheetId="9">#REF!</definedName>
    <definedName name="Work" localSheetId="10">#REF!</definedName>
    <definedName name="Work" localSheetId="36">#REF!</definedName>
    <definedName name="Work" localSheetId="4">#REF!</definedName>
    <definedName name="Work" localSheetId="5">#REF!</definedName>
    <definedName name="Work" localSheetId="6">#REF!</definedName>
    <definedName name="Work" localSheetId="16">#REF!</definedName>
    <definedName name="Work" localSheetId="15">#REF!</definedName>
    <definedName name="Work" localSheetId="25">#REF!</definedName>
    <definedName name="Work" localSheetId="13">#REF!</definedName>
    <definedName name="Work" localSheetId="12">#REF!</definedName>
    <definedName name="Work" localSheetId="11">#REF!</definedName>
    <definedName name="Work" localSheetId="14">#REF!</definedName>
    <definedName name="Work">#REF!</definedName>
    <definedName name="wqedw"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Big._.Four._.Countries." localSheetId="36" hidden="1">{#N/A,#N/A,FALSE,"Japan";#N/A,#N/A,FALSE,"Taiwan";#N/A,#N/A,FALSE,"Thailand";#N/A,#N/A,FALSE,"Australia"}</definedName>
    <definedName name="wrn.Big._.Four._.Countries." localSheetId="4" hidden="1">{#N/A,#N/A,FALSE,"Japan";#N/A,#N/A,FALSE,"Taiwan";#N/A,#N/A,FALSE,"Thailand";#N/A,#N/A,FALSE,"Australia"}</definedName>
    <definedName name="wrn.Big._.Four._.Countries." localSheetId="6" hidden="1">{#N/A,#N/A,FALSE,"Japan";#N/A,#N/A,FALSE,"Taiwan";#N/A,#N/A,FALSE,"Thailand";#N/A,#N/A,FALSE,"Australia"}</definedName>
    <definedName name="wrn.Big._.Four._.Countries." localSheetId="16" hidden="1">{#N/A,#N/A,FALSE,"Japan";#N/A,#N/A,FALSE,"Taiwan";#N/A,#N/A,FALSE,"Thailand";#N/A,#N/A,FALSE,"Australia"}</definedName>
    <definedName name="wrn.Big._.Four._.Countries." localSheetId="15" hidden="1">{#N/A,#N/A,FALSE,"Japan";#N/A,#N/A,FALSE,"Taiwan";#N/A,#N/A,FALSE,"Thailand";#N/A,#N/A,FALSE,"Australia"}</definedName>
    <definedName name="wrn.Big._.Four._.Countries." localSheetId="13" hidden="1">{#N/A,#N/A,FALSE,"Japan";#N/A,#N/A,FALSE,"Taiwan";#N/A,#N/A,FALSE,"Thailand";#N/A,#N/A,FALSE,"Australia"}</definedName>
    <definedName name="wrn.Big._.Four._.Countries." localSheetId="12" hidden="1">{#N/A,#N/A,FALSE,"Japan";#N/A,#N/A,FALSE,"Taiwan";#N/A,#N/A,FALSE,"Thailand";#N/A,#N/A,FALSE,"Australia"}</definedName>
    <definedName name="wrn.Big._.Four._.Countries." localSheetId="11" hidden="1">{#N/A,#N/A,FALSE,"Japan";#N/A,#N/A,FALSE,"Taiwan";#N/A,#N/A,FALSE,"Thailand";#N/A,#N/A,FALSE,"Australia"}</definedName>
    <definedName name="wrn.Big._.Four._.Countries." localSheetId="14" hidden="1">{#N/A,#N/A,FALSE,"Japan";#N/A,#N/A,FALSE,"Taiwan";#N/A,#N/A,FALSE,"Thailand";#N/A,#N/A,FALSE,"Australia"}</definedName>
    <definedName name="wrn.Big._.Four._.Countries." hidden="1">{#N/A,#N/A,FALSE,"Japan";#N/A,#N/A,FALSE,"Taiwan";#N/A,#N/A,FALSE,"Thailand";#N/A,#N/A,FALSE,"Australia"}</definedName>
    <definedName name="wrn.CKD._.Price._.Build._.Up." localSheetId="36" hidden="1">{#N/A,#N/A,FALSE,"CKD Price Build Up"}</definedName>
    <definedName name="wrn.CKD._.Price._.Build._.Up." localSheetId="4" hidden="1">{#N/A,#N/A,FALSE,"CKD Price Build Up"}</definedName>
    <definedName name="wrn.CKD._.Price._.Build._.Up." localSheetId="6" hidden="1">{#N/A,#N/A,FALSE,"CKD Price Build Up"}</definedName>
    <definedName name="wrn.CKD._.Price._.Build._.Up." localSheetId="16" hidden="1">{#N/A,#N/A,FALSE,"CKD Price Build Up"}</definedName>
    <definedName name="wrn.CKD._.Price._.Build._.Up." localSheetId="15" hidden="1">{#N/A,#N/A,FALSE,"CKD Price Build Up"}</definedName>
    <definedName name="wrn.CKD._.Price._.Build._.Up." localSheetId="13" hidden="1">{#N/A,#N/A,FALSE,"CKD Price Build Up"}</definedName>
    <definedName name="wrn.CKD._.Price._.Build._.Up." localSheetId="12" hidden="1">{#N/A,#N/A,FALSE,"CKD Price Build Up"}</definedName>
    <definedName name="wrn.CKD._.Price._.Build._.Up." localSheetId="11" hidden="1">{#N/A,#N/A,FALSE,"CKD Price Build Up"}</definedName>
    <definedName name="wrn.CKD._.Price._.Build._.Up." localSheetId="14" hidden="1">{#N/A,#N/A,FALSE,"CKD Price Build Up"}</definedName>
    <definedName name="wrn.CKD._.Price._.Build._.Up." hidden="1">{#N/A,#N/A,FALSE,"CKD Price Build Up"}</definedName>
    <definedName name="wrn.Contribution._.Margin." localSheetId="36" hidden="1">{#N/A,#N/A,FALSE,"Contr. Margin"}</definedName>
    <definedName name="wrn.Contribution._.Margin." localSheetId="4" hidden="1">{#N/A,#N/A,FALSE,"Contr. Margin"}</definedName>
    <definedName name="wrn.Contribution._.Margin." localSheetId="6" hidden="1">{#N/A,#N/A,FALSE,"Contr. Margin"}</definedName>
    <definedName name="wrn.Contribution._.Margin." localSheetId="16" hidden="1">{#N/A,#N/A,FALSE,"Contr. Margin"}</definedName>
    <definedName name="wrn.Contribution._.Margin." localSheetId="15" hidden="1">{#N/A,#N/A,FALSE,"Contr. Margin"}</definedName>
    <definedName name="wrn.Contribution._.Margin." localSheetId="13" hidden="1">{#N/A,#N/A,FALSE,"Contr. Margin"}</definedName>
    <definedName name="wrn.Contribution._.Margin." localSheetId="12" hidden="1">{#N/A,#N/A,FALSE,"Contr. Margin"}</definedName>
    <definedName name="wrn.Contribution._.Margin." localSheetId="11" hidden="1">{#N/A,#N/A,FALSE,"Contr. Margin"}</definedName>
    <definedName name="wrn.Contribution._.Margin." localSheetId="14" hidden="1">{#N/A,#N/A,FALSE,"Contr. Margin"}</definedName>
    <definedName name="wrn.Contribution._.Margin." hidden="1">{#N/A,#N/A,FALSE,"Contr. Margin"}</definedName>
    <definedName name="wrn.due_stringhe_bdg_po." localSheetId="3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4"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5"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3"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2"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1"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4"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tc." localSheetId="3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4"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5"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3"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2"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1"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4"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po_tc." localSheetId="3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4"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5"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3"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2"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1"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4"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Print." localSheetId="36" hidden="1">{#N/A,#N/A,FALSE,"Cover Sheet";#N/A,#N/A,FALSE,"BE 13 Fiesta";#N/A,#N/A,FALSE,"New Fiesta";#N/A,#N/A,FALSE,"Escort";#N/A,#N/A,FALSE,"Mondeo";#N/A,#N/A,FALSE,"Scorpio";#N/A,#N/A,FALSE,"Probe";#N/A,#N/A,FALSE,"Maverick";#N/A,#N/A,FALSE,"Galaxy";#N/A,#N/A,FALSE,"Light vans";#N/A,#N/A,FALSE,"Transit"}</definedName>
    <definedName name="wrn.Print." localSheetId="4" hidden="1">{#N/A,#N/A,FALSE,"Cover Sheet";#N/A,#N/A,FALSE,"BE 13 Fiesta";#N/A,#N/A,FALSE,"New Fiesta";#N/A,#N/A,FALSE,"Escort";#N/A,#N/A,FALSE,"Mondeo";#N/A,#N/A,FALSE,"Scorpio";#N/A,#N/A,FALSE,"Probe";#N/A,#N/A,FALSE,"Maverick";#N/A,#N/A,FALSE,"Galaxy";#N/A,#N/A,FALSE,"Light vans";#N/A,#N/A,FALSE,"Transit"}</definedName>
    <definedName name="wrn.Print." localSheetId="6" hidden="1">{#N/A,#N/A,FALSE,"Cover Sheet";#N/A,#N/A,FALSE,"BE 13 Fiesta";#N/A,#N/A,FALSE,"New Fiesta";#N/A,#N/A,FALSE,"Escort";#N/A,#N/A,FALSE,"Mondeo";#N/A,#N/A,FALSE,"Scorpio";#N/A,#N/A,FALSE,"Probe";#N/A,#N/A,FALSE,"Maverick";#N/A,#N/A,FALSE,"Galaxy";#N/A,#N/A,FALSE,"Light vans";#N/A,#N/A,FALSE,"Transit"}</definedName>
    <definedName name="wrn.Print." localSheetId="16" hidden="1">{#N/A,#N/A,FALSE,"Cover Sheet";#N/A,#N/A,FALSE,"BE 13 Fiesta";#N/A,#N/A,FALSE,"New Fiesta";#N/A,#N/A,FALSE,"Escort";#N/A,#N/A,FALSE,"Mondeo";#N/A,#N/A,FALSE,"Scorpio";#N/A,#N/A,FALSE,"Probe";#N/A,#N/A,FALSE,"Maverick";#N/A,#N/A,FALSE,"Galaxy";#N/A,#N/A,FALSE,"Light vans";#N/A,#N/A,FALSE,"Transit"}</definedName>
    <definedName name="wrn.Print." localSheetId="15" hidden="1">{#N/A,#N/A,FALSE,"Cover Sheet";#N/A,#N/A,FALSE,"BE 13 Fiesta";#N/A,#N/A,FALSE,"New Fiesta";#N/A,#N/A,FALSE,"Escort";#N/A,#N/A,FALSE,"Mondeo";#N/A,#N/A,FALSE,"Scorpio";#N/A,#N/A,FALSE,"Probe";#N/A,#N/A,FALSE,"Maverick";#N/A,#N/A,FALSE,"Galaxy";#N/A,#N/A,FALSE,"Light vans";#N/A,#N/A,FALSE,"Transit"}</definedName>
    <definedName name="wrn.Print." localSheetId="13" hidden="1">{#N/A,#N/A,FALSE,"Cover Sheet";#N/A,#N/A,FALSE,"BE 13 Fiesta";#N/A,#N/A,FALSE,"New Fiesta";#N/A,#N/A,FALSE,"Escort";#N/A,#N/A,FALSE,"Mondeo";#N/A,#N/A,FALSE,"Scorpio";#N/A,#N/A,FALSE,"Probe";#N/A,#N/A,FALSE,"Maverick";#N/A,#N/A,FALSE,"Galaxy";#N/A,#N/A,FALSE,"Light vans";#N/A,#N/A,FALSE,"Transit"}</definedName>
    <definedName name="wrn.Print." localSheetId="12" hidden="1">{#N/A,#N/A,FALSE,"Cover Sheet";#N/A,#N/A,FALSE,"BE 13 Fiesta";#N/A,#N/A,FALSE,"New Fiesta";#N/A,#N/A,FALSE,"Escort";#N/A,#N/A,FALSE,"Mondeo";#N/A,#N/A,FALSE,"Scorpio";#N/A,#N/A,FALSE,"Probe";#N/A,#N/A,FALSE,"Maverick";#N/A,#N/A,FALSE,"Galaxy";#N/A,#N/A,FALSE,"Light vans";#N/A,#N/A,FALSE,"Transit"}</definedName>
    <definedName name="wrn.Print." localSheetId="11" hidden="1">{#N/A,#N/A,FALSE,"Cover Sheet";#N/A,#N/A,FALSE,"BE 13 Fiesta";#N/A,#N/A,FALSE,"New Fiesta";#N/A,#N/A,FALSE,"Escort";#N/A,#N/A,FALSE,"Mondeo";#N/A,#N/A,FALSE,"Scorpio";#N/A,#N/A,FALSE,"Probe";#N/A,#N/A,FALSE,"Maverick";#N/A,#N/A,FALSE,"Galaxy";#N/A,#N/A,FALSE,"Light vans";#N/A,#N/A,FALSE,"Transit"}</definedName>
    <definedName name="wrn.Print." localSheetId="14" hidden="1">{#N/A,#N/A,FALSE,"Cover Sheet";#N/A,#N/A,FALSE,"BE 13 Fiesta";#N/A,#N/A,FALSE,"New Fiesta";#N/A,#N/A,FALSE,"Escort";#N/A,#N/A,FALSE,"Mondeo";#N/A,#N/A,FALSE,"Scorpio";#N/A,#N/A,FALSE,"Probe";#N/A,#N/A,FALSE,"Maverick";#N/A,#N/A,FALSE,"Galaxy";#N/A,#N/A,FALSE,"Light vans";#N/A,#N/A,FALSE,"Transit"}</definedName>
    <definedName name="wrn.Print." hidden="1">{#N/A,#N/A,FALSE,"Cover Sheet";#N/A,#N/A,FALSE,"BE 13 Fiesta";#N/A,#N/A,FALSE,"New Fiesta";#N/A,#N/A,FALSE,"Escort";#N/A,#N/A,FALSE,"Mondeo";#N/A,#N/A,FALSE,"Scorpio";#N/A,#N/A,FALSE,"Probe";#N/A,#N/A,FALSE,"Maverick";#N/A,#N/A,FALSE,"Galaxy";#N/A,#N/A,FALSE,"Light vans";#N/A,#N/A,FALSE,"Transit"}</definedName>
    <definedName name="wrn.Print._.Full._.Report."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tre_stringhe." localSheetId="3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4"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5"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3"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2"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1"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4"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ww">'[31]Vers_TOP(16)'!$A$1:$R$139</definedName>
    <definedName name="X" localSheetId="7">"AL  "&amp;INDEX([60]Ref!Mesi,MONTH([60]!Data),2)&amp;"/"&amp;MONTH([60]!Data)&amp;"/"&amp;[60]!Anno</definedName>
    <definedName name="X" localSheetId="8">"AL  "&amp;INDEX([60]Ref!Mesi,MONTH([60]!Data),2)&amp;"/"&amp;MONTH([60]!Data)&amp;"/"&amp;[60]!Anno</definedName>
    <definedName name="X" localSheetId="9">"AL  "&amp;INDEX([60]Ref!Mesi,MONTH([60]!Data),2)&amp;"/"&amp;MONTH([60]!Data)&amp;"/"&amp;[60]!Anno</definedName>
    <definedName name="X" localSheetId="10">"AL  "&amp;INDEX([60]Ref!Mesi,MONTH([60]!Data),2)&amp;"/"&amp;MONTH([60]!Data)&amp;"/"&amp;[60]!Anno</definedName>
    <definedName name="X" localSheetId="36">"AL  "&amp;INDEX([60]Ref!Mesi,MONTH([60]!Data),2)&amp;"/"&amp;MONTH([60]!Data)&amp;"/"&amp;[60]!Anno</definedName>
    <definedName name="X" localSheetId="4">"AL  "&amp;INDEX([60]Ref!Mesi,MONTH([60]!Data),2)&amp;"/"&amp;MONTH([60]!Data)&amp;"/"&amp;[60]!Anno</definedName>
    <definedName name="X" localSheetId="5">"AL  "&amp;INDEX([60]Ref!Mesi,MONTH([60]!Data),2)&amp;"/"&amp;MONTH([60]!Data)&amp;"/"&amp;[60]!Anno</definedName>
    <definedName name="X" localSheetId="6">"AL  "&amp;INDEX([60]Ref!Mesi,MONTH([60]!Data),2)&amp;"/"&amp;MONTH([60]!Data)&amp;"/"&amp;[60]!Anno</definedName>
    <definedName name="X" localSheetId="16">"AL  "&amp;INDEX([60]Ref!Mesi,MONTH([60]!Data),2)&amp;"/"&amp;MONTH([60]!Data)&amp;"/"&amp;[60]!Anno</definedName>
    <definedName name="X" localSheetId="15">"AL  "&amp;INDEX([60]Ref!Mesi,MONTH([60]!Data),2)&amp;"/"&amp;MONTH([60]!Data)&amp;"/"&amp;[60]!Anno</definedName>
    <definedName name="X" localSheetId="25">"AL  "&amp;INDEX([60]Ref!Mesi,MONTH([60]!Data),2)&amp;"/"&amp;MONTH([60]!Data)&amp;"/"&amp;[60]!Anno</definedName>
    <definedName name="X" localSheetId="13">"AL  "&amp;INDEX([60]Ref!Mesi,MONTH([60]!Data),2)&amp;"/"&amp;MONTH([60]!Data)&amp;"/"&amp;[60]!Anno</definedName>
    <definedName name="X" localSheetId="12">"AL  "&amp;INDEX([60]Ref!Mesi,MONTH([60]!Data),2)&amp;"/"&amp;MONTH([60]!Data)&amp;"/"&amp;[60]!Anno</definedName>
    <definedName name="X" localSheetId="11">"AL  "&amp;INDEX([60]Ref!Mesi,MONTH([60]!Data),2)&amp;"/"&amp;MONTH([60]!Data)&amp;"/"&amp;[60]!Anno</definedName>
    <definedName name="X" localSheetId="14">"AL  "&amp;INDEX([60]Ref!Mesi,MONTH([60]!Data),2)&amp;"/"&amp;MONTH([60]!Data)&amp;"/"&amp;[60]!Anno</definedName>
    <definedName name="X">"AL  "&amp;INDEX([60]Ref!Mesi,MONTH([60]!Data),2)&amp;"/"&amp;MONTH([60]!Data)&amp;"/"&amp;[60]!Anno</definedName>
    <definedName name="X1_DB" localSheetId="7">#REF!</definedName>
    <definedName name="X1_DB" localSheetId="8">#REF!</definedName>
    <definedName name="X1_DB" localSheetId="9">#REF!</definedName>
    <definedName name="X1_DB" localSheetId="10">#REF!</definedName>
    <definedName name="X1_DB" localSheetId="36">#REF!</definedName>
    <definedName name="X1_DB" localSheetId="4">#REF!</definedName>
    <definedName name="X1_DB" localSheetId="5">#REF!</definedName>
    <definedName name="X1_DB" localSheetId="6">#REF!</definedName>
    <definedName name="X1_DB" localSheetId="16">#REF!</definedName>
    <definedName name="X1_DB" localSheetId="15">#REF!</definedName>
    <definedName name="X1_DB" localSheetId="25">#REF!</definedName>
    <definedName name="X1_DB" localSheetId="13">#REF!</definedName>
    <definedName name="X1_DB" localSheetId="12">#REF!</definedName>
    <definedName name="X1_DB" localSheetId="11">#REF!</definedName>
    <definedName name="X1_DB" localSheetId="14">#REF!</definedName>
    <definedName name="X1_DB">#REF!</definedName>
    <definedName name="XX" localSheetId="7">"AL  "&amp;INDEX([60]Ref!Mesi,MONTH([60]!Data),2)&amp;"/"&amp;MONTH([60]!Data)&amp;"/"&amp;[60]!Anno-1</definedName>
    <definedName name="XX" localSheetId="8">"AL  "&amp;INDEX([60]Ref!Mesi,MONTH([60]!Data),2)&amp;"/"&amp;MONTH([60]!Data)&amp;"/"&amp;[60]!Anno-1</definedName>
    <definedName name="XX" localSheetId="9">"AL  "&amp;INDEX([60]Ref!Mesi,MONTH([60]!Data),2)&amp;"/"&amp;MONTH([60]!Data)&amp;"/"&amp;[60]!Anno-1</definedName>
    <definedName name="XX" localSheetId="10">"AL  "&amp;INDEX([60]Ref!Mesi,MONTH([60]!Data),2)&amp;"/"&amp;MONTH([60]!Data)&amp;"/"&amp;[60]!Anno-1</definedName>
    <definedName name="XX" localSheetId="36">"AL  "&amp;INDEX([60]Ref!Mesi,MONTH([60]!Data),2)&amp;"/"&amp;MONTH([60]!Data)&amp;"/"&amp;[60]!Anno-1</definedName>
    <definedName name="XX" localSheetId="4">"AL  "&amp;INDEX([60]Ref!Mesi,MONTH([60]!Data),2)&amp;"/"&amp;MONTH([60]!Data)&amp;"/"&amp;[60]!Anno-1</definedName>
    <definedName name="XX" localSheetId="5">"AL  "&amp;INDEX([60]Ref!Mesi,MONTH([60]!Data),2)&amp;"/"&amp;MONTH([60]!Data)&amp;"/"&amp;[60]!Anno-1</definedName>
    <definedName name="XX" localSheetId="6">"AL  "&amp;INDEX([60]Ref!Mesi,MONTH([60]!Data),2)&amp;"/"&amp;MONTH([60]!Data)&amp;"/"&amp;[60]!Anno-1</definedName>
    <definedName name="XX" localSheetId="16">"AL  "&amp;INDEX([60]Ref!Mesi,MONTH([60]!Data),2)&amp;"/"&amp;MONTH([60]!Data)&amp;"/"&amp;[60]!Anno-1</definedName>
    <definedName name="XX" localSheetId="15">"AL  "&amp;INDEX([60]Ref!Mesi,MONTH([60]!Data),2)&amp;"/"&amp;MONTH([60]!Data)&amp;"/"&amp;[60]!Anno-1</definedName>
    <definedName name="XX" localSheetId="25">"AL  "&amp;INDEX([60]Ref!Mesi,MONTH([60]!Data),2)&amp;"/"&amp;MONTH([60]!Data)&amp;"/"&amp;[60]!Anno-1</definedName>
    <definedName name="XX" localSheetId="13">"AL  "&amp;INDEX([60]Ref!Mesi,MONTH([60]!Data),2)&amp;"/"&amp;MONTH([60]!Data)&amp;"/"&amp;[60]!Anno-1</definedName>
    <definedName name="XX" localSheetId="12">"AL  "&amp;INDEX([60]Ref!Mesi,MONTH([60]!Data),2)&amp;"/"&amp;MONTH([60]!Data)&amp;"/"&amp;[60]!Anno-1</definedName>
    <definedName name="XX" localSheetId="11">"AL  "&amp;INDEX([60]Ref!Mesi,MONTH([60]!Data),2)&amp;"/"&amp;MONTH([60]!Data)&amp;"/"&amp;[60]!Anno-1</definedName>
    <definedName name="XX" localSheetId="14">"AL  "&amp;INDEX([60]Ref!Mesi,MONTH([60]!Data),2)&amp;"/"&amp;MONTH([60]!Data)&amp;"/"&amp;[60]!Anno-1</definedName>
    <definedName name="XX">"AL  "&amp;INDEX([60]Ref!Mesi,MONTH([60]!Data),2)&amp;"/"&amp;MONTH([60]!Data)&amp;"/"&amp;[60]!Anno-1</definedName>
    <definedName name="XXX" localSheetId="7">[61]Base!#REF!</definedName>
    <definedName name="XXX" localSheetId="8">[61]Base!#REF!</definedName>
    <definedName name="XXX" localSheetId="9">[61]Base!#REF!</definedName>
    <definedName name="XXX" localSheetId="10">[61]Base!#REF!</definedName>
    <definedName name="XXX" localSheetId="36">[61]Base!#REF!</definedName>
    <definedName name="XXX" localSheetId="4">[61]Base!#REF!</definedName>
    <definedName name="XXX" localSheetId="5">[61]Base!#REF!</definedName>
    <definedName name="XXX" localSheetId="6">[61]Base!#REF!</definedName>
    <definedName name="XXX" localSheetId="16">[61]Base!#REF!</definedName>
    <definedName name="XXX" localSheetId="15">[61]Base!#REF!</definedName>
    <definedName name="XXX" localSheetId="25">[61]Base!#REF!</definedName>
    <definedName name="XXX" localSheetId="13">[61]Base!#REF!</definedName>
    <definedName name="XXX" localSheetId="12">[61]Base!#REF!</definedName>
    <definedName name="XXX" localSheetId="11">[61]Base!#REF!</definedName>
    <definedName name="XXX" localSheetId="14">[61]Base!#REF!</definedName>
    <definedName name="XXX">[61]Base!#REF!</definedName>
    <definedName name="XXXX" localSheetId="11">"Anno  "&amp;[60]!Anno-1</definedName>
    <definedName name="XXXX" localSheetId="14">"Anno  "&amp;[60]!Anno-1</definedName>
    <definedName name="XXXX">"Anno  "&amp;[60]!Anno-1</definedName>
    <definedName name="XXXXX" localSheetId="11">[60]!Mese&amp;" "&amp;[60]!Anno</definedName>
    <definedName name="XXXXX" localSheetId="14">[60]!Mese&amp;" "&amp;[60]!Anno</definedName>
    <definedName name="XXXXX">[60]!Mese&amp;" "&amp;[60]!Anno</definedName>
    <definedName name="Y" localSheetId="7">'[7]PO 2002 Dettaglio 843'!#REF!</definedName>
    <definedName name="Y" localSheetId="8">'[7]PO 2002 Dettaglio 843'!#REF!</definedName>
    <definedName name="Y" localSheetId="9">'[7]PO 2002 Dettaglio 843'!#REF!</definedName>
    <definedName name="Y" localSheetId="10">'[7]PO 2002 Dettaglio 843'!#REF!</definedName>
    <definedName name="Y" localSheetId="36">'[7]PO 2002 Dettaglio 843'!#REF!</definedName>
    <definedName name="Y" localSheetId="4">'[7]PO 2002 Dettaglio 843'!#REF!</definedName>
    <definedName name="Y" localSheetId="5">'[7]PO 2002 Dettaglio 843'!#REF!</definedName>
    <definedName name="Y" localSheetId="6">'[7]PO 2002 Dettaglio 843'!#REF!</definedName>
    <definedName name="Y" localSheetId="16">'[7]PO 2002 Dettaglio 843'!#REF!</definedName>
    <definedName name="Y" localSheetId="15">'[7]PO 2002 Dettaglio 843'!#REF!</definedName>
    <definedName name="Y" localSheetId="25">'[7]PO 2002 Dettaglio 843'!#REF!</definedName>
    <definedName name="Y" localSheetId="13">'[7]PO 2002 Dettaglio 843'!#REF!</definedName>
    <definedName name="Y" localSheetId="12">'[7]PO 2002 Dettaglio 843'!#REF!</definedName>
    <definedName name="Y" localSheetId="11">'[7]PO 2002 Dettaglio 843'!#REF!</definedName>
    <definedName name="Y" localSheetId="14">'[7]PO 2002 Dettaglio 843'!#REF!</definedName>
    <definedName name="Y">'[7]PO 2002 Dettaglio 843'!#REF!</definedName>
    <definedName name="y_140" localSheetId="7">#REF!</definedName>
    <definedName name="y_140" localSheetId="8">#REF!</definedName>
    <definedName name="y_140" localSheetId="9">#REF!</definedName>
    <definedName name="y_140" localSheetId="10">#REF!</definedName>
    <definedName name="y_140" localSheetId="36">#REF!</definedName>
    <definedName name="y_140" localSheetId="4">#REF!</definedName>
    <definedName name="y_140" localSheetId="5">#REF!</definedName>
    <definedName name="y_140" localSheetId="6">#REF!</definedName>
    <definedName name="y_140" localSheetId="16">#REF!</definedName>
    <definedName name="y_140" localSheetId="15">#REF!</definedName>
    <definedName name="y_140" localSheetId="25">#REF!</definedName>
    <definedName name="y_140" localSheetId="13">#REF!</definedName>
    <definedName name="y_140" localSheetId="12">#REF!</definedName>
    <definedName name="y_140" localSheetId="11">#REF!</definedName>
    <definedName name="y_140" localSheetId="14">#REF!</definedName>
    <definedName name="y_140">#REF!</definedName>
    <definedName name="Y2001_" localSheetId="7">'[7]PO 2002 Dettaglio 843'!#REF!</definedName>
    <definedName name="Y2001_" localSheetId="8">'[7]PO 2002 Dettaglio 843'!#REF!</definedName>
    <definedName name="Y2001_" localSheetId="9">'[7]PO 2002 Dettaglio 843'!#REF!</definedName>
    <definedName name="Y2001_" localSheetId="10">'[7]PO 2002 Dettaglio 843'!#REF!</definedName>
    <definedName name="Y2001_" localSheetId="36">'[7]PO 2002 Dettaglio 843'!#REF!</definedName>
    <definedName name="Y2001_" localSheetId="4">'[7]PO 2002 Dettaglio 843'!#REF!</definedName>
    <definedName name="Y2001_" localSheetId="5">'[7]PO 2002 Dettaglio 843'!#REF!</definedName>
    <definedName name="Y2001_" localSheetId="6">'[7]PO 2002 Dettaglio 843'!#REF!</definedName>
    <definedName name="Y2001_" localSheetId="16">'[7]PO 2002 Dettaglio 843'!#REF!</definedName>
    <definedName name="Y2001_" localSheetId="15">'[7]PO 2002 Dettaglio 843'!#REF!</definedName>
    <definedName name="Y2001_" localSheetId="25">'[7]PO 2002 Dettaglio 843'!#REF!</definedName>
    <definedName name="Y2001_" localSheetId="13">'[7]PO 2002 Dettaglio 843'!#REF!</definedName>
    <definedName name="Y2001_" localSheetId="12">'[7]PO 2002 Dettaglio 843'!#REF!</definedName>
    <definedName name="Y2001_" localSheetId="11">'[7]PO 2002 Dettaglio 843'!#REF!</definedName>
    <definedName name="Y2001_" localSheetId="14">'[7]PO 2002 Dettaglio 843'!#REF!</definedName>
    <definedName name="Y2001_">'[7]PO 2002 Dettaglio 843'!#REF!</definedName>
    <definedName name="Y3_" localSheetId="7">'[7]PO 2002 Dettaglio 843'!#REF!</definedName>
    <definedName name="Y3_" localSheetId="8">'[7]PO 2002 Dettaglio 843'!#REF!</definedName>
    <definedName name="Y3_" localSheetId="9">'[7]PO 2002 Dettaglio 843'!#REF!</definedName>
    <definedName name="Y3_" localSheetId="10">'[7]PO 2002 Dettaglio 843'!#REF!</definedName>
    <definedName name="Y3_" localSheetId="36">'[7]PO 2002 Dettaglio 843'!#REF!</definedName>
    <definedName name="Y3_" localSheetId="4">'[7]PO 2002 Dettaglio 843'!#REF!</definedName>
    <definedName name="Y3_" localSheetId="5">'[7]PO 2002 Dettaglio 843'!#REF!</definedName>
    <definedName name="Y3_" localSheetId="6">'[7]PO 2002 Dettaglio 843'!#REF!</definedName>
    <definedName name="Y3_" localSheetId="16">'[7]PO 2002 Dettaglio 843'!#REF!</definedName>
    <definedName name="Y3_" localSheetId="15">'[7]PO 2002 Dettaglio 843'!#REF!</definedName>
    <definedName name="Y3_" localSheetId="25">'[7]PO 2002 Dettaglio 843'!#REF!</definedName>
    <definedName name="Y3_" localSheetId="13">'[7]PO 2002 Dettaglio 843'!#REF!</definedName>
    <definedName name="Y3_" localSheetId="12">'[7]PO 2002 Dettaglio 843'!#REF!</definedName>
    <definedName name="Y3_" localSheetId="11">'[7]PO 2002 Dettaglio 843'!#REF!</definedName>
    <definedName name="Y3_" localSheetId="14">'[7]PO 2002 Dettaglio 843'!#REF!</definedName>
    <definedName name="Y3_">'[7]PO 2002 Dettaglio 843'!#REF!</definedName>
    <definedName name="z">[53]Macro2!$A$1</definedName>
    <definedName name="Ze" localSheetId="7">#REF!</definedName>
    <definedName name="Ze" localSheetId="8">#REF!</definedName>
    <definedName name="Ze" localSheetId="9">#REF!</definedName>
    <definedName name="Ze" localSheetId="10">#REF!</definedName>
    <definedName name="Ze" localSheetId="36">#REF!</definedName>
    <definedName name="Ze" localSheetId="4">#REF!</definedName>
    <definedName name="Ze" localSheetId="5">#REF!</definedName>
    <definedName name="Ze" localSheetId="6">#REF!</definedName>
    <definedName name="Ze" localSheetId="16">#REF!</definedName>
    <definedName name="Ze" localSheetId="15">#REF!</definedName>
    <definedName name="Ze" localSheetId="25">#REF!</definedName>
    <definedName name="Ze" localSheetId="13">#REF!</definedName>
    <definedName name="Ze" localSheetId="12">#REF!</definedName>
    <definedName name="Ze" localSheetId="11">#REF!</definedName>
    <definedName name="Ze" localSheetId="14">#REF!</definedName>
    <definedName name="Ze">#REF!</definedName>
    <definedName name="ZON1" localSheetId="7">[5]Foglio1!#REF!</definedName>
    <definedName name="ZON1" localSheetId="8">[5]Foglio1!#REF!</definedName>
    <definedName name="ZON1" localSheetId="9">[5]Foglio1!#REF!</definedName>
    <definedName name="ZON1" localSheetId="10">[5]Foglio1!#REF!</definedName>
    <definedName name="ZON1" localSheetId="36">[5]Foglio1!#REF!</definedName>
    <definedName name="ZON1" localSheetId="4">[5]Foglio1!#REF!</definedName>
    <definedName name="ZON1" localSheetId="5">[5]Foglio1!#REF!</definedName>
    <definedName name="ZON1" localSheetId="6">[5]Foglio1!#REF!</definedName>
    <definedName name="ZON1" localSheetId="16">[5]Foglio1!#REF!</definedName>
    <definedName name="ZON1" localSheetId="15">[5]Foglio1!#REF!</definedName>
    <definedName name="ZON1" localSheetId="25">[5]Foglio1!#REF!</definedName>
    <definedName name="ZON1" localSheetId="13">[5]Foglio1!#REF!</definedName>
    <definedName name="ZON1" localSheetId="12">[5]Foglio1!#REF!</definedName>
    <definedName name="ZON1" localSheetId="11">[5]Foglio1!#REF!</definedName>
    <definedName name="ZON1" localSheetId="14">[5]Foglio1!#REF!</definedName>
    <definedName name="ZON1">[5]Foglio1!#REF!</definedName>
    <definedName name="zz_moltiplicatore" localSheetId="7">#REF!</definedName>
    <definedName name="zz_moltiplicatore" localSheetId="8">#REF!</definedName>
    <definedName name="zz_moltiplicatore" localSheetId="9">#REF!</definedName>
    <definedName name="zz_moltiplicatore" localSheetId="10">#REF!</definedName>
    <definedName name="zz_moltiplicatore" localSheetId="36">#REF!</definedName>
    <definedName name="zz_moltiplicatore" localSheetId="4">#REF!</definedName>
    <definedName name="zz_moltiplicatore" localSheetId="5">#REF!</definedName>
    <definedName name="zz_moltiplicatore" localSheetId="6">#REF!</definedName>
    <definedName name="zz_moltiplicatore" localSheetId="16">#REF!</definedName>
    <definedName name="zz_moltiplicatore" localSheetId="15">#REF!</definedName>
    <definedName name="zz_moltiplicatore" localSheetId="25">#REF!</definedName>
    <definedName name="zz_moltiplicatore" localSheetId="13">#REF!</definedName>
    <definedName name="zz_moltiplicatore" localSheetId="12">#REF!</definedName>
    <definedName name="zz_moltiplicatore" localSheetId="11">#REF!</definedName>
    <definedName name="zz_moltiplicatore" localSheetId="14">#REF!</definedName>
    <definedName name="zz_moltiplicatore">#REF!</definedName>
    <definedName name="zztab1" localSheetId="7">#REF!</definedName>
    <definedName name="zztab1" localSheetId="8">#REF!</definedName>
    <definedName name="zztab1" localSheetId="9">#REF!</definedName>
    <definedName name="zztab1" localSheetId="10">#REF!</definedName>
    <definedName name="zztab1" localSheetId="36">#REF!</definedName>
    <definedName name="zztab1" localSheetId="4">#REF!</definedName>
    <definedName name="zztab1" localSheetId="5">#REF!</definedName>
    <definedName name="zztab1" localSheetId="6">#REF!</definedName>
    <definedName name="zztab1" localSheetId="16">#REF!</definedName>
    <definedName name="zztab1" localSheetId="15">#REF!</definedName>
    <definedName name="zztab1" localSheetId="25">#REF!</definedName>
    <definedName name="zztab1" localSheetId="13">#REF!</definedName>
    <definedName name="zztab1" localSheetId="12">#REF!</definedName>
    <definedName name="zztab1" localSheetId="11">#REF!</definedName>
    <definedName name="zztab1" localSheetId="14">#REF!</definedName>
    <definedName name="zztab1">#REF!</definedName>
    <definedName name="zztabdato" localSheetId="7">#REF!</definedName>
    <definedName name="zztabdato" localSheetId="8">#REF!</definedName>
    <definedName name="zztabdato" localSheetId="9">#REF!</definedName>
    <definedName name="zztabdato" localSheetId="10">#REF!</definedName>
    <definedName name="zztabdato" localSheetId="36">#REF!</definedName>
    <definedName name="zztabdato" localSheetId="4">#REF!</definedName>
    <definedName name="zztabdato" localSheetId="5">#REF!</definedName>
    <definedName name="zztabdato" localSheetId="6">#REF!</definedName>
    <definedName name="zztabdato" localSheetId="16">#REF!</definedName>
    <definedName name="zztabdato" localSheetId="15">#REF!</definedName>
    <definedName name="zztabdato" localSheetId="25">#REF!</definedName>
    <definedName name="zztabdato" localSheetId="13">#REF!</definedName>
    <definedName name="zztabdato" localSheetId="12">#REF!</definedName>
    <definedName name="zztabdato" localSheetId="11">#REF!</definedName>
    <definedName name="zztabdato" localSheetId="14">#REF!</definedName>
    <definedName name="zztabdato">#REF!</definedName>
    <definedName name="zzz" localSheetId="7">#REF!</definedName>
    <definedName name="zzz" localSheetId="8">#REF!</definedName>
    <definedName name="zzz" localSheetId="9">#REF!</definedName>
    <definedName name="zzz" localSheetId="10">#REF!</definedName>
    <definedName name="zzz" localSheetId="36">#REF!</definedName>
    <definedName name="zzz" localSheetId="4">#REF!</definedName>
    <definedName name="zzz" localSheetId="5">#REF!</definedName>
    <definedName name="zzz" localSheetId="6">#REF!</definedName>
    <definedName name="zzz" localSheetId="16">#REF!</definedName>
    <definedName name="zzz" localSheetId="15">#REF!</definedName>
    <definedName name="zzz" localSheetId="25">#REF!</definedName>
    <definedName name="zzz" localSheetId="13">#REF!</definedName>
    <definedName name="zzz" localSheetId="12">#REF!</definedName>
    <definedName name="zzz" localSheetId="11">#REF!</definedName>
    <definedName name="zzz" localSheetId="14">#REF!</definedName>
    <definedName name="zzz">#REF!</definedName>
    <definedName name="zzzzzzzzz" localSheetId="7">#REF!</definedName>
    <definedName name="zzzzzzzzz" localSheetId="8">#REF!</definedName>
    <definedName name="zzzzzzzzz" localSheetId="9">#REF!</definedName>
    <definedName name="zzzzzzzzz" localSheetId="10">#REF!</definedName>
    <definedName name="zzzzzzzzz" localSheetId="36">#REF!</definedName>
    <definedName name="zzzzzzzzz" localSheetId="4">#REF!</definedName>
    <definedName name="zzzzzzzzz" localSheetId="5">#REF!</definedName>
    <definedName name="zzzzzzzzz" localSheetId="6">#REF!</definedName>
    <definedName name="zzzzzzzzz" localSheetId="16">#REF!</definedName>
    <definedName name="zzzzzzzzz" localSheetId="15">#REF!</definedName>
    <definedName name="zzzzzzzzz" localSheetId="25">#REF!</definedName>
    <definedName name="zzzzzzzzz" localSheetId="13">#REF!</definedName>
    <definedName name="zzzzzzzzz" localSheetId="12">#REF!</definedName>
    <definedName name="zzzzzzzzz" localSheetId="11">#REF!</definedName>
    <definedName name="zzzzzzzzz" localSheetId="14">#REF!</definedName>
    <definedName name="zzzzzzzzz">#REF!</definedName>
    <definedName name="ZZZZZZZZZZZZZZ" localSheetId="36" hidden="1">{"'OBT_6M_30_6'!$S$1:$AE$53"}</definedName>
    <definedName name="ZZZZZZZZZZZZZZ" localSheetId="4" hidden="1">{"'OBT_6M_30_6'!$S$1:$AE$53"}</definedName>
    <definedName name="ZZZZZZZZZZZZZZ" localSheetId="6" hidden="1">{"'OBT_6M_30_6'!$S$1:$AE$53"}</definedName>
    <definedName name="ZZZZZZZZZZZZZZ" localSheetId="16" hidden="1">{"'OBT_6M_30_6'!$S$1:$AE$53"}</definedName>
    <definedName name="ZZZZZZZZZZZZZZ" localSheetId="15" hidden="1">{"'OBT_6M_30_6'!$S$1:$AE$53"}</definedName>
    <definedName name="ZZZZZZZZZZZZZZ" localSheetId="13" hidden="1">{"'OBT_6M_30_6'!$S$1:$AE$53"}</definedName>
    <definedName name="ZZZZZZZZZZZZZZ" localSheetId="12" hidden="1">{"'OBT_6M_30_6'!$S$1:$AE$53"}</definedName>
    <definedName name="ZZZZZZZZZZZZZZ" localSheetId="11" hidden="1">{"'OBT_6M_30_6'!$S$1:$AE$53"}</definedName>
    <definedName name="ZZZZZZZZZZZZZZ" localSheetId="14" hidden="1">{"'OBT_6M_30_6'!$S$1:$AE$53"}</definedName>
    <definedName name="ZZZZZZZZZZZZZZ" hidden="1">{"'OBT_6M_30_6'!$S$1:$AE$53"}</definedName>
  </definedNames>
  <calcPr calcId="145621"/>
</workbook>
</file>

<file path=xl/calcChain.xml><?xml version="1.0" encoding="utf-8"?>
<calcChain xmlns="http://schemas.openxmlformats.org/spreadsheetml/2006/main">
  <c r="F38" i="55" l="1"/>
  <c r="A38" i="55"/>
  <c r="C38" i="25"/>
  <c r="I38" i="55" s="1"/>
  <c r="B38" i="25"/>
  <c r="G38" i="55" s="1"/>
  <c r="E5" i="135" l="1"/>
  <c r="F38" i="25" s="1"/>
  <c r="E4" i="135"/>
  <c r="D38" i="25" s="1"/>
  <c r="E3" i="135" l="1"/>
  <c r="G38" i="25"/>
  <c r="H38" i="55" s="1"/>
  <c r="J38" i="55"/>
  <c r="K38" i="55"/>
  <c r="L38" i="55" s="1"/>
  <c r="E38" i="25"/>
  <c r="A14" i="55"/>
  <c r="A22" i="55"/>
  <c r="A24" i="55"/>
  <c r="A21" i="55"/>
  <c r="A17" i="55"/>
  <c r="A20" i="55"/>
  <c r="A16" i="55"/>
  <c r="A19" i="55"/>
  <c r="A15" i="55"/>
  <c r="C24" i="25"/>
  <c r="I24" i="55" s="1"/>
  <c r="B24" i="25"/>
  <c r="G24" i="55" s="1"/>
  <c r="C23" i="25"/>
  <c r="I23" i="55" s="1"/>
  <c r="B23" i="25"/>
  <c r="G23" i="55" s="1"/>
  <c r="C22" i="25"/>
  <c r="I22" i="55" s="1"/>
  <c r="B22" i="25"/>
  <c r="G22" i="55" s="1"/>
  <c r="C19" i="25"/>
  <c r="I19" i="55" s="1"/>
  <c r="B21" i="25"/>
  <c r="G21" i="55" s="1"/>
  <c r="C21" i="25"/>
  <c r="B17" i="25"/>
  <c r="G17" i="55" s="1"/>
  <c r="C17" i="25"/>
  <c r="I17" i="55" s="1"/>
  <c r="B20" i="25"/>
  <c r="G20" i="55" s="1"/>
  <c r="C20" i="25"/>
  <c r="I20" i="55" s="1"/>
  <c r="B19" i="25"/>
  <c r="G19" i="55" s="1"/>
  <c r="C18" i="25"/>
  <c r="I18" i="55" s="1"/>
  <c r="B18" i="25"/>
  <c r="G18" i="55" s="1"/>
  <c r="B16" i="25"/>
  <c r="G16" i="55" s="1"/>
  <c r="C16" i="25"/>
  <c r="I16" i="55" s="1"/>
  <c r="B15" i="25"/>
  <c r="G15" i="55" s="1"/>
  <c r="C15" i="25"/>
  <c r="I15" i="55" s="1"/>
  <c r="C14" i="25"/>
  <c r="I14" i="55" s="1"/>
  <c r="B14" i="25"/>
  <c r="G14" i="55" s="1"/>
  <c r="F24" i="25"/>
  <c r="J24" i="55" s="1"/>
  <c r="F23" i="25"/>
  <c r="J23" i="55" s="1"/>
  <c r="G24" i="25"/>
  <c r="H24" i="55" s="1"/>
  <c r="G23" i="25"/>
  <c r="H23" i="55" s="1"/>
  <c r="F22" i="25"/>
  <c r="J22" i="55" s="1"/>
  <c r="D22" i="25"/>
  <c r="K22" i="55" s="1"/>
  <c r="F21" i="25"/>
  <c r="J21" i="55" s="1"/>
  <c r="F20" i="25"/>
  <c r="J20" i="55" s="1"/>
  <c r="F19" i="25"/>
  <c r="J19" i="55" s="1"/>
  <c r="F18" i="25"/>
  <c r="J18" i="55" s="1"/>
  <c r="D21" i="25"/>
  <c r="K21" i="55" s="1"/>
  <c r="D20" i="25"/>
  <c r="D19" i="25"/>
  <c r="K19" i="55" s="1"/>
  <c r="D18" i="25"/>
  <c r="K18" i="55" s="1"/>
  <c r="D23" i="25" l="1"/>
  <c r="K23" i="55" s="1"/>
  <c r="D24" i="25"/>
  <c r="K24" i="55" s="1"/>
  <c r="K20" i="55"/>
  <c r="E20" i="25"/>
  <c r="L20" i="55" s="1"/>
  <c r="E21" i="25"/>
  <c r="L21" i="55" s="1"/>
  <c r="I21" i="55"/>
  <c r="E19" i="25"/>
  <c r="L19" i="55" s="1"/>
  <c r="E18" i="25"/>
  <c r="L18" i="55" s="1"/>
  <c r="E22" i="25"/>
  <c r="L22" i="55" s="1"/>
  <c r="E24" i="25"/>
  <c r="L24" i="55" s="1"/>
  <c r="G22" i="25"/>
  <c r="H22" i="55" s="1"/>
  <c r="G18" i="25"/>
  <c r="H18" i="55" s="1"/>
  <c r="G20" i="25"/>
  <c r="H20" i="55" s="1"/>
  <c r="G19" i="25"/>
  <c r="H19" i="55" s="1"/>
  <c r="G21" i="25"/>
  <c r="H21" i="55" s="1"/>
  <c r="E23" i="25" l="1"/>
  <c r="L23" i="55" s="1"/>
  <c r="F17" i="25" l="1"/>
  <c r="J17" i="55" s="1"/>
  <c r="F16" i="25"/>
  <c r="J16" i="55" s="1"/>
  <c r="F15" i="25"/>
  <c r="J15" i="55" s="1"/>
  <c r="F14" i="25"/>
  <c r="J14" i="55" s="1"/>
  <c r="D17" i="25"/>
  <c r="D16" i="25"/>
  <c r="D15" i="25"/>
  <c r="D14" i="25"/>
  <c r="K14" i="55" s="1"/>
  <c r="G17" i="25"/>
  <c r="H17" i="55" s="1"/>
  <c r="G16" i="25"/>
  <c r="H16" i="55" s="1"/>
  <c r="G15" i="25"/>
  <c r="H15" i="55" s="1"/>
  <c r="G14" i="25"/>
  <c r="H14" i="55" s="1"/>
  <c r="K16" i="55" l="1"/>
  <c r="E16" i="25"/>
  <c r="L16" i="55" s="1"/>
  <c r="K15" i="55"/>
  <c r="E15" i="25"/>
  <c r="L15" i="55" s="1"/>
  <c r="K17" i="55"/>
  <c r="E17" i="25"/>
  <c r="L17" i="55" s="1"/>
  <c r="A75" i="55"/>
  <c r="A74" i="55"/>
  <c r="A72" i="55"/>
  <c r="A71" i="55"/>
  <c r="A69" i="55"/>
  <c r="A68" i="55"/>
  <c r="A67" i="55"/>
  <c r="A66" i="55"/>
  <c r="A65" i="55"/>
  <c r="A64" i="55"/>
  <c r="A63" i="55"/>
  <c r="A62" i="55"/>
  <c r="A60" i="55"/>
  <c r="A59" i="55"/>
  <c r="A58" i="55"/>
  <c r="A57" i="55"/>
  <c r="A56" i="55"/>
  <c r="A55" i="55"/>
  <c r="A54" i="55"/>
  <c r="A53" i="55"/>
  <c r="A52" i="55"/>
  <c r="A51" i="55"/>
  <c r="A50" i="55"/>
  <c r="A49" i="55"/>
  <c r="A48" i="55"/>
  <c r="A47" i="55"/>
  <c r="A46" i="55"/>
  <c r="A45" i="55"/>
  <c r="A43" i="55"/>
  <c r="A42" i="55"/>
  <c r="A41" i="55"/>
  <c r="A40" i="55"/>
  <c r="A39" i="55"/>
  <c r="A37" i="55"/>
  <c r="A36" i="55"/>
  <c r="A35" i="55"/>
  <c r="A34" i="55"/>
  <c r="A33" i="55"/>
  <c r="A31" i="55"/>
  <c r="A30" i="55"/>
  <c r="A29" i="55"/>
  <c r="A28" i="55"/>
  <c r="A27" i="55"/>
  <c r="A26" i="55"/>
  <c r="A23" i="55"/>
  <c r="A18" i="55"/>
  <c r="A12" i="55"/>
  <c r="A11" i="55"/>
  <c r="A10" i="55"/>
  <c r="A9" i="55"/>
  <c r="A7" i="55"/>
  <c r="A6" i="55"/>
  <c r="A5" i="55"/>
  <c r="A4" i="55"/>
  <c r="F75" i="55" l="1"/>
  <c r="F74" i="55"/>
  <c r="D75" i="25"/>
  <c r="C75" i="25"/>
  <c r="I75" i="55" s="1"/>
  <c r="C74" i="25"/>
  <c r="D74" i="25"/>
  <c r="E74" i="25" s="1"/>
  <c r="B75" i="25"/>
  <c r="B74" i="25"/>
  <c r="G74" i="55" s="1"/>
  <c r="G75" i="55" l="1"/>
  <c r="I74" i="55"/>
  <c r="K75" i="55"/>
  <c r="L75" i="55" s="1"/>
  <c r="K74" i="55"/>
  <c r="L74" i="55" s="1"/>
  <c r="E75" i="25"/>
  <c r="F75" i="25" l="1"/>
  <c r="F74" i="25"/>
  <c r="G75" i="25" l="1"/>
  <c r="J75" i="55"/>
  <c r="G74" i="25"/>
  <c r="H74" i="55" s="1"/>
  <c r="J74" i="55"/>
  <c r="C12" i="25"/>
  <c r="E12" i="25" s="1"/>
  <c r="B12" i="25"/>
  <c r="G12" i="55" s="1"/>
  <c r="A12" i="25"/>
  <c r="C11" i="25"/>
  <c r="E11" i="25" s="1"/>
  <c r="B11" i="25"/>
  <c r="G11" i="55" s="1"/>
  <c r="A11" i="25"/>
  <c r="C10" i="25"/>
  <c r="I10" i="55" s="1"/>
  <c r="B10" i="25"/>
  <c r="G10" i="55" s="1"/>
  <c r="A10" i="25"/>
  <c r="C9" i="25"/>
  <c r="I9" i="55" s="1"/>
  <c r="B9" i="25"/>
  <c r="G9" i="55" s="1"/>
  <c r="A9" i="25"/>
  <c r="F12" i="25"/>
  <c r="J12" i="55" s="1"/>
  <c r="D12" i="25"/>
  <c r="K12" i="55" s="1"/>
  <c r="F11" i="25"/>
  <c r="J11" i="55" s="1"/>
  <c r="D11" i="25"/>
  <c r="K11" i="55" s="1"/>
  <c r="G11" i="25"/>
  <c r="H11" i="55" s="1"/>
  <c r="B5" i="127"/>
  <c r="B5" i="128" s="1"/>
  <c r="B5" i="152"/>
  <c r="B5" i="151"/>
  <c r="B5" i="150"/>
  <c r="B5" i="149"/>
  <c r="B5" i="148"/>
  <c r="B5" i="147"/>
  <c r="B5" i="171"/>
  <c r="B5" i="146"/>
  <c r="B5" i="145"/>
  <c r="B5" i="144"/>
  <c r="B5" i="143"/>
  <c r="B5" i="142"/>
  <c r="B5" i="141"/>
  <c r="B5" i="139"/>
  <c r="B5" i="138"/>
  <c r="B2" i="135"/>
  <c r="B2" i="136"/>
  <c r="B2" i="132"/>
  <c r="B2" i="131"/>
  <c r="C7" i="25"/>
  <c r="I7" i="55" s="1"/>
  <c r="C6" i="25"/>
  <c r="I6" i="55" s="1"/>
  <c r="C5" i="25"/>
  <c r="I5" i="55" s="1"/>
  <c r="C4" i="25"/>
  <c r="I4" i="55" s="1"/>
  <c r="B7" i="25"/>
  <c r="B6" i="25"/>
  <c r="B5" i="25"/>
  <c r="B4" i="25"/>
  <c r="G7" i="55"/>
  <c r="G6" i="55"/>
  <c r="G5" i="55"/>
  <c r="G4" i="55"/>
  <c r="F7" i="25"/>
  <c r="J7" i="55" s="1"/>
  <c r="F4" i="25"/>
  <c r="J4" i="55" s="1"/>
  <c r="F5" i="25"/>
  <c r="J5" i="55" s="1"/>
  <c r="F6" i="25"/>
  <c r="J6" i="55" s="1"/>
  <c r="D7" i="25"/>
  <c r="K7" i="55" s="1"/>
  <c r="D4" i="25"/>
  <c r="K4" i="55" s="1"/>
  <c r="D6" i="25"/>
  <c r="K6" i="55" s="1"/>
  <c r="G15" i="132"/>
  <c r="G17" i="132"/>
  <c r="G18" i="132"/>
  <c r="G19" i="132"/>
  <c r="G20" i="132"/>
  <c r="G37" i="132"/>
  <c r="E37" i="132" s="1"/>
  <c r="G51" i="132"/>
  <c r="G64" i="132"/>
  <c r="G30" i="132"/>
  <c r="G31" i="132"/>
  <c r="E31" i="132" s="1"/>
  <c r="G39" i="132"/>
  <c r="G41" i="132"/>
  <c r="G43" i="132"/>
  <c r="G44" i="132"/>
  <c r="G45" i="132"/>
  <c r="G46" i="132"/>
  <c r="G49" i="132"/>
  <c r="G50" i="132"/>
  <c r="E50" i="132" s="1"/>
  <c r="G53" i="132"/>
  <c r="G57" i="132"/>
  <c r="E57" i="132" s="1"/>
  <c r="G58" i="132"/>
  <c r="G60" i="132"/>
  <c r="G66" i="132"/>
  <c r="G69" i="132"/>
  <c r="D69" i="132" s="1"/>
  <c r="G71" i="132"/>
  <c r="G74" i="132"/>
  <c r="D74" i="132" s="1"/>
  <c r="G76" i="132"/>
  <c r="H15" i="132"/>
  <c r="E15" i="132" s="1"/>
  <c r="H17" i="132"/>
  <c r="H18" i="132"/>
  <c r="D18" i="132" s="1"/>
  <c r="H19" i="132"/>
  <c r="H20" i="132"/>
  <c r="E20" i="132" s="1"/>
  <c r="H37" i="132"/>
  <c r="H51" i="132"/>
  <c r="D51" i="132" s="1"/>
  <c r="H64" i="132"/>
  <c r="H30" i="132"/>
  <c r="E30" i="132" s="1"/>
  <c r="H31" i="132"/>
  <c r="H39" i="132"/>
  <c r="D39" i="132" s="1"/>
  <c r="H41" i="132"/>
  <c r="H43" i="132"/>
  <c r="E43" i="132" s="1"/>
  <c r="H44" i="132"/>
  <c r="H45" i="132"/>
  <c r="E45" i="132" s="1"/>
  <c r="H46" i="132"/>
  <c r="H49" i="132"/>
  <c r="E49" i="132" s="1"/>
  <c r="H50" i="132"/>
  <c r="H53" i="132"/>
  <c r="E53" i="132" s="1"/>
  <c r="H57" i="132"/>
  <c r="H58" i="132"/>
  <c r="E58" i="132" s="1"/>
  <c r="H60" i="132"/>
  <c r="H66" i="132"/>
  <c r="D66" i="132" s="1"/>
  <c r="H69" i="132"/>
  <c r="H71" i="132"/>
  <c r="E71" i="132" s="1"/>
  <c r="H74" i="132"/>
  <c r="H76" i="132"/>
  <c r="M95" i="135"/>
  <c r="L95" i="135"/>
  <c r="M94" i="135"/>
  <c r="L94" i="135"/>
  <c r="M89" i="135"/>
  <c r="L89" i="135"/>
  <c r="J69" i="136"/>
  <c r="I69" i="136"/>
  <c r="G68" i="55"/>
  <c r="F68" i="55"/>
  <c r="G59" i="55"/>
  <c r="F59" i="55"/>
  <c r="G60" i="55"/>
  <c r="F60" i="55"/>
  <c r="G47" i="55"/>
  <c r="F47" i="55"/>
  <c r="F43" i="55"/>
  <c r="F42" i="55"/>
  <c r="C60" i="25"/>
  <c r="C59" i="25"/>
  <c r="H98" i="171"/>
  <c r="G98" i="171"/>
  <c r="H97" i="171"/>
  <c r="G97" i="171"/>
  <c r="E97" i="171" s="1"/>
  <c r="H96" i="171"/>
  <c r="D96" i="171" s="1"/>
  <c r="G96" i="171"/>
  <c r="H95" i="171"/>
  <c r="G95" i="171"/>
  <c r="H94" i="171"/>
  <c r="G94" i="171"/>
  <c r="H93" i="171"/>
  <c r="D93" i="171" s="1"/>
  <c r="G93" i="171"/>
  <c r="H92" i="171"/>
  <c r="G92" i="171"/>
  <c r="H91" i="171"/>
  <c r="D91" i="171" s="1"/>
  <c r="G91" i="171"/>
  <c r="H90" i="171"/>
  <c r="D90" i="171" s="1"/>
  <c r="G90" i="171"/>
  <c r="H89" i="171"/>
  <c r="E89" i="171" s="1"/>
  <c r="G89" i="171"/>
  <c r="H88" i="171"/>
  <c r="E88" i="171" s="1"/>
  <c r="G88" i="171"/>
  <c r="H87" i="171"/>
  <c r="E87" i="171" s="1"/>
  <c r="G87" i="171"/>
  <c r="H86" i="171"/>
  <c r="G86" i="171"/>
  <c r="H85" i="171"/>
  <c r="E85" i="171" s="1"/>
  <c r="G85" i="171"/>
  <c r="H84" i="171"/>
  <c r="D84" i="171" s="1"/>
  <c r="G84" i="171"/>
  <c r="H83" i="171"/>
  <c r="E83" i="171" s="1"/>
  <c r="G83" i="171"/>
  <c r="H82" i="171"/>
  <c r="D82" i="171" s="1"/>
  <c r="G82" i="171"/>
  <c r="H81" i="171"/>
  <c r="E81" i="171" s="1"/>
  <c r="G81" i="171"/>
  <c r="H80" i="171"/>
  <c r="G80" i="171"/>
  <c r="H79" i="171"/>
  <c r="D79" i="171" s="1"/>
  <c r="G79" i="171"/>
  <c r="H78" i="171"/>
  <c r="G78" i="171"/>
  <c r="H77" i="171"/>
  <c r="G77" i="171"/>
  <c r="H76" i="171"/>
  <c r="D76" i="171" s="1"/>
  <c r="G76" i="171"/>
  <c r="H75" i="171"/>
  <c r="G75" i="171"/>
  <c r="H74" i="171"/>
  <c r="D74" i="171" s="1"/>
  <c r="G74" i="171"/>
  <c r="H73" i="171"/>
  <c r="E73" i="171" s="1"/>
  <c r="G73" i="171"/>
  <c r="H72" i="171"/>
  <c r="G72" i="171"/>
  <c r="H71" i="171"/>
  <c r="D71" i="171" s="1"/>
  <c r="G71" i="171"/>
  <c r="H70" i="171"/>
  <c r="G70" i="171"/>
  <c r="H69" i="171"/>
  <c r="D69" i="171" s="1"/>
  <c r="G69" i="171"/>
  <c r="H68" i="171"/>
  <c r="D68" i="171" s="1"/>
  <c r="G68" i="171"/>
  <c r="H67" i="171"/>
  <c r="G67" i="171"/>
  <c r="H66" i="171"/>
  <c r="D66" i="171" s="1"/>
  <c r="G66" i="171"/>
  <c r="H65" i="171"/>
  <c r="E65" i="171" s="1"/>
  <c r="G65" i="171"/>
  <c r="H64" i="171"/>
  <c r="G64" i="171"/>
  <c r="H63" i="171"/>
  <c r="D63" i="171" s="1"/>
  <c r="G63" i="171"/>
  <c r="H62" i="171"/>
  <c r="G62" i="171"/>
  <c r="E62" i="171"/>
  <c r="H61" i="171"/>
  <c r="G61" i="171"/>
  <c r="D61" i="171" s="1"/>
  <c r="H60" i="171"/>
  <c r="G60" i="171"/>
  <c r="D60" i="171" s="1"/>
  <c r="H59" i="171"/>
  <c r="G59" i="171"/>
  <c r="E59" i="171" s="1"/>
  <c r="H58" i="171"/>
  <c r="G58" i="171"/>
  <c r="E58" i="171" s="1"/>
  <c r="H57" i="171"/>
  <c r="G57" i="171"/>
  <c r="H56" i="171"/>
  <c r="G56" i="171"/>
  <c r="H55" i="171"/>
  <c r="G55" i="171"/>
  <c r="H54" i="171"/>
  <c r="G54" i="171"/>
  <c r="D54" i="171" s="1"/>
  <c r="H53" i="171"/>
  <c r="G53" i="171"/>
  <c r="E53" i="171" s="1"/>
  <c r="H52" i="171"/>
  <c r="G52" i="171"/>
  <c r="H51" i="171"/>
  <c r="G51" i="171"/>
  <c r="E51" i="171" s="1"/>
  <c r="H50" i="171"/>
  <c r="G50" i="171"/>
  <c r="E50" i="171" s="1"/>
  <c r="H49" i="171"/>
  <c r="G49" i="171"/>
  <c r="D49" i="171" s="1"/>
  <c r="H48" i="171"/>
  <c r="G48" i="171"/>
  <c r="D48" i="171" s="1"/>
  <c r="H47" i="171"/>
  <c r="G47" i="171"/>
  <c r="H46" i="171"/>
  <c r="G46" i="171"/>
  <c r="E46" i="171" s="1"/>
  <c r="H45" i="171"/>
  <c r="G45" i="171"/>
  <c r="D45" i="171" s="1"/>
  <c r="H44" i="171"/>
  <c r="G44" i="171"/>
  <c r="H43" i="171"/>
  <c r="G43" i="171"/>
  <c r="E43" i="171" s="1"/>
  <c r="H42" i="171"/>
  <c r="G42" i="171"/>
  <c r="E42" i="171" s="1"/>
  <c r="H41" i="171"/>
  <c r="G41" i="171"/>
  <c r="D41" i="171" s="1"/>
  <c r="E8" i="171"/>
  <c r="F60" i="25" s="1"/>
  <c r="D8" i="171"/>
  <c r="F59" i="25" s="1"/>
  <c r="E7" i="171"/>
  <c r="D60" i="25"/>
  <c r="K56" i="55" s="1"/>
  <c r="D7" i="171"/>
  <c r="D59" i="25"/>
  <c r="E6" i="171"/>
  <c r="C68" i="25"/>
  <c r="I68" i="55" s="1"/>
  <c r="E8" i="151"/>
  <c r="F68" i="25" s="1"/>
  <c r="J68" i="55" s="1"/>
  <c r="E7" i="151"/>
  <c r="D68" i="25" s="1"/>
  <c r="C47" i="25"/>
  <c r="I47" i="55" s="1"/>
  <c r="E8" i="139"/>
  <c r="F47" i="25" s="1"/>
  <c r="J47" i="55" s="1"/>
  <c r="E7" i="139"/>
  <c r="D47" i="25" s="1"/>
  <c r="C43" i="25"/>
  <c r="I43" i="55" s="1"/>
  <c r="C42" i="25"/>
  <c r="I42" i="55" s="1"/>
  <c r="B43" i="25"/>
  <c r="G43" i="55" s="1"/>
  <c r="B42" i="25"/>
  <c r="G42" i="55" s="1"/>
  <c r="I5" i="135"/>
  <c r="F42" i="25" s="1"/>
  <c r="J42" i="55" s="1"/>
  <c r="I4" i="135"/>
  <c r="D42" i="25" s="1"/>
  <c r="K42" i="55" s="1"/>
  <c r="J5" i="135"/>
  <c r="F43" i="25" s="1"/>
  <c r="J43" i="55" s="1"/>
  <c r="J4" i="135"/>
  <c r="D7" i="138"/>
  <c r="G95" i="152"/>
  <c r="F95" i="152"/>
  <c r="G94" i="152"/>
  <c r="F94" i="152"/>
  <c r="G93" i="152"/>
  <c r="F93" i="152"/>
  <c r="G92" i="152"/>
  <c r="F92" i="152"/>
  <c r="G91" i="152"/>
  <c r="F91" i="152"/>
  <c r="G90" i="152"/>
  <c r="F90" i="152"/>
  <c r="G89" i="152"/>
  <c r="F89" i="152"/>
  <c r="G88" i="152"/>
  <c r="F88" i="152"/>
  <c r="G87" i="152"/>
  <c r="F87" i="152"/>
  <c r="H90" i="151"/>
  <c r="G90" i="151"/>
  <c r="H89" i="151"/>
  <c r="G89" i="151"/>
  <c r="H88" i="151"/>
  <c r="G88" i="151"/>
  <c r="H87" i="151"/>
  <c r="G87" i="151"/>
  <c r="H86" i="151"/>
  <c r="G86" i="151"/>
  <c r="H85" i="151"/>
  <c r="G85" i="151"/>
  <c r="H84" i="151"/>
  <c r="G84" i="151"/>
  <c r="H83" i="151"/>
  <c r="G83" i="151"/>
  <c r="H82" i="151"/>
  <c r="G82" i="151"/>
  <c r="G90" i="150"/>
  <c r="F90" i="150"/>
  <c r="G89" i="150"/>
  <c r="F89" i="150"/>
  <c r="G88" i="150"/>
  <c r="F88" i="150"/>
  <c r="G87" i="150"/>
  <c r="F87" i="150"/>
  <c r="G86" i="150"/>
  <c r="F86" i="150"/>
  <c r="G85" i="150"/>
  <c r="F85" i="150"/>
  <c r="G84" i="150"/>
  <c r="F84" i="150"/>
  <c r="G83" i="150"/>
  <c r="F83" i="150"/>
  <c r="G82" i="150"/>
  <c r="F82" i="150"/>
  <c r="G92" i="149"/>
  <c r="F92" i="149"/>
  <c r="G91" i="149"/>
  <c r="F91" i="149"/>
  <c r="G90" i="149"/>
  <c r="F90" i="149"/>
  <c r="G89" i="149"/>
  <c r="F89" i="149"/>
  <c r="G88" i="149"/>
  <c r="F88" i="149"/>
  <c r="G87" i="149"/>
  <c r="F87" i="149"/>
  <c r="G86" i="149"/>
  <c r="F86" i="149"/>
  <c r="G85" i="149"/>
  <c r="F85" i="149"/>
  <c r="G84" i="149"/>
  <c r="F84" i="149"/>
  <c r="H91" i="148"/>
  <c r="G91" i="148"/>
  <c r="H90" i="148"/>
  <c r="G90" i="148"/>
  <c r="H89" i="148"/>
  <c r="G89" i="148"/>
  <c r="H88" i="148"/>
  <c r="G88" i="148"/>
  <c r="H87" i="148"/>
  <c r="G87" i="148"/>
  <c r="H86" i="148"/>
  <c r="G86" i="148"/>
  <c r="H85" i="148"/>
  <c r="G85" i="148"/>
  <c r="H84" i="148"/>
  <c r="G84" i="148"/>
  <c r="H83" i="148"/>
  <c r="G83" i="148"/>
  <c r="G92" i="147"/>
  <c r="F92" i="147"/>
  <c r="G91" i="147"/>
  <c r="F91" i="147"/>
  <c r="G90" i="147"/>
  <c r="F90" i="147"/>
  <c r="G89" i="147"/>
  <c r="F89" i="147"/>
  <c r="G88" i="147"/>
  <c r="F88" i="147"/>
  <c r="G87" i="147"/>
  <c r="F87" i="147"/>
  <c r="G86" i="147"/>
  <c r="F86" i="147"/>
  <c r="G85" i="147"/>
  <c r="F85" i="147"/>
  <c r="G84" i="147"/>
  <c r="F84" i="147"/>
  <c r="G100" i="146"/>
  <c r="F100" i="146"/>
  <c r="G99" i="146"/>
  <c r="F99" i="146"/>
  <c r="G98" i="146"/>
  <c r="F98" i="146"/>
  <c r="G97" i="146"/>
  <c r="F97" i="146"/>
  <c r="G96" i="146"/>
  <c r="F96" i="146"/>
  <c r="G95" i="146"/>
  <c r="F95" i="146"/>
  <c r="G94" i="146"/>
  <c r="F94" i="146"/>
  <c r="G93" i="146"/>
  <c r="F93" i="146"/>
  <c r="G92" i="146"/>
  <c r="F92" i="146"/>
  <c r="H98" i="145"/>
  <c r="G98" i="145"/>
  <c r="H97" i="145"/>
  <c r="G97" i="145"/>
  <c r="H96" i="145"/>
  <c r="G96" i="145"/>
  <c r="E96" i="145"/>
  <c r="H95" i="145"/>
  <c r="G95" i="145"/>
  <c r="E95" i="145" s="1"/>
  <c r="H94" i="145"/>
  <c r="G94" i="145"/>
  <c r="E94" i="145" s="1"/>
  <c r="H93" i="145"/>
  <c r="G93" i="145"/>
  <c r="H92" i="145"/>
  <c r="G92" i="145"/>
  <c r="H91" i="145"/>
  <c r="G91" i="145"/>
  <c r="D91" i="145" s="1"/>
  <c r="H90" i="145"/>
  <c r="G90" i="145"/>
  <c r="H101" i="144"/>
  <c r="G101" i="144"/>
  <c r="E101" i="144" s="1"/>
  <c r="H100" i="144"/>
  <c r="G100" i="144"/>
  <c r="H99" i="144"/>
  <c r="G99" i="144"/>
  <c r="D99" i="144" s="1"/>
  <c r="H98" i="144"/>
  <c r="G98" i="144"/>
  <c r="D98" i="144" s="1"/>
  <c r="H97" i="144"/>
  <c r="G97" i="144"/>
  <c r="H96" i="144"/>
  <c r="G96" i="144"/>
  <c r="D96" i="144" s="1"/>
  <c r="H95" i="144"/>
  <c r="G95" i="144"/>
  <c r="H94" i="144"/>
  <c r="G94" i="144"/>
  <c r="D94" i="144" s="1"/>
  <c r="H93" i="144"/>
  <c r="G93" i="144"/>
  <c r="D93" i="144" s="1"/>
  <c r="H88" i="143"/>
  <c r="G88" i="143"/>
  <c r="E88" i="143" s="1"/>
  <c r="H87" i="143"/>
  <c r="G87" i="143"/>
  <c r="H86" i="143"/>
  <c r="G86" i="143"/>
  <c r="H85" i="143"/>
  <c r="G85" i="143"/>
  <c r="H84" i="143"/>
  <c r="G84" i="143"/>
  <c r="H83" i="143"/>
  <c r="G83" i="143"/>
  <c r="H82" i="143"/>
  <c r="G82" i="143"/>
  <c r="H81" i="143"/>
  <c r="G81" i="143"/>
  <c r="H80" i="143"/>
  <c r="G80" i="143"/>
  <c r="G102" i="142"/>
  <c r="F102" i="142"/>
  <c r="G101" i="142"/>
  <c r="F101" i="142"/>
  <c r="G100" i="142"/>
  <c r="F100" i="142"/>
  <c r="G99" i="142"/>
  <c r="F99" i="142"/>
  <c r="G98" i="142"/>
  <c r="F98" i="142"/>
  <c r="G97" i="142"/>
  <c r="F97" i="142"/>
  <c r="G96" i="142"/>
  <c r="F96" i="142"/>
  <c r="G95" i="142"/>
  <c r="F95" i="142"/>
  <c r="G94" i="142"/>
  <c r="F94" i="142"/>
  <c r="H105" i="141"/>
  <c r="G105" i="141"/>
  <c r="E105" i="141" s="1"/>
  <c r="H104" i="141"/>
  <c r="G104" i="141"/>
  <c r="D104" i="141" s="1"/>
  <c r="H103" i="141"/>
  <c r="G103" i="141"/>
  <c r="E103" i="141" s="1"/>
  <c r="H102" i="141"/>
  <c r="G102" i="141"/>
  <c r="H101" i="141"/>
  <c r="G101" i="141"/>
  <c r="D101" i="141" s="1"/>
  <c r="H100" i="141"/>
  <c r="G100" i="141"/>
  <c r="H99" i="141"/>
  <c r="G99" i="141"/>
  <c r="H98" i="141"/>
  <c r="G98" i="141"/>
  <c r="H97" i="141"/>
  <c r="G97" i="141"/>
  <c r="D97" i="141" s="1"/>
  <c r="H100" i="139"/>
  <c r="G100" i="139"/>
  <c r="D100" i="139" s="1"/>
  <c r="H99" i="139"/>
  <c r="G99" i="139"/>
  <c r="H98" i="139"/>
  <c r="G98" i="139"/>
  <c r="E98" i="139" s="1"/>
  <c r="H97" i="139"/>
  <c r="G97" i="139"/>
  <c r="H96" i="139"/>
  <c r="G96" i="139"/>
  <c r="H95" i="139"/>
  <c r="G95" i="139"/>
  <c r="E95" i="139" s="1"/>
  <c r="H94" i="139"/>
  <c r="G94" i="139"/>
  <c r="E94" i="139" s="1"/>
  <c r="H93" i="139"/>
  <c r="G93" i="139"/>
  <c r="E93" i="139" s="1"/>
  <c r="H92" i="139"/>
  <c r="G92" i="139"/>
  <c r="G92" i="138"/>
  <c r="H92" i="138"/>
  <c r="G93" i="138"/>
  <c r="H93" i="138"/>
  <c r="D93" i="138" s="1"/>
  <c r="G94" i="138"/>
  <c r="H94" i="138"/>
  <c r="G95" i="138"/>
  <c r="H95" i="138"/>
  <c r="G97" i="138"/>
  <c r="H97" i="138"/>
  <c r="G99" i="138"/>
  <c r="H99" i="138"/>
  <c r="G96" i="138"/>
  <c r="H96" i="138"/>
  <c r="G98" i="138"/>
  <c r="H98" i="138"/>
  <c r="G100" i="138"/>
  <c r="H100" i="138"/>
  <c r="D7" i="128"/>
  <c r="D8" i="128"/>
  <c r="F72" i="25" s="1"/>
  <c r="J72" i="55" s="1"/>
  <c r="D7" i="127"/>
  <c r="D71" i="25" s="1"/>
  <c r="K71" i="55" s="1"/>
  <c r="D8" i="127"/>
  <c r="D7" i="152"/>
  <c r="D66" i="25" s="1"/>
  <c r="D8" i="152"/>
  <c r="F66" i="25" s="1"/>
  <c r="J65" i="55" s="1"/>
  <c r="F37" i="152"/>
  <c r="G37" i="152"/>
  <c r="F38" i="152"/>
  <c r="G38" i="152"/>
  <c r="F39" i="152"/>
  <c r="G39" i="152"/>
  <c r="F40" i="152"/>
  <c r="D40" i="152" s="1"/>
  <c r="G40" i="152"/>
  <c r="F41" i="152"/>
  <c r="G41" i="152"/>
  <c r="F42" i="152"/>
  <c r="G42" i="152"/>
  <c r="F43" i="152"/>
  <c r="D43" i="152" s="1"/>
  <c r="G43" i="152"/>
  <c r="F44" i="152"/>
  <c r="G44" i="152"/>
  <c r="F45" i="152"/>
  <c r="G45" i="152"/>
  <c r="F46" i="152"/>
  <c r="D46" i="152" s="1"/>
  <c r="G46" i="152"/>
  <c r="F47" i="152"/>
  <c r="G47" i="152"/>
  <c r="F48" i="152"/>
  <c r="D48" i="152" s="1"/>
  <c r="G48" i="152"/>
  <c r="F49" i="152"/>
  <c r="G49" i="152"/>
  <c r="F50" i="152"/>
  <c r="G50" i="152"/>
  <c r="F51" i="152"/>
  <c r="D51" i="152" s="1"/>
  <c r="G51" i="152"/>
  <c r="F52" i="152"/>
  <c r="G52" i="152"/>
  <c r="F53" i="152"/>
  <c r="G53" i="152"/>
  <c r="F54" i="152"/>
  <c r="G54" i="152"/>
  <c r="F55" i="152"/>
  <c r="G55" i="152"/>
  <c r="F56" i="152"/>
  <c r="D56" i="152" s="1"/>
  <c r="G56" i="152"/>
  <c r="F57" i="152"/>
  <c r="G57" i="152"/>
  <c r="F58" i="152"/>
  <c r="G58" i="152"/>
  <c r="F59" i="152"/>
  <c r="D59" i="152" s="1"/>
  <c r="G59" i="152"/>
  <c r="F60" i="152"/>
  <c r="G60" i="152"/>
  <c r="F61" i="152"/>
  <c r="G61" i="152"/>
  <c r="F62" i="152"/>
  <c r="D62" i="152" s="1"/>
  <c r="G62" i="152"/>
  <c r="F63" i="152"/>
  <c r="G63" i="152"/>
  <c r="F64" i="152"/>
  <c r="D64" i="152" s="1"/>
  <c r="G64" i="152"/>
  <c r="F65" i="152"/>
  <c r="G65" i="152"/>
  <c r="F66" i="152"/>
  <c r="G66" i="152"/>
  <c r="F67" i="152"/>
  <c r="D67" i="152" s="1"/>
  <c r="G67" i="152"/>
  <c r="F68" i="152"/>
  <c r="G68" i="152"/>
  <c r="F69" i="152"/>
  <c r="G69" i="152"/>
  <c r="F70" i="152"/>
  <c r="G70" i="152"/>
  <c r="F71" i="152"/>
  <c r="G71" i="152"/>
  <c r="F72" i="152"/>
  <c r="D72" i="152" s="1"/>
  <c r="G72" i="152"/>
  <c r="F73" i="152"/>
  <c r="G73" i="152"/>
  <c r="F74" i="152"/>
  <c r="G74" i="152"/>
  <c r="F75" i="152"/>
  <c r="D75" i="152" s="1"/>
  <c r="G75" i="152"/>
  <c r="F76" i="152"/>
  <c r="D76" i="152" s="1"/>
  <c r="G76" i="152"/>
  <c r="F77" i="152"/>
  <c r="G77" i="152"/>
  <c r="F78" i="152"/>
  <c r="D78" i="152" s="1"/>
  <c r="G78" i="152"/>
  <c r="F79" i="152"/>
  <c r="G79" i="152"/>
  <c r="F80" i="152"/>
  <c r="D80" i="152" s="1"/>
  <c r="G80" i="152"/>
  <c r="F81" i="152"/>
  <c r="G81" i="152"/>
  <c r="F82" i="152"/>
  <c r="G82" i="152"/>
  <c r="F83" i="152"/>
  <c r="D83" i="152" s="1"/>
  <c r="G83" i="152"/>
  <c r="F84" i="152"/>
  <c r="G84" i="152"/>
  <c r="F85" i="152"/>
  <c r="G85" i="152"/>
  <c r="F86" i="152"/>
  <c r="G86" i="152"/>
  <c r="D7" i="151"/>
  <c r="D67" i="25" s="1"/>
  <c r="K67" i="55" s="1"/>
  <c r="D8" i="151"/>
  <c r="G37" i="151"/>
  <c r="E37" i="151" s="1"/>
  <c r="H37" i="151"/>
  <c r="G38" i="151"/>
  <c r="D38" i="151" s="1"/>
  <c r="H38" i="151"/>
  <c r="E38" i="151"/>
  <c r="G39" i="151"/>
  <c r="H39" i="151"/>
  <c r="D39" i="151" s="1"/>
  <c r="G40" i="151"/>
  <c r="H40" i="151"/>
  <c r="G41" i="151"/>
  <c r="H41" i="151"/>
  <c r="D41" i="151" s="1"/>
  <c r="G42" i="151"/>
  <c r="H42" i="151"/>
  <c r="E42" i="151" s="1"/>
  <c r="G43" i="151"/>
  <c r="H43" i="151"/>
  <c r="E43" i="151" s="1"/>
  <c r="G44" i="151"/>
  <c r="H44" i="151"/>
  <c r="D44" i="151" s="1"/>
  <c r="G45" i="151"/>
  <c r="H45" i="151"/>
  <c r="D45" i="151" s="1"/>
  <c r="G46" i="151"/>
  <c r="H46" i="151"/>
  <c r="E46" i="151" s="1"/>
  <c r="G47" i="151"/>
  <c r="H47" i="151"/>
  <c r="G48" i="151"/>
  <c r="H48" i="151"/>
  <c r="D48" i="151" s="1"/>
  <c r="G49" i="151"/>
  <c r="H49" i="151"/>
  <c r="D49" i="151" s="1"/>
  <c r="G50" i="151"/>
  <c r="H50" i="151"/>
  <c r="D50" i="151" s="1"/>
  <c r="G51" i="151"/>
  <c r="H51" i="151"/>
  <c r="E51" i="151" s="1"/>
  <c r="G52" i="151"/>
  <c r="H52" i="151"/>
  <c r="E52" i="151" s="1"/>
  <c r="G53" i="151"/>
  <c r="H53" i="151"/>
  <c r="D53" i="151" s="1"/>
  <c r="G54" i="151"/>
  <c r="H54" i="151"/>
  <c r="E54" i="151" s="1"/>
  <c r="G55" i="151"/>
  <c r="H55" i="151"/>
  <c r="D55" i="151" s="1"/>
  <c r="G56" i="151"/>
  <c r="H56" i="151"/>
  <c r="E56" i="151" s="1"/>
  <c r="G57" i="151"/>
  <c r="H57" i="151"/>
  <c r="G58" i="151"/>
  <c r="H58" i="151"/>
  <c r="E58" i="151" s="1"/>
  <c r="G59" i="151"/>
  <c r="H59" i="151"/>
  <c r="G60" i="151"/>
  <c r="H60" i="151"/>
  <c r="E60" i="151" s="1"/>
  <c r="G61" i="151"/>
  <c r="H61" i="151"/>
  <c r="D61" i="151" s="1"/>
  <c r="G62" i="151"/>
  <c r="H62" i="151"/>
  <c r="G63" i="151"/>
  <c r="H63" i="151"/>
  <c r="G64" i="151"/>
  <c r="H64" i="151"/>
  <c r="D64" i="151" s="1"/>
  <c r="G65" i="151"/>
  <c r="H65" i="151"/>
  <c r="E65" i="151" s="1"/>
  <c r="G66" i="151"/>
  <c r="H66" i="151"/>
  <c r="D66" i="151" s="1"/>
  <c r="G67" i="151"/>
  <c r="H67" i="151"/>
  <c r="G68" i="151"/>
  <c r="H68" i="151"/>
  <c r="E68" i="151" s="1"/>
  <c r="G69" i="151"/>
  <c r="H69" i="151"/>
  <c r="E69" i="151" s="1"/>
  <c r="G70" i="151"/>
  <c r="H70" i="151"/>
  <c r="G71" i="151"/>
  <c r="H71" i="151"/>
  <c r="G72" i="151"/>
  <c r="H72" i="151"/>
  <c r="D72" i="151" s="1"/>
  <c r="G73" i="151"/>
  <c r="H73" i="151"/>
  <c r="E73" i="151" s="1"/>
  <c r="G74" i="151"/>
  <c r="H74" i="151"/>
  <c r="G75" i="151"/>
  <c r="H75" i="151"/>
  <c r="G76" i="151"/>
  <c r="H76" i="151"/>
  <c r="E76" i="151" s="1"/>
  <c r="G77" i="151"/>
  <c r="H77" i="151"/>
  <c r="E77" i="151" s="1"/>
  <c r="G78" i="151"/>
  <c r="H78" i="151"/>
  <c r="D78" i="151" s="1"/>
  <c r="G79" i="151"/>
  <c r="H79" i="151"/>
  <c r="G80" i="151"/>
  <c r="H80" i="151"/>
  <c r="D80" i="151" s="1"/>
  <c r="G81" i="151"/>
  <c r="D81" i="151"/>
  <c r="H81" i="151"/>
  <c r="D7" i="150"/>
  <c r="D65" i="25" s="1"/>
  <c r="D8" i="150"/>
  <c r="F37" i="150"/>
  <c r="G37" i="150"/>
  <c r="F38" i="150"/>
  <c r="G38" i="150"/>
  <c r="F39" i="150"/>
  <c r="G39" i="150"/>
  <c r="D39" i="150"/>
  <c r="F40" i="150"/>
  <c r="G40" i="150"/>
  <c r="D40" i="150" s="1"/>
  <c r="F41" i="150"/>
  <c r="G41" i="150"/>
  <c r="D41" i="150" s="1"/>
  <c r="F42" i="150"/>
  <c r="G42" i="150"/>
  <c r="F43" i="150"/>
  <c r="G43" i="150"/>
  <c r="F44" i="150"/>
  <c r="G44" i="150"/>
  <c r="D44" i="150" s="1"/>
  <c r="F45" i="150"/>
  <c r="G45" i="150"/>
  <c r="D45" i="150" s="1"/>
  <c r="F46" i="150"/>
  <c r="G46" i="150"/>
  <c r="F47" i="150"/>
  <c r="G47" i="150"/>
  <c r="F48" i="150"/>
  <c r="G48" i="150"/>
  <c r="D48" i="150" s="1"/>
  <c r="F49" i="150"/>
  <c r="G49" i="150"/>
  <c r="F50" i="150"/>
  <c r="G50" i="150"/>
  <c r="F51" i="150"/>
  <c r="G51" i="150"/>
  <c r="F52" i="150"/>
  <c r="G52" i="150"/>
  <c r="D52" i="150" s="1"/>
  <c r="F53" i="150"/>
  <c r="G53" i="150"/>
  <c r="F54" i="150"/>
  <c r="G54" i="150"/>
  <c r="F55" i="150"/>
  <c r="G55" i="150"/>
  <c r="D55" i="150" s="1"/>
  <c r="F56" i="150"/>
  <c r="G56" i="150"/>
  <c r="D56" i="150" s="1"/>
  <c r="F57" i="150"/>
  <c r="G57" i="150"/>
  <c r="D57" i="150" s="1"/>
  <c r="F58" i="150"/>
  <c r="G58" i="150"/>
  <c r="F59" i="150"/>
  <c r="G59" i="150"/>
  <c r="D59" i="150" s="1"/>
  <c r="F60" i="150"/>
  <c r="G60" i="150"/>
  <c r="D60" i="150" s="1"/>
  <c r="F61" i="150"/>
  <c r="G61" i="150"/>
  <c r="D61" i="150" s="1"/>
  <c r="F62" i="150"/>
  <c r="G62" i="150"/>
  <c r="F63" i="150"/>
  <c r="G63" i="150"/>
  <c r="F64" i="150"/>
  <c r="G64" i="150"/>
  <c r="D64" i="150" s="1"/>
  <c r="F65" i="150"/>
  <c r="G65" i="150"/>
  <c r="F66" i="150"/>
  <c r="G66" i="150"/>
  <c r="F67" i="150"/>
  <c r="G67" i="150"/>
  <c r="D67" i="150" s="1"/>
  <c r="F68" i="150"/>
  <c r="G68" i="150"/>
  <c r="D68" i="150" s="1"/>
  <c r="F69" i="150"/>
  <c r="G69" i="150"/>
  <c r="D69" i="150" s="1"/>
  <c r="F70" i="150"/>
  <c r="G70" i="150"/>
  <c r="F71" i="150"/>
  <c r="G71" i="150"/>
  <c r="D71" i="150" s="1"/>
  <c r="F72" i="150"/>
  <c r="G72" i="150"/>
  <c r="D72" i="150" s="1"/>
  <c r="F73" i="150"/>
  <c r="G73" i="150"/>
  <c r="D73" i="150" s="1"/>
  <c r="F74" i="150"/>
  <c r="G74" i="150"/>
  <c r="F75" i="150"/>
  <c r="G75" i="150"/>
  <c r="F76" i="150"/>
  <c r="G76" i="150"/>
  <c r="D76" i="150" s="1"/>
  <c r="F77" i="150"/>
  <c r="G77" i="150"/>
  <c r="D77" i="150" s="1"/>
  <c r="F78" i="150"/>
  <c r="G78" i="150"/>
  <c r="F79" i="150"/>
  <c r="G79" i="150"/>
  <c r="F80" i="150"/>
  <c r="G80" i="150"/>
  <c r="D80" i="150" s="1"/>
  <c r="F81" i="150"/>
  <c r="G81" i="150"/>
  <c r="D7" i="149"/>
  <c r="D8" i="149"/>
  <c r="F69" i="25" s="1"/>
  <c r="F37" i="149"/>
  <c r="G37" i="149"/>
  <c r="D37" i="149" s="1"/>
  <c r="F38" i="149"/>
  <c r="G38" i="149"/>
  <c r="F39" i="149"/>
  <c r="G39" i="149"/>
  <c r="D39" i="149" s="1"/>
  <c r="F40" i="149"/>
  <c r="G40" i="149"/>
  <c r="F41" i="149"/>
  <c r="G41" i="149"/>
  <c r="D41" i="149" s="1"/>
  <c r="F42" i="149"/>
  <c r="G42" i="149"/>
  <c r="F43" i="149"/>
  <c r="G43" i="149"/>
  <c r="F44" i="149"/>
  <c r="G44" i="149"/>
  <c r="D44" i="149" s="1"/>
  <c r="F45" i="149"/>
  <c r="G45" i="149"/>
  <c r="D45" i="149" s="1"/>
  <c r="F46" i="149"/>
  <c r="G46" i="149"/>
  <c r="D46" i="149" s="1"/>
  <c r="F47" i="149"/>
  <c r="G47" i="149"/>
  <c r="D47" i="149" s="1"/>
  <c r="F48" i="149"/>
  <c r="G48" i="149"/>
  <c r="D48" i="149" s="1"/>
  <c r="F49" i="149"/>
  <c r="G49" i="149"/>
  <c r="D49" i="149" s="1"/>
  <c r="F50" i="149"/>
  <c r="G50" i="149"/>
  <c r="D50" i="149" s="1"/>
  <c r="F51" i="149"/>
  <c r="G51" i="149"/>
  <c r="F52" i="149"/>
  <c r="G52" i="149"/>
  <c r="F53" i="149"/>
  <c r="G53" i="149"/>
  <c r="D53" i="149" s="1"/>
  <c r="F54" i="149"/>
  <c r="G54" i="149"/>
  <c r="F55" i="149"/>
  <c r="G55" i="149"/>
  <c r="D55" i="149" s="1"/>
  <c r="F56" i="149"/>
  <c r="G56" i="149"/>
  <c r="F57" i="149"/>
  <c r="G57" i="149"/>
  <c r="D57" i="149" s="1"/>
  <c r="F58" i="149"/>
  <c r="G58" i="149"/>
  <c r="F59" i="149"/>
  <c r="G59" i="149"/>
  <c r="F60" i="149"/>
  <c r="G60" i="149"/>
  <c r="D60" i="149" s="1"/>
  <c r="F61" i="149"/>
  <c r="G61" i="149"/>
  <c r="D61" i="149" s="1"/>
  <c r="F62" i="149"/>
  <c r="G62" i="149"/>
  <c r="D62" i="149" s="1"/>
  <c r="F63" i="149"/>
  <c r="G63" i="149"/>
  <c r="D63" i="149" s="1"/>
  <c r="F64" i="149"/>
  <c r="G64" i="149"/>
  <c r="D64" i="149" s="1"/>
  <c r="F65" i="149"/>
  <c r="G65" i="149"/>
  <c r="D65" i="149" s="1"/>
  <c r="F66" i="149"/>
  <c r="G66" i="149"/>
  <c r="F67" i="149"/>
  <c r="G67" i="149"/>
  <c r="F68" i="149"/>
  <c r="G68" i="149"/>
  <c r="D68" i="149" s="1"/>
  <c r="F69" i="149"/>
  <c r="G69" i="149"/>
  <c r="D69" i="149" s="1"/>
  <c r="F70" i="149"/>
  <c r="G70" i="149"/>
  <c r="D70" i="149" s="1"/>
  <c r="F71" i="149"/>
  <c r="G71" i="149"/>
  <c r="D71" i="149" s="1"/>
  <c r="F72" i="149"/>
  <c r="G72" i="149"/>
  <c r="F73" i="149"/>
  <c r="G73" i="149"/>
  <c r="D73" i="149" s="1"/>
  <c r="F74" i="149"/>
  <c r="G74" i="149"/>
  <c r="D74" i="149" s="1"/>
  <c r="F75" i="149"/>
  <c r="G75" i="149"/>
  <c r="F76" i="149"/>
  <c r="G76" i="149"/>
  <c r="D76" i="149" s="1"/>
  <c r="F77" i="149"/>
  <c r="G77" i="149"/>
  <c r="D77" i="149" s="1"/>
  <c r="F78" i="149"/>
  <c r="G78" i="149"/>
  <c r="D78" i="149" s="1"/>
  <c r="F79" i="149"/>
  <c r="G79" i="149"/>
  <c r="D79" i="149" s="1"/>
  <c r="F80" i="149"/>
  <c r="G80" i="149"/>
  <c r="F81" i="149"/>
  <c r="G81" i="149"/>
  <c r="D81" i="149" s="1"/>
  <c r="F82" i="149"/>
  <c r="G82" i="149"/>
  <c r="F83" i="149"/>
  <c r="G83" i="149"/>
  <c r="D7" i="148"/>
  <c r="E7" i="148"/>
  <c r="D64" i="25" s="1"/>
  <c r="D8" i="148"/>
  <c r="E8" i="148"/>
  <c r="F64" i="25" s="1"/>
  <c r="G37" i="148"/>
  <c r="H37" i="148"/>
  <c r="D37" i="148" s="1"/>
  <c r="G38" i="148"/>
  <c r="H38" i="148"/>
  <c r="D38" i="148" s="1"/>
  <c r="G39" i="148"/>
  <c r="H39" i="148"/>
  <c r="D39" i="148" s="1"/>
  <c r="G40" i="148"/>
  <c r="H40" i="148"/>
  <c r="D40" i="148" s="1"/>
  <c r="G41" i="148"/>
  <c r="H41" i="148"/>
  <c r="D41" i="148" s="1"/>
  <c r="G42" i="148"/>
  <c r="H42" i="148"/>
  <c r="D42" i="148" s="1"/>
  <c r="G43" i="148"/>
  <c r="H43" i="148"/>
  <c r="D43" i="148" s="1"/>
  <c r="G44" i="148"/>
  <c r="H44" i="148"/>
  <c r="D44" i="148" s="1"/>
  <c r="G45" i="148"/>
  <c r="H45" i="148"/>
  <c r="D45" i="148" s="1"/>
  <c r="G46" i="148"/>
  <c r="H46" i="148"/>
  <c r="D46" i="148" s="1"/>
  <c r="G47" i="148"/>
  <c r="H47" i="148"/>
  <c r="D47" i="148" s="1"/>
  <c r="G48" i="148"/>
  <c r="H48" i="148"/>
  <c r="D48" i="148" s="1"/>
  <c r="G49" i="148"/>
  <c r="H49" i="148"/>
  <c r="D49" i="148" s="1"/>
  <c r="G50" i="148"/>
  <c r="H50" i="148"/>
  <c r="D50" i="148" s="1"/>
  <c r="G51" i="148"/>
  <c r="H51" i="148"/>
  <c r="D51" i="148" s="1"/>
  <c r="G52" i="148"/>
  <c r="H52" i="148"/>
  <c r="D52" i="148" s="1"/>
  <c r="G53" i="148"/>
  <c r="H53" i="148"/>
  <c r="D53" i="148" s="1"/>
  <c r="G54" i="148"/>
  <c r="H54" i="148"/>
  <c r="D54" i="148" s="1"/>
  <c r="G55" i="148"/>
  <c r="H55" i="148"/>
  <c r="D55" i="148" s="1"/>
  <c r="G56" i="148"/>
  <c r="H56" i="148"/>
  <c r="D56" i="148" s="1"/>
  <c r="G57" i="148"/>
  <c r="H57" i="148"/>
  <c r="D57" i="148" s="1"/>
  <c r="G58" i="148"/>
  <c r="H58" i="148"/>
  <c r="D58" i="148" s="1"/>
  <c r="G59" i="148"/>
  <c r="H59" i="148"/>
  <c r="D59" i="148" s="1"/>
  <c r="G60" i="148"/>
  <c r="H60" i="148"/>
  <c r="D60" i="148" s="1"/>
  <c r="G61" i="148"/>
  <c r="H61" i="148"/>
  <c r="D61" i="148" s="1"/>
  <c r="G62" i="148"/>
  <c r="H62" i="148"/>
  <c r="D62" i="148" s="1"/>
  <c r="G63" i="148"/>
  <c r="H63" i="148"/>
  <c r="D63" i="148" s="1"/>
  <c r="G64" i="148"/>
  <c r="H64" i="148"/>
  <c r="D64" i="148" s="1"/>
  <c r="G65" i="148"/>
  <c r="H65" i="148"/>
  <c r="D65" i="148" s="1"/>
  <c r="G66" i="148"/>
  <c r="H66" i="148"/>
  <c r="D66" i="148" s="1"/>
  <c r="G67" i="148"/>
  <c r="H67" i="148"/>
  <c r="E67" i="148" s="1"/>
  <c r="G68" i="148"/>
  <c r="H68" i="148"/>
  <c r="D68" i="148" s="1"/>
  <c r="G69" i="148"/>
  <c r="H69" i="148"/>
  <c r="E69" i="148" s="1"/>
  <c r="G70" i="148"/>
  <c r="H70" i="148"/>
  <c r="E70" i="148" s="1"/>
  <c r="G71" i="148"/>
  <c r="H71" i="148"/>
  <c r="G72" i="148"/>
  <c r="H72" i="148"/>
  <c r="G73" i="148"/>
  <c r="H73" i="148"/>
  <c r="G74" i="148"/>
  <c r="H74" i="148"/>
  <c r="D74" i="148" s="1"/>
  <c r="G75" i="148"/>
  <c r="H75" i="148"/>
  <c r="E75" i="148" s="1"/>
  <c r="G76" i="148"/>
  <c r="H76" i="148"/>
  <c r="D76" i="148" s="1"/>
  <c r="G77" i="148"/>
  <c r="H77" i="148"/>
  <c r="E77" i="148" s="1"/>
  <c r="G78" i="148"/>
  <c r="H78" i="148"/>
  <c r="D78" i="148" s="1"/>
  <c r="G79" i="148"/>
  <c r="H79" i="148"/>
  <c r="E79" i="148" s="1"/>
  <c r="G80" i="148"/>
  <c r="H80" i="148"/>
  <c r="G81" i="148"/>
  <c r="H81" i="148"/>
  <c r="G82" i="148"/>
  <c r="H82" i="148"/>
  <c r="D7" i="147"/>
  <c r="D62" i="25" s="1"/>
  <c r="K62" i="55" s="1"/>
  <c r="D8" i="147"/>
  <c r="F62" i="25" s="1"/>
  <c r="J62" i="55" s="1"/>
  <c r="F37" i="147"/>
  <c r="G37" i="147"/>
  <c r="D37" i="147" s="1"/>
  <c r="F38" i="147"/>
  <c r="G38" i="147"/>
  <c r="D38" i="147" s="1"/>
  <c r="F39" i="147"/>
  <c r="G39" i="147"/>
  <c r="F40" i="147"/>
  <c r="G40" i="147"/>
  <c r="D40" i="147" s="1"/>
  <c r="F41" i="147"/>
  <c r="G41" i="147"/>
  <c r="F42" i="147"/>
  <c r="G42" i="147"/>
  <c r="F43" i="147"/>
  <c r="G43" i="147"/>
  <c r="F44" i="147"/>
  <c r="G44" i="147"/>
  <c r="F45" i="147"/>
  <c r="G45" i="147"/>
  <c r="F46" i="147"/>
  <c r="G46" i="147"/>
  <c r="F47" i="147"/>
  <c r="G47" i="147"/>
  <c r="F48" i="147"/>
  <c r="G48" i="147"/>
  <c r="F49" i="147"/>
  <c r="G49" i="147"/>
  <c r="F50" i="147"/>
  <c r="G50" i="147"/>
  <c r="F51" i="147"/>
  <c r="G51" i="147"/>
  <c r="F52" i="147"/>
  <c r="G52" i="147"/>
  <c r="F53" i="147"/>
  <c r="G53" i="147"/>
  <c r="F54" i="147"/>
  <c r="G54" i="147"/>
  <c r="F55" i="147"/>
  <c r="G55" i="147"/>
  <c r="F56" i="147"/>
  <c r="G56" i="147"/>
  <c r="F57" i="147"/>
  <c r="G57" i="147"/>
  <c r="F58" i="147"/>
  <c r="G58" i="147"/>
  <c r="F59" i="147"/>
  <c r="G59" i="147"/>
  <c r="F60" i="147"/>
  <c r="G60" i="147"/>
  <c r="F61" i="147"/>
  <c r="G61" i="147"/>
  <c r="F62" i="147"/>
  <c r="G62" i="147"/>
  <c r="F63" i="147"/>
  <c r="G63" i="147"/>
  <c r="F64" i="147"/>
  <c r="G64" i="147"/>
  <c r="F65" i="147"/>
  <c r="G65" i="147"/>
  <c r="F66" i="147"/>
  <c r="G66" i="147"/>
  <c r="F67" i="147"/>
  <c r="G67" i="147"/>
  <c r="F68" i="147"/>
  <c r="G68" i="147"/>
  <c r="F69" i="147"/>
  <c r="G69" i="147"/>
  <c r="F70" i="147"/>
  <c r="G70" i="147"/>
  <c r="F71" i="147"/>
  <c r="G71" i="147"/>
  <c r="F72" i="147"/>
  <c r="G72" i="147"/>
  <c r="F73" i="147"/>
  <c r="G73" i="147"/>
  <c r="F74" i="147"/>
  <c r="G74" i="147"/>
  <c r="F75" i="147"/>
  <c r="G75" i="147"/>
  <c r="F76" i="147"/>
  <c r="G76" i="147"/>
  <c r="F77" i="147"/>
  <c r="G77" i="147"/>
  <c r="F78" i="147"/>
  <c r="G78" i="147"/>
  <c r="F79" i="147"/>
  <c r="G79" i="147"/>
  <c r="F80" i="147"/>
  <c r="G80" i="147"/>
  <c r="F81" i="147"/>
  <c r="G81" i="147"/>
  <c r="F82" i="147"/>
  <c r="G82" i="147"/>
  <c r="F83" i="147"/>
  <c r="G83" i="147"/>
  <c r="D7" i="146"/>
  <c r="D8" i="146"/>
  <c r="F41" i="146"/>
  <c r="G41" i="146"/>
  <c r="F42" i="146"/>
  <c r="G42" i="146"/>
  <c r="F43" i="146"/>
  <c r="G43" i="146"/>
  <c r="F44" i="146"/>
  <c r="D44" i="146" s="1"/>
  <c r="G44" i="146"/>
  <c r="F45" i="146"/>
  <c r="G45" i="146"/>
  <c r="F46" i="146"/>
  <c r="G46" i="146"/>
  <c r="F47" i="146"/>
  <c r="G47" i="146"/>
  <c r="F48" i="146"/>
  <c r="D48" i="146" s="1"/>
  <c r="G48" i="146"/>
  <c r="F49" i="146"/>
  <c r="G49" i="146"/>
  <c r="D49" i="146"/>
  <c r="F50" i="146"/>
  <c r="G50" i="146"/>
  <c r="F51" i="146"/>
  <c r="G51" i="146"/>
  <c r="D51" i="146" s="1"/>
  <c r="F52" i="146"/>
  <c r="G52" i="146"/>
  <c r="D52" i="146" s="1"/>
  <c r="F53" i="146"/>
  <c r="G53" i="146"/>
  <c r="F54" i="146"/>
  <c r="G54" i="146"/>
  <c r="D54" i="146" s="1"/>
  <c r="F55" i="146"/>
  <c r="G55" i="146"/>
  <c r="F56" i="146"/>
  <c r="G56" i="146"/>
  <c r="F57" i="146"/>
  <c r="G57" i="146"/>
  <c r="F58" i="146"/>
  <c r="G58" i="146"/>
  <c r="F59" i="146"/>
  <c r="G59" i="146"/>
  <c r="F60" i="146"/>
  <c r="G60" i="146"/>
  <c r="D60" i="146" s="1"/>
  <c r="F61" i="146"/>
  <c r="G61" i="146"/>
  <c r="F62" i="146"/>
  <c r="G62" i="146"/>
  <c r="D62" i="146" s="1"/>
  <c r="F63" i="146"/>
  <c r="G63" i="146"/>
  <c r="F64" i="146"/>
  <c r="G64" i="146"/>
  <c r="F65" i="146"/>
  <c r="G65" i="146"/>
  <c r="F66" i="146"/>
  <c r="G66" i="146"/>
  <c r="F67" i="146"/>
  <c r="G67" i="146"/>
  <c r="D67" i="146" s="1"/>
  <c r="F68" i="146"/>
  <c r="G68" i="146"/>
  <c r="F69" i="146"/>
  <c r="G69" i="146"/>
  <c r="F70" i="146"/>
  <c r="G70" i="146"/>
  <c r="D70" i="146" s="1"/>
  <c r="F71" i="146"/>
  <c r="G71" i="146"/>
  <c r="F72" i="146"/>
  <c r="G72" i="146"/>
  <c r="D72" i="146" s="1"/>
  <c r="F73" i="146"/>
  <c r="G73" i="146"/>
  <c r="F74" i="146"/>
  <c r="G74" i="146"/>
  <c r="F75" i="146"/>
  <c r="G75" i="146"/>
  <c r="F76" i="146"/>
  <c r="G76" i="146"/>
  <c r="F77" i="146"/>
  <c r="G77" i="146"/>
  <c r="F78" i="146"/>
  <c r="G78" i="146"/>
  <c r="D78" i="146" s="1"/>
  <c r="F79" i="146"/>
  <c r="G79" i="146"/>
  <c r="F80" i="146"/>
  <c r="G80" i="146"/>
  <c r="F81" i="146"/>
  <c r="G81" i="146"/>
  <c r="F82" i="146"/>
  <c r="G82" i="146"/>
  <c r="F83" i="146"/>
  <c r="G83" i="146"/>
  <c r="F84" i="146"/>
  <c r="G84" i="146"/>
  <c r="F85" i="146"/>
  <c r="G85" i="146"/>
  <c r="F86" i="146"/>
  <c r="G86" i="146"/>
  <c r="D86" i="146" s="1"/>
  <c r="F87" i="146"/>
  <c r="G87" i="146"/>
  <c r="F88" i="146"/>
  <c r="G88" i="146"/>
  <c r="F89" i="146"/>
  <c r="G89" i="146"/>
  <c r="F90" i="146"/>
  <c r="G90" i="146"/>
  <c r="F91" i="146"/>
  <c r="G91" i="146"/>
  <c r="D7" i="145"/>
  <c r="D57" i="25" s="1"/>
  <c r="E7" i="145"/>
  <c r="D8" i="145"/>
  <c r="F57" i="25" s="1"/>
  <c r="J58" i="55" s="1"/>
  <c r="E8" i="145"/>
  <c r="F58" i="25" s="1"/>
  <c r="G41" i="145"/>
  <c r="H41" i="145"/>
  <c r="D41" i="145" s="1"/>
  <c r="G42" i="145"/>
  <c r="H42" i="145"/>
  <c r="G43" i="145"/>
  <c r="H43" i="145"/>
  <c r="G44" i="145"/>
  <c r="H44" i="145"/>
  <c r="G45" i="145"/>
  <c r="H45" i="145"/>
  <c r="G46" i="145"/>
  <c r="H46" i="145"/>
  <c r="G47" i="145"/>
  <c r="H47" i="145"/>
  <c r="G48" i="145"/>
  <c r="H48" i="145"/>
  <c r="G49" i="145"/>
  <c r="H49" i="145"/>
  <c r="G50" i="145"/>
  <c r="H50" i="145"/>
  <c r="G51" i="145"/>
  <c r="H51" i="145"/>
  <c r="G52" i="145"/>
  <c r="H52" i="145"/>
  <c r="G53" i="145"/>
  <c r="H53" i="145"/>
  <c r="G54" i="145"/>
  <c r="H54" i="145"/>
  <c r="G55" i="145"/>
  <c r="H55" i="145"/>
  <c r="G56" i="145"/>
  <c r="H56" i="145"/>
  <c r="G57" i="145"/>
  <c r="H57" i="145"/>
  <c r="G58" i="145"/>
  <c r="H58" i="145"/>
  <c r="G59" i="145"/>
  <c r="H59" i="145"/>
  <c r="G60" i="145"/>
  <c r="H60" i="145"/>
  <c r="G61" i="145"/>
  <c r="H61" i="145"/>
  <c r="G62" i="145"/>
  <c r="H62" i="145"/>
  <c r="G63" i="145"/>
  <c r="H63" i="145"/>
  <c r="G64" i="145"/>
  <c r="H64" i="145"/>
  <c r="G65" i="145"/>
  <c r="H65" i="145"/>
  <c r="G66" i="145"/>
  <c r="H66" i="145"/>
  <c r="G67" i="145"/>
  <c r="H67" i="145"/>
  <c r="G68" i="145"/>
  <c r="H68" i="145"/>
  <c r="G69" i="145"/>
  <c r="H69" i="145"/>
  <c r="G70" i="145"/>
  <c r="H70" i="145"/>
  <c r="D70" i="145" s="1"/>
  <c r="G71" i="145"/>
  <c r="H71" i="145"/>
  <c r="G72" i="145"/>
  <c r="D72" i="145"/>
  <c r="H72" i="145"/>
  <c r="G73" i="145"/>
  <c r="D73" i="145" s="1"/>
  <c r="H73" i="145"/>
  <c r="G74" i="145"/>
  <c r="D74" i="145" s="1"/>
  <c r="H74" i="145"/>
  <c r="G75" i="145"/>
  <c r="H75" i="145"/>
  <c r="G76" i="145"/>
  <c r="E76" i="145" s="1"/>
  <c r="H76" i="145"/>
  <c r="G77" i="145"/>
  <c r="H77" i="145"/>
  <c r="G78" i="145"/>
  <c r="H78" i="145"/>
  <c r="G79" i="145"/>
  <c r="H79" i="145"/>
  <c r="G80" i="145"/>
  <c r="E80" i="145" s="1"/>
  <c r="H80" i="145"/>
  <c r="G81" i="145"/>
  <c r="H81" i="145"/>
  <c r="G82" i="145"/>
  <c r="H82" i="145"/>
  <c r="G83" i="145"/>
  <c r="H83" i="145"/>
  <c r="G84" i="145"/>
  <c r="H84" i="145"/>
  <c r="G85" i="145"/>
  <c r="H85" i="145"/>
  <c r="G86" i="145"/>
  <c r="H86" i="145"/>
  <c r="G87" i="145"/>
  <c r="H87" i="145"/>
  <c r="G88" i="145"/>
  <c r="H88" i="145"/>
  <c r="G89" i="145"/>
  <c r="H89" i="145"/>
  <c r="D7" i="144"/>
  <c r="D54" i="25" s="1"/>
  <c r="E7" i="144"/>
  <c r="D8" i="144"/>
  <c r="E8" i="144"/>
  <c r="G41" i="144"/>
  <c r="E41" i="144" s="1"/>
  <c r="H41" i="144"/>
  <c r="G42" i="144"/>
  <c r="E42" i="144" s="1"/>
  <c r="H42" i="144"/>
  <c r="G43" i="144"/>
  <c r="H43" i="144"/>
  <c r="G44" i="144"/>
  <c r="E44" i="144" s="1"/>
  <c r="H44" i="144"/>
  <c r="G45" i="144"/>
  <c r="E45" i="144" s="1"/>
  <c r="H45" i="144"/>
  <c r="G46" i="144"/>
  <c r="H46" i="144"/>
  <c r="G47" i="144"/>
  <c r="H47" i="144"/>
  <c r="D47" i="144"/>
  <c r="G48" i="144"/>
  <c r="H48" i="144"/>
  <c r="E48" i="144" s="1"/>
  <c r="G49" i="144"/>
  <c r="H49" i="144"/>
  <c r="G50" i="144"/>
  <c r="H50" i="144"/>
  <c r="G51" i="144"/>
  <c r="H51" i="144"/>
  <c r="G52" i="144"/>
  <c r="H52" i="144"/>
  <c r="E52" i="144" s="1"/>
  <c r="G53" i="144"/>
  <c r="H53" i="144"/>
  <c r="E53" i="144" s="1"/>
  <c r="G54" i="144"/>
  <c r="H54" i="144"/>
  <c r="G55" i="144"/>
  <c r="H55" i="144"/>
  <c r="G56" i="144"/>
  <c r="H56" i="144"/>
  <c r="E56" i="144" s="1"/>
  <c r="G57" i="144"/>
  <c r="H57" i="144"/>
  <c r="E57" i="144" s="1"/>
  <c r="G58" i="144"/>
  <c r="H58" i="144"/>
  <c r="G59" i="144"/>
  <c r="H59" i="144"/>
  <c r="G60" i="144"/>
  <c r="H60" i="144"/>
  <c r="G61" i="144"/>
  <c r="H61" i="144"/>
  <c r="E61" i="144" s="1"/>
  <c r="G62" i="144"/>
  <c r="H62" i="144"/>
  <c r="G63" i="144"/>
  <c r="H63" i="144"/>
  <c r="D63" i="144" s="1"/>
  <c r="G64" i="144"/>
  <c r="H64" i="144"/>
  <c r="E64" i="144" s="1"/>
  <c r="G65" i="144"/>
  <c r="H65" i="144"/>
  <c r="G66" i="144"/>
  <c r="H66" i="144"/>
  <c r="E66" i="144" s="1"/>
  <c r="G67" i="144"/>
  <c r="H67" i="144"/>
  <c r="D67" i="144" s="1"/>
  <c r="G68" i="144"/>
  <c r="H68" i="144"/>
  <c r="E68" i="144" s="1"/>
  <c r="G69" i="144"/>
  <c r="H69" i="144"/>
  <c r="E69" i="144" s="1"/>
  <c r="G70" i="144"/>
  <c r="H70" i="144"/>
  <c r="D70" i="144" s="1"/>
  <c r="G71" i="144"/>
  <c r="H71" i="144"/>
  <c r="G72" i="144"/>
  <c r="H72" i="144"/>
  <c r="E72" i="144" s="1"/>
  <c r="G73" i="144"/>
  <c r="H73" i="144"/>
  <c r="G74" i="144"/>
  <c r="H74" i="144"/>
  <c r="E74" i="144" s="1"/>
  <c r="G75" i="144"/>
  <c r="H75" i="144"/>
  <c r="D75" i="144" s="1"/>
  <c r="G76" i="144"/>
  <c r="H76" i="144"/>
  <c r="E76" i="144" s="1"/>
  <c r="G77" i="144"/>
  <c r="H77" i="144"/>
  <c r="E77" i="144" s="1"/>
  <c r="G78" i="144"/>
  <c r="H78" i="144"/>
  <c r="G79" i="144"/>
  <c r="H79" i="144"/>
  <c r="D79" i="144" s="1"/>
  <c r="G80" i="144"/>
  <c r="H80" i="144"/>
  <c r="G81" i="144"/>
  <c r="H81" i="144"/>
  <c r="E81" i="144" s="1"/>
  <c r="G82" i="144"/>
  <c r="H82" i="144"/>
  <c r="G83" i="144"/>
  <c r="H83" i="144"/>
  <c r="G84" i="144"/>
  <c r="H84" i="144"/>
  <c r="G85" i="144"/>
  <c r="H85" i="144"/>
  <c r="E85" i="144" s="1"/>
  <c r="G86" i="144"/>
  <c r="H86" i="144"/>
  <c r="E86" i="144" s="1"/>
  <c r="G87" i="144"/>
  <c r="H87" i="144"/>
  <c r="G88" i="144"/>
  <c r="D88" i="144" s="1"/>
  <c r="H88" i="144"/>
  <c r="G89" i="144"/>
  <c r="E89" i="144" s="1"/>
  <c r="H89" i="144"/>
  <c r="G90" i="144"/>
  <c r="H90" i="144"/>
  <c r="G91" i="144"/>
  <c r="E91" i="144" s="1"/>
  <c r="H91" i="144"/>
  <c r="G92" i="144"/>
  <c r="D92" i="144" s="1"/>
  <c r="H92" i="144"/>
  <c r="D7" i="143"/>
  <c r="D51" i="25" s="1"/>
  <c r="E7" i="143"/>
  <c r="D8" i="143"/>
  <c r="F51" i="25" s="1"/>
  <c r="E8" i="143"/>
  <c r="E6" i="143" s="1"/>
  <c r="G41" i="143"/>
  <c r="H41" i="143"/>
  <c r="G42" i="143"/>
  <c r="E42" i="143" s="1"/>
  <c r="H42" i="143"/>
  <c r="G43" i="143"/>
  <c r="H43" i="143"/>
  <c r="G44" i="143"/>
  <c r="H44" i="143"/>
  <c r="G45" i="143"/>
  <c r="H45" i="143"/>
  <c r="E45" i="143"/>
  <c r="G46" i="143"/>
  <c r="H46" i="143"/>
  <c r="D46" i="143" s="1"/>
  <c r="G47" i="143"/>
  <c r="H47" i="143"/>
  <c r="E47" i="143" s="1"/>
  <c r="G48" i="143"/>
  <c r="H48" i="143"/>
  <c r="G49" i="143"/>
  <c r="H49" i="143"/>
  <c r="E49" i="143" s="1"/>
  <c r="G50" i="143"/>
  <c r="H50" i="143"/>
  <c r="E50" i="143" s="1"/>
  <c r="G51" i="143"/>
  <c r="H51" i="143"/>
  <c r="D51" i="143" s="1"/>
  <c r="G52" i="143"/>
  <c r="H52" i="143"/>
  <c r="D52" i="143" s="1"/>
  <c r="G53" i="143"/>
  <c r="H53" i="143"/>
  <c r="D53" i="143" s="1"/>
  <c r="G54" i="143"/>
  <c r="H54" i="143"/>
  <c r="E54" i="143" s="1"/>
  <c r="G55" i="143"/>
  <c r="H55" i="143"/>
  <c r="E55" i="143" s="1"/>
  <c r="G56" i="143"/>
  <c r="H56" i="143"/>
  <c r="D56" i="143" s="1"/>
  <c r="G57" i="143"/>
  <c r="H57" i="143"/>
  <c r="G58" i="143"/>
  <c r="H58" i="143"/>
  <c r="E58" i="143" s="1"/>
  <c r="G59" i="143"/>
  <c r="H59" i="143"/>
  <c r="G60" i="143"/>
  <c r="H60" i="143"/>
  <c r="G61" i="143"/>
  <c r="H61" i="143"/>
  <c r="G62" i="143"/>
  <c r="H62" i="143"/>
  <c r="E62" i="143" s="1"/>
  <c r="G63" i="143"/>
  <c r="H63" i="143"/>
  <c r="E63" i="143" s="1"/>
  <c r="G64" i="143"/>
  <c r="H64" i="143"/>
  <c r="G65" i="143"/>
  <c r="H65" i="143"/>
  <c r="G66" i="143"/>
  <c r="H66" i="143"/>
  <c r="G67" i="143"/>
  <c r="H67" i="143"/>
  <c r="G68" i="143"/>
  <c r="H68" i="143"/>
  <c r="G69" i="143"/>
  <c r="H69" i="143"/>
  <c r="G70" i="143"/>
  <c r="H70" i="143"/>
  <c r="G71" i="143"/>
  <c r="H71" i="143"/>
  <c r="G72" i="143"/>
  <c r="H72" i="143"/>
  <c r="G73" i="143"/>
  <c r="H73" i="143"/>
  <c r="G74" i="143"/>
  <c r="H74" i="143"/>
  <c r="G75" i="143"/>
  <c r="H75" i="143"/>
  <c r="G76" i="143"/>
  <c r="H76" i="143"/>
  <c r="G77" i="143"/>
  <c r="H77" i="143"/>
  <c r="G78" i="143"/>
  <c r="H78" i="143"/>
  <c r="G79" i="143"/>
  <c r="H79" i="143"/>
  <c r="D7" i="142"/>
  <c r="D53" i="25" s="1"/>
  <c r="K52" i="55" s="1"/>
  <c r="D8" i="142"/>
  <c r="F41" i="142"/>
  <c r="G41" i="142"/>
  <c r="D41" i="142"/>
  <c r="F42" i="142"/>
  <c r="G42" i="142"/>
  <c r="D42" i="142" s="1"/>
  <c r="F43" i="142"/>
  <c r="G43" i="142"/>
  <c r="D43" i="142" s="1"/>
  <c r="F44" i="142"/>
  <c r="G44" i="142"/>
  <c r="F45" i="142"/>
  <c r="G45" i="142"/>
  <c r="F46" i="142"/>
  <c r="G46" i="142"/>
  <c r="F47" i="142"/>
  <c r="G47" i="142"/>
  <c r="F48" i="142"/>
  <c r="G48" i="142"/>
  <c r="F49" i="142"/>
  <c r="G49" i="142"/>
  <c r="F50" i="142"/>
  <c r="G50" i="142"/>
  <c r="F51" i="142"/>
  <c r="G51" i="142"/>
  <c r="F52" i="142"/>
  <c r="G52" i="142"/>
  <c r="F53" i="142"/>
  <c r="G53" i="142"/>
  <c r="F54" i="142"/>
  <c r="G54" i="142"/>
  <c r="F55" i="142"/>
  <c r="G55" i="142"/>
  <c r="F56" i="142"/>
  <c r="G56" i="142"/>
  <c r="F57" i="142"/>
  <c r="G57" i="142"/>
  <c r="F58" i="142"/>
  <c r="G58" i="142"/>
  <c r="F59" i="142"/>
  <c r="G59" i="142"/>
  <c r="F60" i="142"/>
  <c r="G60" i="142"/>
  <c r="F61" i="142"/>
  <c r="G61" i="142"/>
  <c r="F62" i="142"/>
  <c r="G62" i="142"/>
  <c r="F63" i="142"/>
  <c r="G63" i="142"/>
  <c r="F64" i="142"/>
  <c r="G64" i="142"/>
  <c r="F65" i="142"/>
  <c r="G65" i="142"/>
  <c r="F66" i="142"/>
  <c r="G66" i="142"/>
  <c r="F67" i="142"/>
  <c r="G67" i="142"/>
  <c r="F68" i="142"/>
  <c r="G68" i="142"/>
  <c r="F69" i="142"/>
  <c r="G69" i="142"/>
  <c r="F70" i="142"/>
  <c r="G70" i="142"/>
  <c r="F71" i="142"/>
  <c r="G71" i="142"/>
  <c r="F72" i="142"/>
  <c r="G72" i="142"/>
  <c r="F73" i="142"/>
  <c r="G73" i="142"/>
  <c r="F74" i="142"/>
  <c r="G74" i="142"/>
  <c r="F75" i="142"/>
  <c r="G75" i="142"/>
  <c r="F76" i="142"/>
  <c r="G76" i="142"/>
  <c r="F77" i="142"/>
  <c r="G77" i="142"/>
  <c r="F78" i="142"/>
  <c r="G78" i="142"/>
  <c r="F79" i="142"/>
  <c r="G79" i="142"/>
  <c r="F80" i="142"/>
  <c r="G80" i="142"/>
  <c r="F81" i="142"/>
  <c r="G81" i="142"/>
  <c r="F82" i="142"/>
  <c r="G82" i="142"/>
  <c r="F83" i="142"/>
  <c r="G83" i="142"/>
  <c r="F84" i="142"/>
  <c r="G84" i="142"/>
  <c r="D84" i="142" s="1"/>
  <c r="F85" i="142"/>
  <c r="G85" i="142"/>
  <c r="F86" i="142"/>
  <c r="G86" i="142"/>
  <c r="F87" i="142"/>
  <c r="G87" i="142"/>
  <c r="F88" i="142"/>
  <c r="G88" i="142"/>
  <c r="F89" i="142"/>
  <c r="G89" i="142"/>
  <c r="F90" i="142"/>
  <c r="G90" i="142"/>
  <c r="F91" i="142"/>
  <c r="G91" i="142"/>
  <c r="F92" i="142"/>
  <c r="G92" i="142"/>
  <c r="F93" i="142"/>
  <c r="G93" i="142"/>
  <c r="D7" i="141"/>
  <c r="D49" i="25" s="1"/>
  <c r="E7" i="141"/>
  <c r="D8" i="141"/>
  <c r="E8" i="141"/>
  <c r="F50" i="25" s="1"/>
  <c r="J49" i="55" s="1"/>
  <c r="G43" i="141"/>
  <c r="H43" i="141"/>
  <c r="G44" i="141"/>
  <c r="H44" i="141"/>
  <c r="G45" i="141"/>
  <c r="H45" i="141"/>
  <c r="G46" i="141"/>
  <c r="H46" i="141"/>
  <c r="G47" i="141"/>
  <c r="H47" i="141"/>
  <c r="G48" i="141"/>
  <c r="H48" i="141"/>
  <c r="G49" i="141"/>
  <c r="H49" i="141"/>
  <c r="G50" i="141"/>
  <c r="H50" i="141"/>
  <c r="G51" i="141"/>
  <c r="H51" i="141"/>
  <c r="G52" i="141"/>
  <c r="H52" i="141"/>
  <c r="G53" i="141"/>
  <c r="H53" i="141"/>
  <c r="G54" i="141"/>
  <c r="H54" i="141"/>
  <c r="G55" i="141"/>
  <c r="H55" i="141"/>
  <c r="G56" i="141"/>
  <c r="H56" i="141"/>
  <c r="G57" i="141"/>
  <c r="H57" i="141"/>
  <c r="G58" i="141"/>
  <c r="H58" i="141"/>
  <c r="G59" i="141"/>
  <c r="H59" i="141"/>
  <c r="G60" i="141"/>
  <c r="H60" i="141"/>
  <c r="G61" i="141"/>
  <c r="H61" i="141"/>
  <c r="G62" i="141"/>
  <c r="H62" i="141"/>
  <c r="G63" i="141"/>
  <c r="H63" i="141"/>
  <c r="G64" i="141"/>
  <c r="H64" i="141"/>
  <c r="G65" i="141"/>
  <c r="H65" i="141"/>
  <c r="G66" i="141"/>
  <c r="H66" i="141"/>
  <c r="G67" i="141"/>
  <c r="H67" i="141"/>
  <c r="G68" i="141"/>
  <c r="H68" i="141"/>
  <c r="G69" i="141"/>
  <c r="H69" i="141"/>
  <c r="G70" i="141"/>
  <c r="H70" i="141"/>
  <c r="G71" i="141"/>
  <c r="H71" i="141"/>
  <c r="G72" i="141"/>
  <c r="H72" i="141"/>
  <c r="G73" i="141"/>
  <c r="H73" i="141"/>
  <c r="G74" i="141"/>
  <c r="H74" i="141"/>
  <c r="G75" i="141"/>
  <c r="H75" i="141"/>
  <c r="G76" i="141"/>
  <c r="H76" i="141"/>
  <c r="G77" i="141"/>
  <c r="H77" i="141"/>
  <c r="G78" i="141"/>
  <c r="H78" i="141"/>
  <c r="G79" i="141"/>
  <c r="H79" i="141"/>
  <c r="G80" i="141"/>
  <c r="H80" i="141"/>
  <c r="G81" i="141"/>
  <c r="H81" i="141"/>
  <c r="G82" i="141"/>
  <c r="H82" i="141"/>
  <c r="G83" i="141"/>
  <c r="H83" i="141"/>
  <c r="G84" i="141"/>
  <c r="H84" i="141"/>
  <c r="G85" i="141"/>
  <c r="H85" i="141"/>
  <c r="G86" i="141"/>
  <c r="H86" i="141"/>
  <c r="G87" i="141"/>
  <c r="H87" i="141"/>
  <c r="G88" i="141"/>
  <c r="H88" i="141"/>
  <c r="G89" i="141"/>
  <c r="H89" i="141"/>
  <c r="G90" i="141"/>
  <c r="H90" i="141"/>
  <c r="G91" i="141"/>
  <c r="H91" i="141"/>
  <c r="G92" i="141"/>
  <c r="H92" i="141"/>
  <c r="G93" i="141"/>
  <c r="H93" i="141"/>
  <c r="G94" i="141"/>
  <c r="H94" i="141"/>
  <c r="G95" i="141"/>
  <c r="H95" i="141"/>
  <c r="G96" i="141"/>
  <c r="H96" i="141"/>
  <c r="D7" i="139"/>
  <c r="D8" i="139"/>
  <c r="F48" i="25" s="1"/>
  <c r="J48" i="55" s="1"/>
  <c r="G41" i="139"/>
  <c r="H41" i="139"/>
  <c r="G42" i="139"/>
  <c r="H42" i="139"/>
  <c r="D42" i="139" s="1"/>
  <c r="G43" i="139"/>
  <c r="H43" i="139"/>
  <c r="G44" i="139"/>
  <c r="H44" i="139"/>
  <c r="G45" i="139"/>
  <c r="H45" i="139"/>
  <c r="G46" i="139"/>
  <c r="H46" i="139"/>
  <c r="G47" i="139"/>
  <c r="H47" i="139"/>
  <c r="G48" i="139"/>
  <c r="H48" i="139"/>
  <c r="D48" i="139" s="1"/>
  <c r="G49" i="139"/>
  <c r="H49" i="139"/>
  <c r="G50" i="139"/>
  <c r="H50" i="139"/>
  <c r="G51" i="139"/>
  <c r="H51" i="139"/>
  <c r="G52" i="139"/>
  <c r="H52" i="139"/>
  <c r="E52" i="139" s="1"/>
  <c r="G53" i="139"/>
  <c r="H53" i="139"/>
  <c r="G54" i="139"/>
  <c r="H54" i="139"/>
  <c r="D54" i="139" s="1"/>
  <c r="G55" i="139"/>
  <c r="H55" i="139"/>
  <c r="G56" i="139"/>
  <c r="H56" i="139"/>
  <c r="G57" i="139"/>
  <c r="H57" i="139"/>
  <c r="G58" i="139"/>
  <c r="H58" i="139"/>
  <c r="D58" i="139" s="1"/>
  <c r="G59" i="139"/>
  <c r="H59" i="139"/>
  <c r="G60" i="139"/>
  <c r="H60" i="139"/>
  <c r="G61" i="139"/>
  <c r="H61" i="139"/>
  <c r="G62" i="139"/>
  <c r="H62" i="139"/>
  <c r="G63" i="139"/>
  <c r="H63" i="139"/>
  <c r="G64" i="139"/>
  <c r="H64" i="139"/>
  <c r="D64" i="139" s="1"/>
  <c r="G65" i="139"/>
  <c r="H65" i="139"/>
  <c r="G66" i="139"/>
  <c r="H66" i="139"/>
  <c r="G67" i="139"/>
  <c r="H67" i="139"/>
  <c r="G68" i="139"/>
  <c r="H68" i="139"/>
  <c r="G69" i="139"/>
  <c r="H69" i="139"/>
  <c r="G70" i="139"/>
  <c r="H70" i="139"/>
  <c r="D70" i="139" s="1"/>
  <c r="G71" i="139"/>
  <c r="H71" i="139"/>
  <c r="G72" i="139"/>
  <c r="H72" i="139"/>
  <c r="G73" i="139"/>
  <c r="H73" i="139"/>
  <c r="G74" i="139"/>
  <c r="H74" i="139"/>
  <c r="D74" i="139" s="1"/>
  <c r="G75" i="139"/>
  <c r="H75" i="139"/>
  <c r="G76" i="139"/>
  <c r="H76" i="139"/>
  <c r="G77" i="139"/>
  <c r="H77" i="139"/>
  <c r="G78" i="139"/>
  <c r="H78" i="139"/>
  <c r="G79" i="139"/>
  <c r="H79" i="139"/>
  <c r="G80" i="139"/>
  <c r="H80" i="139"/>
  <c r="G81" i="139"/>
  <c r="H81" i="139"/>
  <c r="G82" i="139"/>
  <c r="H82" i="139"/>
  <c r="G83" i="139"/>
  <c r="H83" i="139"/>
  <c r="G84" i="139"/>
  <c r="H84" i="139"/>
  <c r="G85" i="139"/>
  <c r="H85" i="139"/>
  <c r="G86" i="139"/>
  <c r="H86" i="139"/>
  <c r="D86" i="139" s="1"/>
  <c r="G87" i="139"/>
  <c r="H87" i="139"/>
  <c r="G88" i="139"/>
  <c r="H88" i="139"/>
  <c r="G89" i="139"/>
  <c r="H89" i="139"/>
  <c r="G90" i="139"/>
  <c r="H90" i="139"/>
  <c r="G91" i="139"/>
  <c r="H91" i="139"/>
  <c r="D91" i="139" s="1"/>
  <c r="D45" i="25"/>
  <c r="K45" i="55" s="1"/>
  <c r="E7" i="138"/>
  <c r="D46" i="25" s="1"/>
  <c r="K46" i="55" s="1"/>
  <c r="D8" i="138"/>
  <c r="D6" i="138" s="1"/>
  <c r="E8" i="138"/>
  <c r="G41" i="138"/>
  <c r="D41" i="138" s="1"/>
  <c r="H41" i="138"/>
  <c r="G42" i="138"/>
  <c r="D42" i="138" s="1"/>
  <c r="H42" i="138"/>
  <c r="G43" i="138"/>
  <c r="D43" i="138" s="1"/>
  <c r="H43" i="138"/>
  <c r="G44" i="138"/>
  <c r="D44" i="138" s="1"/>
  <c r="H44" i="138"/>
  <c r="G45" i="138"/>
  <c r="E45" i="138" s="1"/>
  <c r="H45" i="138"/>
  <c r="G46" i="138"/>
  <c r="H46" i="138"/>
  <c r="G47" i="138"/>
  <c r="H47" i="138"/>
  <c r="G48" i="138"/>
  <c r="H48" i="138"/>
  <c r="G49" i="138"/>
  <c r="D49" i="138" s="1"/>
  <c r="H49" i="138"/>
  <c r="G50" i="138"/>
  <c r="E50" i="138" s="1"/>
  <c r="H50" i="138"/>
  <c r="G51" i="138"/>
  <c r="E51" i="138" s="1"/>
  <c r="H51" i="138"/>
  <c r="G52" i="138"/>
  <c r="D52" i="138" s="1"/>
  <c r="H52" i="138"/>
  <c r="G53" i="138"/>
  <c r="H53" i="138"/>
  <c r="G54" i="138"/>
  <c r="H54" i="138"/>
  <c r="G55" i="138"/>
  <c r="E55" i="138" s="1"/>
  <c r="H55" i="138"/>
  <c r="G56" i="138"/>
  <c r="E56" i="138" s="1"/>
  <c r="H56" i="138"/>
  <c r="G57" i="138"/>
  <c r="D57" i="138" s="1"/>
  <c r="H57" i="138"/>
  <c r="G58" i="138"/>
  <c r="E58" i="138" s="1"/>
  <c r="H58" i="138"/>
  <c r="G59" i="138"/>
  <c r="H59" i="138"/>
  <c r="G60" i="138"/>
  <c r="D60" i="138" s="1"/>
  <c r="H60" i="138"/>
  <c r="G61" i="138"/>
  <c r="D61" i="138" s="1"/>
  <c r="H61" i="138"/>
  <c r="G62" i="138"/>
  <c r="H62" i="138"/>
  <c r="D62" i="138"/>
  <c r="G63" i="138"/>
  <c r="H63" i="138"/>
  <c r="G64" i="138"/>
  <c r="H64" i="138"/>
  <c r="E64" i="138" s="1"/>
  <c r="G65" i="138"/>
  <c r="H65" i="138"/>
  <c r="G66" i="138"/>
  <c r="H66" i="138"/>
  <c r="E66" i="138" s="1"/>
  <c r="G67" i="138"/>
  <c r="H67" i="138"/>
  <c r="D67" i="138" s="1"/>
  <c r="G68" i="138"/>
  <c r="H68" i="138"/>
  <c r="D68" i="138" s="1"/>
  <c r="G69" i="138"/>
  <c r="H69" i="138"/>
  <c r="D69" i="138" s="1"/>
  <c r="G70" i="138"/>
  <c r="H70" i="138"/>
  <c r="G71" i="138"/>
  <c r="H71" i="138"/>
  <c r="E71" i="138" s="1"/>
  <c r="G72" i="138"/>
  <c r="H72" i="138"/>
  <c r="E72" i="138" s="1"/>
  <c r="G73" i="138"/>
  <c r="H73" i="138"/>
  <c r="G74" i="138"/>
  <c r="H74" i="138"/>
  <c r="E74" i="138" s="1"/>
  <c r="G75" i="138"/>
  <c r="H75" i="138"/>
  <c r="D75" i="138" s="1"/>
  <c r="G76" i="138"/>
  <c r="H76" i="138"/>
  <c r="D76" i="138" s="1"/>
  <c r="G77" i="138"/>
  <c r="H77" i="138"/>
  <c r="D77" i="138" s="1"/>
  <c r="G78" i="138"/>
  <c r="H78" i="138"/>
  <c r="E78" i="138" s="1"/>
  <c r="G79" i="138"/>
  <c r="H79" i="138"/>
  <c r="D79" i="138" s="1"/>
  <c r="G80" i="138"/>
  <c r="H80" i="138"/>
  <c r="G81" i="138"/>
  <c r="H81" i="138"/>
  <c r="G82" i="138"/>
  <c r="H82" i="138"/>
  <c r="D82" i="138" s="1"/>
  <c r="G83" i="138"/>
  <c r="H83" i="138"/>
  <c r="E83" i="138" s="1"/>
  <c r="G84" i="138"/>
  <c r="H84" i="138"/>
  <c r="E84" i="138" s="1"/>
  <c r="G85" i="138"/>
  <c r="H85" i="138"/>
  <c r="E85" i="138" s="1"/>
  <c r="G86" i="138"/>
  <c r="H86" i="138"/>
  <c r="D86" i="138" s="1"/>
  <c r="G87" i="138"/>
  <c r="H87" i="138"/>
  <c r="G88" i="138"/>
  <c r="H88" i="138"/>
  <c r="D88" i="138" s="1"/>
  <c r="G89" i="138"/>
  <c r="H89" i="138"/>
  <c r="G90" i="138"/>
  <c r="H90" i="138"/>
  <c r="E90" i="138" s="1"/>
  <c r="G91" i="138"/>
  <c r="D91" i="138" s="1"/>
  <c r="H91" i="138"/>
  <c r="D4" i="135"/>
  <c r="D37" i="25" s="1"/>
  <c r="F4" i="135"/>
  <c r="D39" i="25" s="1"/>
  <c r="K39" i="55" s="1"/>
  <c r="G4" i="135"/>
  <c r="D40" i="25" s="1"/>
  <c r="K40" i="55" s="1"/>
  <c r="H4" i="135"/>
  <c r="D41" i="25" s="1"/>
  <c r="D5" i="135"/>
  <c r="F37" i="25" s="1"/>
  <c r="J37" i="55" s="1"/>
  <c r="F5" i="135"/>
  <c r="F39" i="25" s="1"/>
  <c r="J39" i="55" s="1"/>
  <c r="G5" i="135"/>
  <c r="H5" i="135"/>
  <c r="F41" i="25" s="1"/>
  <c r="J41" i="55" s="1"/>
  <c r="L87" i="135"/>
  <c r="M87" i="135"/>
  <c r="L88" i="135"/>
  <c r="M88" i="135"/>
  <c r="L90" i="135"/>
  <c r="M90" i="135"/>
  <c r="L91" i="135"/>
  <c r="M91" i="135"/>
  <c r="L92" i="135"/>
  <c r="M92" i="135"/>
  <c r="L93" i="135"/>
  <c r="M93" i="135"/>
  <c r="L96" i="135"/>
  <c r="M96" i="135"/>
  <c r="D4" i="136"/>
  <c r="E4" i="136"/>
  <c r="F4" i="136"/>
  <c r="G4" i="136"/>
  <c r="D36" i="25" s="1"/>
  <c r="D5" i="136"/>
  <c r="F33" i="25" s="1"/>
  <c r="J33" i="55" s="1"/>
  <c r="E5" i="136"/>
  <c r="F34" i="25" s="1"/>
  <c r="J34" i="55" s="1"/>
  <c r="F5" i="136"/>
  <c r="F35" i="25" s="1"/>
  <c r="J35" i="55" s="1"/>
  <c r="G5" i="136"/>
  <c r="I67" i="136"/>
  <c r="G67" i="136" s="1"/>
  <c r="J67" i="136"/>
  <c r="I68" i="136"/>
  <c r="J68" i="136"/>
  <c r="I70" i="136"/>
  <c r="J70" i="136"/>
  <c r="I71" i="136"/>
  <c r="G71" i="136" s="1"/>
  <c r="J71" i="136"/>
  <c r="D4" i="132"/>
  <c r="D30" i="25" s="1"/>
  <c r="K30" i="55" s="1"/>
  <c r="E4" i="132"/>
  <c r="D5" i="132"/>
  <c r="F30" i="25" s="1"/>
  <c r="E5" i="132"/>
  <c r="G13" i="132"/>
  <c r="H13" i="132"/>
  <c r="E51" i="132"/>
  <c r="E39" i="132"/>
  <c r="D4" i="131"/>
  <c r="D3" i="131" s="1"/>
  <c r="E4" i="131"/>
  <c r="F4" i="131"/>
  <c r="D28" i="25" s="1"/>
  <c r="K28" i="55" s="1"/>
  <c r="G4" i="131"/>
  <c r="D29" i="25" s="1"/>
  <c r="D5" i="131"/>
  <c r="F26" i="25" s="1"/>
  <c r="J26" i="55" s="1"/>
  <c r="E5" i="131"/>
  <c r="F27" i="25" s="1"/>
  <c r="J27" i="55" s="1"/>
  <c r="F5" i="131"/>
  <c r="G5" i="131"/>
  <c r="F29" i="25" s="1"/>
  <c r="I14" i="131"/>
  <c r="F14" i="131" s="1"/>
  <c r="J14" i="131"/>
  <c r="I16" i="131"/>
  <c r="E16" i="131" s="1"/>
  <c r="J16" i="131"/>
  <c r="I18" i="131"/>
  <c r="E18" i="131" s="1"/>
  <c r="J18" i="131"/>
  <c r="I19" i="131"/>
  <c r="E19" i="131" s="1"/>
  <c r="J19" i="131"/>
  <c r="I20" i="131"/>
  <c r="D20" i="131" s="1"/>
  <c r="J20" i="131"/>
  <c r="I21" i="131"/>
  <c r="D21" i="131" s="1"/>
  <c r="J21" i="131"/>
  <c r="I34" i="131"/>
  <c r="E34" i="131" s="1"/>
  <c r="J34" i="131"/>
  <c r="I36" i="131"/>
  <c r="E36" i="131" s="1"/>
  <c r="J36" i="131"/>
  <c r="I38" i="131"/>
  <c r="E38" i="131" s="1"/>
  <c r="J38" i="131"/>
  <c r="I43" i="131"/>
  <c r="E43" i="131" s="1"/>
  <c r="J43" i="131"/>
  <c r="I51" i="131"/>
  <c r="E51" i="131" s="1"/>
  <c r="J51" i="131"/>
  <c r="I62" i="131"/>
  <c r="E62" i="131" s="1"/>
  <c r="J62" i="131"/>
  <c r="I29" i="131"/>
  <c r="E29" i="131" s="1"/>
  <c r="J29" i="131"/>
  <c r="I31" i="131"/>
  <c r="E31" i="131" s="1"/>
  <c r="J31" i="131"/>
  <c r="I39" i="131"/>
  <c r="E39" i="131" s="1"/>
  <c r="J39" i="131"/>
  <c r="I40" i="131"/>
  <c r="E40" i="131" s="1"/>
  <c r="J40" i="131"/>
  <c r="I42" i="131"/>
  <c r="E42" i="131" s="1"/>
  <c r="J42" i="131"/>
  <c r="I45" i="131"/>
  <c r="E45" i="131" s="1"/>
  <c r="J45" i="131"/>
  <c r="I46" i="131"/>
  <c r="E46" i="131" s="1"/>
  <c r="J46" i="131"/>
  <c r="I47" i="131"/>
  <c r="E47" i="131" s="1"/>
  <c r="J47" i="131"/>
  <c r="I48" i="131"/>
  <c r="E48" i="131" s="1"/>
  <c r="J48" i="131"/>
  <c r="I49" i="131"/>
  <c r="E49" i="131" s="1"/>
  <c r="J49" i="131"/>
  <c r="I50" i="131"/>
  <c r="E50" i="131" s="1"/>
  <c r="J50" i="131"/>
  <c r="I53" i="131"/>
  <c r="D53" i="131" s="1"/>
  <c r="J53" i="131"/>
  <c r="I65" i="131"/>
  <c r="E65" i="131" s="1"/>
  <c r="J65" i="131"/>
  <c r="D9" i="25"/>
  <c r="D10" i="25"/>
  <c r="K10" i="55" s="1"/>
  <c r="F10" i="25"/>
  <c r="J10" i="55" s="1"/>
  <c r="E14" i="25"/>
  <c r="L14" i="55" s="1"/>
  <c r="B26" i="25"/>
  <c r="G26" i="55" s="1"/>
  <c r="C26" i="25"/>
  <c r="I26" i="55" s="1"/>
  <c r="D26" i="25"/>
  <c r="K26" i="55" s="1"/>
  <c r="B27" i="25"/>
  <c r="G27" i="55" s="1"/>
  <c r="C27" i="25"/>
  <c r="I27" i="55" s="1"/>
  <c r="D27" i="25"/>
  <c r="K27" i="55" s="1"/>
  <c r="B28" i="25"/>
  <c r="G28" i="55" s="1"/>
  <c r="C28" i="25"/>
  <c r="I28" i="55" s="1"/>
  <c r="F28" i="25"/>
  <c r="J28" i="55" s="1"/>
  <c r="B29" i="25"/>
  <c r="G29" i="55" s="1"/>
  <c r="C29" i="25"/>
  <c r="I29" i="55" s="1"/>
  <c r="B30" i="25"/>
  <c r="G30" i="55" s="1"/>
  <c r="C30" i="25"/>
  <c r="I30" i="55" s="1"/>
  <c r="B31" i="25"/>
  <c r="G31" i="55" s="1"/>
  <c r="C31" i="25"/>
  <c r="I31" i="55" s="1"/>
  <c r="D31" i="25"/>
  <c r="K31" i="55" s="1"/>
  <c r="F31" i="25"/>
  <c r="J31" i="55" s="1"/>
  <c r="B33" i="25"/>
  <c r="G33" i="55" s="1"/>
  <c r="C33" i="25"/>
  <c r="I33" i="55" s="1"/>
  <c r="D33" i="25"/>
  <c r="K33" i="55" s="1"/>
  <c r="B34" i="25"/>
  <c r="G34" i="55" s="1"/>
  <c r="C34" i="25"/>
  <c r="I34" i="55" s="1"/>
  <c r="B35" i="25"/>
  <c r="G35" i="55" s="1"/>
  <c r="C35" i="25"/>
  <c r="I35" i="55" s="1"/>
  <c r="D35" i="25"/>
  <c r="K35" i="55" s="1"/>
  <c r="B36" i="25"/>
  <c r="G36" i="55" s="1"/>
  <c r="C36" i="25"/>
  <c r="I36" i="55" s="1"/>
  <c r="F36" i="25"/>
  <c r="J36" i="55" s="1"/>
  <c r="B37" i="25"/>
  <c r="G37" i="55" s="1"/>
  <c r="C37" i="25"/>
  <c r="I37" i="55" s="1"/>
  <c r="B39" i="25"/>
  <c r="G39" i="55" s="1"/>
  <c r="C39" i="25"/>
  <c r="I39" i="55" s="1"/>
  <c r="B40" i="25"/>
  <c r="G40" i="55" s="1"/>
  <c r="C40" i="25"/>
  <c r="I40" i="55" s="1"/>
  <c r="F40" i="25"/>
  <c r="J40" i="55" s="1"/>
  <c r="B41" i="25"/>
  <c r="G41" i="55" s="1"/>
  <c r="C41" i="25"/>
  <c r="I41" i="55" s="1"/>
  <c r="C45" i="25"/>
  <c r="I45" i="55" s="1"/>
  <c r="F45" i="25"/>
  <c r="J45" i="55" s="1"/>
  <c r="C46" i="25"/>
  <c r="I46" i="55" s="1"/>
  <c r="F46" i="25"/>
  <c r="J46" i="55" s="1"/>
  <c r="C48" i="25"/>
  <c r="I48" i="55" s="1"/>
  <c r="D48" i="25"/>
  <c r="K48" i="55" s="1"/>
  <c r="C50" i="25"/>
  <c r="C49" i="25"/>
  <c r="F49" i="25"/>
  <c r="C53" i="25"/>
  <c r="F53" i="25"/>
  <c r="C51" i="25"/>
  <c r="C52" i="25"/>
  <c r="D52" i="25"/>
  <c r="C54" i="25"/>
  <c r="F54" i="25"/>
  <c r="C55" i="25"/>
  <c r="I55" i="55" s="1"/>
  <c r="D55" i="25"/>
  <c r="K55" i="55" s="1"/>
  <c r="F55" i="25"/>
  <c r="J55" i="55" s="1"/>
  <c r="C57" i="25"/>
  <c r="C58" i="25"/>
  <c r="D58" i="25"/>
  <c r="C56" i="25"/>
  <c r="F56" i="25"/>
  <c r="C62" i="25"/>
  <c r="I62" i="55" s="1"/>
  <c r="C63" i="25"/>
  <c r="I63" i="55" s="1"/>
  <c r="D63" i="25"/>
  <c r="F63" i="25"/>
  <c r="C64" i="25"/>
  <c r="C69" i="25"/>
  <c r="D69" i="25"/>
  <c r="C65" i="25"/>
  <c r="F65" i="25"/>
  <c r="C67" i="25"/>
  <c r="I67" i="55" s="1"/>
  <c r="F67" i="25"/>
  <c r="J67" i="55" s="1"/>
  <c r="C66" i="25"/>
  <c r="C71" i="25"/>
  <c r="I71" i="55" s="1"/>
  <c r="C72" i="25"/>
  <c r="I72" i="55" s="1"/>
  <c r="F26" i="55"/>
  <c r="F28" i="55"/>
  <c r="F30" i="55"/>
  <c r="F31" i="55"/>
  <c r="F33" i="55"/>
  <c r="F34" i="55"/>
  <c r="F35" i="55"/>
  <c r="F36" i="55"/>
  <c r="F37" i="55"/>
  <c r="F39" i="55"/>
  <c r="F40" i="55"/>
  <c r="F41" i="55"/>
  <c r="F45" i="55"/>
  <c r="G45" i="55"/>
  <c r="F46" i="55"/>
  <c r="G46" i="55"/>
  <c r="F48" i="55"/>
  <c r="G48" i="55"/>
  <c r="F50" i="55"/>
  <c r="G50" i="55"/>
  <c r="F49" i="55"/>
  <c r="G49" i="55"/>
  <c r="F53" i="55"/>
  <c r="G53" i="55"/>
  <c r="F51" i="55"/>
  <c r="G51" i="55"/>
  <c r="F52" i="55"/>
  <c r="G52" i="55"/>
  <c r="F54" i="55"/>
  <c r="G54" i="55"/>
  <c r="F55" i="55"/>
  <c r="G55" i="55"/>
  <c r="F57" i="55"/>
  <c r="G57" i="55"/>
  <c r="F58" i="55"/>
  <c r="G58" i="55"/>
  <c r="F56" i="55"/>
  <c r="G56" i="55"/>
  <c r="F62" i="55"/>
  <c r="G62" i="55"/>
  <c r="F63" i="55"/>
  <c r="G63" i="55"/>
  <c r="F64" i="55"/>
  <c r="G64" i="55"/>
  <c r="F69" i="55"/>
  <c r="G69" i="55"/>
  <c r="F65" i="55"/>
  <c r="G65" i="55"/>
  <c r="F67" i="55"/>
  <c r="G67" i="55"/>
  <c r="F66" i="55"/>
  <c r="G66" i="55"/>
  <c r="F71" i="55"/>
  <c r="G71" i="55"/>
  <c r="F72" i="55"/>
  <c r="G72" i="55"/>
  <c r="A4" i="57"/>
  <c r="F24" i="57"/>
  <c r="A5" i="99"/>
  <c r="D83" i="149"/>
  <c r="D75" i="149"/>
  <c r="D67" i="149"/>
  <c r="D59" i="149"/>
  <c r="D51" i="149"/>
  <c r="D43" i="149"/>
  <c r="D90" i="146"/>
  <c r="D82" i="146"/>
  <c r="D74" i="146"/>
  <c r="D66" i="146"/>
  <c r="D58" i="146"/>
  <c r="D50" i="146"/>
  <c r="D46" i="146"/>
  <c r="D42" i="146"/>
  <c r="D90" i="139"/>
  <c r="D80" i="139"/>
  <c r="D72" i="139"/>
  <c r="D66" i="139"/>
  <c r="D62" i="139"/>
  <c r="D56" i="139"/>
  <c r="D50" i="139"/>
  <c r="D46" i="139"/>
  <c r="D6" i="139"/>
  <c r="D71" i="138"/>
  <c r="E59" i="138"/>
  <c r="E41" i="138"/>
  <c r="D83" i="138"/>
  <c r="E70" i="138"/>
  <c r="D53" i="138"/>
  <c r="G14" i="131"/>
  <c r="E89" i="138"/>
  <c r="E65" i="148"/>
  <c r="E63" i="148"/>
  <c r="E61" i="148"/>
  <c r="E59" i="148"/>
  <c r="E57" i="148"/>
  <c r="E55" i="148"/>
  <c r="E53" i="148"/>
  <c r="E51" i="148"/>
  <c r="E49" i="148"/>
  <c r="E47" i="148"/>
  <c r="E45" i="148"/>
  <c r="E43" i="148"/>
  <c r="E41" i="148"/>
  <c r="E39" i="148"/>
  <c r="E37" i="148"/>
  <c r="D6" i="148"/>
  <c r="E70" i="136"/>
  <c r="E87" i="144"/>
  <c r="E83" i="144"/>
  <c r="E79" i="144"/>
  <c r="E75" i="144"/>
  <c r="E71" i="144"/>
  <c r="E67" i="144"/>
  <c r="E63" i="144"/>
  <c r="E59" i="144"/>
  <c r="E55" i="144"/>
  <c r="E51" i="144"/>
  <c r="E47" i="144"/>
  <c r="E43" i="144"/>
  <c r="E81" i="148"/>
  <c r="E73" i="148"/>
  <c r="E68" i="148"/>
  <c r="D82" i="149"/>
  <c r="D66" i="149"/>
  <c r="E98" i="141"/>
  <c r="E86" i="148"/>
  <c r="E91" i="148"/>
  <c r="E6" i="141"/>
  <c r="E100" i="138"/>
  <c r="D100" i="138"/>
  <c r="E98" i="138"/>
  <c r="D98" i="138"/>
  <c r="E96" i="138"/>
  <c r="D96" i="138"/>
  <c r="E97" i="138"/>
  <c r="D97" i="138"/>
  <c r="E92" i="138"/>
  <c r="D92" i="138"/>
  <c r="F67" i="136"/>
  <c r="D67" i="136"/>
  <c r="D48" i="138"/>
  <c r="D56" i="138"/>
  <c r="D64" i="138"/>
  <c r="D90" i="138"/>
  <c r="E24" i="57"/>
  <c r="D50" i="25"/>
  <c r="F3" i="131"/>
  <c r="H3" i="135"/>
  <c r="D96" i="141"/>
  <c r="E96" i="141"/>
  <c r="D95" i="141"/>
  <c r="E95" i="141"/>
  <c r="D94" i="141"/>
  <c r="E94" i="141"/>
  <c r="D93" i="141"/>
  <c r="E93" i="141"/>
  <c r="D92" i="141"/>
  <c r="E92" i="141"/>
  <c r="D91" i="141"/>
  <c r="E91" i="141"/>
  <c r="D90" i="141"/>
  <c r="E90" i="141"/>
  <c r="D89" i="141"/>
  <c r="E89" i="141"/>
  <c r="D88" i="141"/>
  <c r="E88" i="141"/>
  <c r="D87" i="141"/>
  <c r="E87" i="141"/>
  <c r="D86" i="141"/>
  <c r="E86" i="141"/>
  <c r="D85" i="141"/>
  <c r="E85" i="141"/>
  <c r="D84" i="141"/>
  <c r="E84" i="141"/>
  <c r="D83" i="141"/>
  <c r="E83" i="141"/>
  <c r="D82" i="141"/>
  <c r="E82" i="141"/>
  <c r="D81" i="141"/>
  <c r="E81" i="141"/>
  <c r="D80" i="141"/>
  <c r="E80" i="141"/>
  <c r="D79" i="141"/>
  <c r="E79" i="141"/>
  <c r="D78" i="141"/>
  <c r="E78" i="141"/>
  <c r="D77" i="141"/>
  <c r="E77" i="141"/>
  <c r="D76" i="141"/>
  <c r="E76" i="141"/>
  <c r="D75" i="141"/>
  <c r="E75" i="141"/>
  <c r="D74" i="141"/>
  <c r="E74" i="141"/>
  <c r="D73" i="141"/>
  <c r="E73" i="141"/>
  <c r="D72" i="141"/>
  <c r="E72" i="141"/>
  <c r="D71" i="141"/>
  <c r="E71" i="141"/>
  <c r="D70" i="141"/>
  <c r="E70" i="141"/>
  <c r="D69" i="141"/>
  <c r="E69" i="141"/>
  <c r="D68" i="141"/>
  <c r="E68" i="141"/>
  <c r="D67" i="141"/>
  <c r="E67" i="141"/>
  <c r="D66" i="141"/>
  <c r="E66" i="141"/>
  <c r="D65" i="141"/>
  <c r="E65" i="141"/>
  <c r="D64" i="141"/>
  <c r="E64" i="141"/>
  <c r="D63" i="141"/>
  <c r="E63" i="141"/>
  <c r="D62" i="141"/>
  <c r="E62" i="141"/>
  <c r="D61" i="141"/>
  <c r="E61" i="141"/>
  <c r="D60" i="141"/>
  <c r="E60" i="141"/>
  <c r="D59" i="141"/>
  <c r="E59" i="141"/>
  <c r="D58" i="141"/>
  <c r="E58" i="141"/>
  <c r="D57" i="141"/>
  <c r="E57" i="141"/>
  <c r="D56" i="141"/>
  <c r="E56" i="141"/>
  <c r="D55" i="141"/>
  <c r="E55" i="141"/>
  <c r="D54" i="141"/>
  <c r="E54" i="141"/>
  <c r="D53" i="141"/>
  <c r="E53" i="141"/>
  <c r="D52" i="141"/>
  <c r="E52" i="141"/>
  <c r="D51" i="141"/>
  <c r="E51" i="141"/>
  <c r="D50" i="141"/>
  <c r="E50" i="141"/>
  <c r="D49" i="141"/>
  <c r="E49" i="141"/>
  <c r="D48" i="141"/>
  <c r="E48" i="141"/>
  <c r="D47" i="141"/>
  <c r="E47" i="141"/>
  <c r="D46" i="141"/>
  <c r="E46" i="141"/>
  <c r="D45" i="141"/>
  <c r="E45" i="141"/>
  <c r="D44" i="141"/>
  <c r="E44" i="141"/>
  <c r="D43" i="141"/>
  <c r="E43" i="141"/>
  <c r="D52" i="142"/>
  <c r="D50" i="142"/>
  <c r="D48" i="142"/>
  <c r="D46" i="142"/>
  <c r="D44" i="142"/>
  <c r="D6" i="142"/>
  <c r="D85" i="144"/>
  <c r="D77" i="144"/>
  <c r="D69" i="144"/>
  <c r="D61" i="144"/>
  <c r="D53" i="144"/>
  <c r="D45" i="144"/>
  <c r="D6" i="144"/>
  <c r="D77" i="148"/>
  <c r="D72" i="149"/>
  <c r="D54" i="149"/>
  <c r="D38" i="149"/>
  <c r="D78" i="150"/>
  <c r="D74" i="150"/>
  <c r="D70" i="150"/>
  <c r="D66" i="150"/>
  <c r="D62" i="150"/>
  <c r="D58" i="150"/>
  <c r="D54" i="150"/>
  <c r="D50" i="150"/>
  <c r="D46" i="150"/>
  <c r="D42" i="150"/>
  <c r="D38" i="150"/>
  <c r="E97" i="141"/>
  <c r="D87" i="148"/>
  <c r="E87" i="148"/>
  <c r="D88" i="148"/>
  <c r="E88" i="148"/>
  <c r="D89" i="148"/>
  <c r="E89" i="148"/>
  <c r="D90" i="148"/>
  <c r="E90" i="148"/>
  <c r="D72" i="138"/>
  <c r="E78" i="143"/>
  <c r="E76" i="143"/>
  <c r="E74" i="143"/>
  <c r="E72" i="143"/>
  <c r="E70" i="143"/>
  <c r="E68" i="143"/>
  <c r="E66" i="143"/>
  <c r="E64" i="143"/>
  <c r="E60" i="143"/>
  <c r="E56" i="143"/>
  <c r="E52" i="143"/>
  <c r="E48" i="143"/>
  <c r="E44" i="143"/>
  <c r="D72" i="144"/>
  <c r="D62" i="144"/>
  <c r="D51" i="144"/>
  <c r="D57" i="151"/>
  <c r="D51" i="151"/>
  <c r="D47" i="151"/>
  <c r="D43" i="151"/>
  <c r="D37" i="151"/>
  <c r="E100" i="141"/>
  <c r="E102" i="141"/>
  <c r="E104" i="141"/>
  <c r="E11" i="99"/>
  <c r="E3" i="132"/>
  <c r="D47" i="139"/>
  <c r="G3" i="131"/>
  <c r="E67" i="136"/>
  <c r="D84" i="139"/>
  <c r="D79" i="139"/>
  <c r="D68" i="139"/>
  <c r="D67" i="139"/>
  <c r="D83" i="142"/>
  <c r="D81" i="142"/>
  <c r="D79" i="142"/>
  <c r="D77" i="142"/>
  <c r="D75" i="142"/>
  <c r="D73" i="142"/>
  <c r="D71" i="142"/>
  <c r="D69" i="142"/>
  <c r="D67" i="142"/>
  <c r="D65" i="142"/>
  <c r="D63" i="142"/>
  <c r="D61" i="142"/>
  <c r="D59" i="142"/>
  <c r="D57" i="142"/>
  <c r="D55" i="142"/>
  <c r="D53" i="142"/>
  <c r="D51" i="142"/>
  <c r="D49" i="142"/>
  <c r="D74" i="143"/>
  <c r="D67" i="143"/>
  <c r="D61" i="143"/>
  <c r="D45" i="143"/>
  <c r="D81" i="146"/>
  <c r="D77" i="146"/>
  <c r="D73" i="146"/>
  <c r="D69" i="146"/>
  <c r="D52" i="149"/>
  <c r="D79" i="150"/>
  <c r="D63" i="150"/>
  <c r="D47" i="150"/>
  <c r="D52" i="151"/>
  <c r="D46" i="151"/>
  <c r="D40" i="151"/>
  <c r="D79" i="152"/>
  <c r="D71" i="152"/>
  <c r="D63" i="152"/>
  <c r="D55" i="152"/>
  <c r="D47" i="152"/>
  <c r="D39" i="152"/>
  <c r="D94" i="139"/>
  <c r="D95" i="139"/>
  <c r="D99" i="141"/>
  <c r="D100" i="141"/>
  <c r="D97" i="142"/>
  <c r="D98" i="142"/>
  <c r="D86" i="147"/>
  <c r="E83" i="148"/>
  <c r="D90" i="144"/>
  <c r="D86" i="144"/>
  <c r="D83" i="144"/>
  <c r="D80" i="144"/>
  <c r="D76" i="144"/>
  <c r="D71" i="144"/>
  <c r="D48" i="144"/>
  <c r="D67" i="148"/>
  <c r="E85" i="143"/>
  <c r="E86" i="143"/>
  <c r="E100" i="144"/>
  <c r="D85" i="151"/>
  <c r="C28" i="57"/>
  <c r="F3" i="136"/>
  <c r="E69" i="138"/>
  <c r="D85" i="139"/>
  <c r="E68" i="136"/>
  <c r="D68" i="136"/>
  <c r="D69" i="139"/>
  <c r="D63" i="139"/>
  <c r="D57" i="139"/>
  <c r="D51" i="139"/>
  <c r="D44" i="139"/>
  <c r="D72" i="143"/>
  <c r="D64" i="143"/>
  <c r="D48" i="143"/>
  <c r="D63" i="146"/>
  <c r="D62" i="147"/>
  <c r="D58" i="147"/>
  <c r="D54" i="147"/>
  <c r="D50" i="147"/>
  <c r="D46" i="147"/>
  <c r="D42" i="147"/>
  <c r="D79" i="148"/>
  <c r="D80" i="149"/>
  <c r="D56" i="149"/>
  <c r="D81" i="150"/>
  <c r="D65" i="150"/>
  <c r="D49" i="150"/>
  <c r="D6" i="141"/>
  <c r="D68" i="144"/>
  <c r="D54" i="144"/>
  <c r="E99" i="138"/>
  <c r="E95" i="138"/>
  <c r="D100" i="142"/>
  <c r="E97" i="145"/>
  <c r="D97" i="146"/>
  <c r="D88" i="147"/>
  <c r="E84" i="148"/>
  <c r="D60" i="151"/>
  <c r="D93" i="139"/>
  <c r="D97" i="139"/>
  <c r="D98" i="141"/>
  <c r="D102" i="141"/>
  <c r="D89" i="149"/>
  <c r="D87" i="151"/>
  <c r="D20" i="57"/>
  <c r="D82" i="142"/>
  <c r="D80" i="142"/>
  <c r="D78" i="142"/>
  <c r="D76" i="142"/>
  <c r="D74" i="142"/>
  <c r="D72" i="142"/>
  <c r="D70" i="142"/>
  <c r="D68" i="142"/>
  <c r="D66" i="142"/>
  <c r="D64" i="142"/>
  <c r="D62" i="142"/>
  <c r="D60" i="142"/>
  <c r="D58" i="142"/>
  <c r="D56" i="142"/>
  <c r="D54" i="142"/>
  <c r="D70" i="147"/>
  <c r="D66" i="147"/>
  <c r="E98" i="145"/>
  <c r="D95" i="138"/>
  <c r="D15" i="57"/>
  <c r="D91" i="135"/>
  <c r="E77" i="138"/>
  <c r="E62" i="138"/>
  <c r="E83" i="139"/>
  <c r="E62" i="139"/>
  <c r="E58" i="139"/>
  <c r="E57" i="139"/>
  <c r="E56" i="139"/>
  <c r="E55" i="139"/>
  <c r="E54" i="139"/>
  <c r="D52" i="139"/>
  <c r="E49" i="139"/>
  <c r="E48" i="139"/>
  <c r="E47" i="139"/>
  <c r="E46" i="139"/>
  <c r="E45" i="139"/>
  <c r="E44" i="139"/>
  <c r="D41" i="139"/>
  <c r="D93" i="142"/>
  <c r="D91" i="142"/>
  <c r="D89" i="142"/>
  <c r="D87" i="142"/>
  <c r="D85" i="142"/>
  <c r="D47" i="142"/>
  <c r="D70" i="143"/>
  <c r="D41" i="143"/>
  <c r="D59" i="144"/>
  <c r="E89" i="145"/>
  <c r="E87" i="145"/>
  <c r="E85" i="145"/>
  <c r="E83" i="145"/>
  <c r="E81" i="145"/>
  <c r="E79" i="145"/>
  <c r="E77" i="145"/>
  <c r="E75" i="145"/>
  <c r="J87" i="135"/>
  <c r="E91" i="139"/>
  <c r="D87" i="139"/>
  <c r="E75" i="139"/>
  <c r="E73" i="139"/>
  <c r="E72" i="139"/>
  <c r="D65" i="139"/>
  <c r="E61" i="139"/>
  <c r="E60" i="139"/>
  <c r="D6" i="143"/>
  <c r="E6" i="144"/>
  <c r="E74" i="145"/>
  <c r="E73" i="145"/>
  <c r="E72" i="145"/>
  <c r="E71" i="145"/>
  <c r="E70" i="145"/>
  <c r="E69" i="145"/>
  <c r="E68" i="145"/>
  <c r="E67" i="145"/>
  <c r="E66" i="145"/>
  <c r="E65" i="145"/>
  <c r="E64" i="145"/>
  <c r="E63" i="145"/>
  <c r="D62" i="145"/>
  <c r="E62" i="145"/>
  <c r="D61" i="145"/>
  <c r="E61" i="145"/>
  <c r="D60" i="145"/>
  <c r="E60" i="145"/>
  <c r="D59" i="145"/>
  <c r="E59" i="145"/>
  <c r="D58" i="145"/>
  <c r="E58" i="145"/>
  <c r="D57" i="145"/>
  <c r="E57" i="145"/>
  <c r="D56" i="145"/>
  <c r="E56" i="145"/>
  <c r="D55" i="145"/>
  <c r="E55" i="145"/>
  <c r="D54" i="145"/>
  <c r="E54" i="145"/>
  <c r="D53" i="145"/>
  <c r="E53" i="145"/>
  <c r="D52" i="145"/>
  <c r="E52" i="145"/>
  <c r="D51" i="145"/>
  <c r="E51" i="145"/>
  <c r="D50" i="145"/>
  <c r="E50" i="145"/>
  <c r="D49" i="145"/>
  <c r="E49" i="145"/>
  <c r="E6" i="145"/>
  <c r="D86" i="152"/>
  <c r="D70" i="152"/>
  <c r="D54" i="152"/>
  <c r="D38" i="152"/>
  <c r="D92" i="139"/>
  <c r="D99" i="139"/>
  <c r="E99" i="139"/>
  <c r="E80" i="143"/>
  <c r="E81" i="143"/>
  <c r="E82" i="143"/>
  <c r="D90" i="145"/>
  <c r="E91" i="145"/>
  <c r="D83" i="148"/>
  <c r="D84" i="151"/>
  <c r="E84" i="151"/>
  <c r="D90" i="151"/>
  <c r="E90" i="151"/>
  <c r="D90" i="152"/>
  <c r="D94" i="152"/>
  <c r="E48" i="145"/>
  <c r="E47" i="145"/>
  <c r="E46" i="145"/>
  <c r="E45" i="145"/>
  <c r="E44" i="145"/>
  <c r="E43" i="145"/>
  <c r="E42" i="145"/>
  <c r="E41" i="145"/>
  <c r="D6" i="145"/>
  <c r="D91" i="146"/>
  <c r="D65" i="146"/>
  <c r="D55" i="146"/>
  <c r="D47" i="146"/>
  <c r="D69" i="147"/>
  <c r="D61" i="147"/>
  <c r="D53" i="147"/>
  <c r="D45" i="147"/>
  <c r="D75" i="148"/>
  <c r="D40" i="149"/>
  <c r="D75" i="150"/>
  <c r="D43" i="150"/>
  <c r="E81" i="151"/>
  <c r="E79" i="151"/>
  <c r="E75" i="151"/>
  <c r="E71" i="151"/>
  <c r="E67" i="151"/>
  <c r="D62" i="151"/>
  <c r="E57" i="151"/>
  <c r="E55" i="151"/>
  <c r="D82" i="152"/>
  <c r="D74" i="152"/>
  <c r="D66" i="152"/>
  <c r="D58" i="152"/>
  <c r="D50" i="152"/>
  <c r="D42" i="152"/>
  <c r="D96" i="139"/>
  <c r="E96" i="139"/>
  <c r="E97" i="139"/>
  <c r="D98" i="139"/>
  <c r="E100" i="139"/>
  <c r="E93" i="144"/>
  <c r="E94" i="144"/>
  <c r="E95" i="144"/>
  <c r="E96" i="144"/>
  <c r="D85" i="149"/>
  <c r="D87" i="150"/>
  <c r="D82" i="151"/>
  <c r="E82" i="151"/>
  <c r="D83" i="151"/>
  <c r="E86" i="151"/>
  <c r="E87" i="151"/>
  <c r="D88" i="151"/>
  <c r="E88" i="151"/>
  <c r="D89" i="151"/>
  <c r="D88" i="152"/>
  <c r="D89" i="152"/>
  <c r="D92" i="152"/>
  <c r="D93" i="152"/>
  <c r="E92" i="145"/>
  <c r="D53" i="139"/>
  <c r="D43" i="144"/>
  <c r="D86" i="145"/>
  <c r="D82" i="145"/>
  <c r="D78" i="145"/>
  <c r="F69" i="136"/>
  <c r="G69" i="136"/>
  <c r="D87" i="152"/>
  <c r="D91" i="152"/>
  <c r="E56" i="171"/>
  <c r="E92" i="171"/>
  <c r="D76" i="151"/>
  <c r="D68" i="151"/>
  <c r="D68" i="152"/>
  <c r="E75" i="171"/>
  <c r="E49" i="171"/>
  <c r="E57" i="171"/>
  <c r="E69" i="171"/>
  <c r="E77" i="171"/>
  <c r="E95" i="171"/>
  <c r="E55" i="171"/>
  <c r="E67" i="171"/>
  <c r="E93" i="171"/>
  <c r="D44" i="171"/>
  <c r="D52" i="171"/>
  <c r="D64" i="171"/>
  <c r="D72" i="171"/>
  <c r="D80" i="171"/>
  <c r="D87" i="171"/>
  <c r="D94" i="171"/>
  <c r="D98" i="171"/>
  <c r="D6" i="171"/>
  <c r="D42" i="171"/>
  <c r="E44" i="171"/>
  <c r="D47" i="171"/>
  <c r="D50" i="171"/>
  <c r="E52" i="171"/>
  <c r="D55" i="171"/>
  <c r="D59" i="171"/>
  <c r="D62" i="171"/>
  <c r="E64" i="171"/>
  <c r="D67" i="171"/>
  <c r="D70" i="171"/>
  <c r="E72" i="171"/>
  <c r="D75" i="171"/>
  <c r="D78" i="171"/>
  <c r="E80" i="171"/>
  <c r="D83" i="171"/>
  <c r="D86" i="171"/>
  <c r="D89" i="171"/>
  <c r="D92" i="171"/>
  <c r="E94" i="171"/>
  <c r="D97" i="171"/>
  <c r="E98" i="171"/>
  <c r="I87" i="135"/>
  <c r="G87" i="135"/>
  <c r="D89" i="135"/>
  <c r="I89" i="135"/>
  <c r="D72" i="147"/>
  <c r="D74" i="151"/>
  <c r="E20" i="99"/>
  <c r="E10" i="99"/>
  <c r="F28" i="57"/>
  <c r="B28" i="57"/>
  <c r="D80" i="147"/>
  <c r="D54" i="151"/>
  <c r="D93" i="145"/>
  <c r="D94" i="145"/>
  <c r="D95" i="145"/>
  <c r="D96" i="145"/>
  <c r="J89" i="135"/>
  <c r="E91" i="138"/>
  <c r="D70" i="138"/>
  <c r="E87" i="139"/>
  <c r="E82" i="139"/>
  <c r="E78" i="139"/>
  <c r="E76" i="139"/>
  <c r="D71" i="139"/>
  <c r="E70" i="139"/>
  <c r="E68" i="139"/>
  <c r="E66" i="139"/>
  <c r="E53" i="139"/>
  <c r="D90" i="142"/>
  <c r="E42" i="139"/>
  <c r="D69" i="143"/>
  <c r="D59" i="143"/>
  <c r="D49" i="143"/>
  <c r="D43" i="143"/>
  <c r="D66" i="144"/>
  <c r="D64" i="144"/>
  <c r="D58" i="144"/>
  <c r="D55" i="144"/>
  <c r="D85" i="145"/>
  <c r="D81" i="145"/>
  <c r="D76" i="145"/>
  <c r="D47" i="145"/>
  <c r="D45" i="145"/>
  <c r="D87" i="146"/>
  <c r="D59" i="146"/>
  <c r="D43" i="146"/>
  <c r="D83" i="147"/>
  <c r="D81" i="147"/>
  <c r="D67" i="147"/>
  <c r="D57" i="147"/>
  <c r="D41" i="147"/>
  <c r="D72" i="148"/>
  <c r="D58" i="149"/>
  <c r="D42" i="149"/>
  <c r="D53" i="150"/>
  <c r="E74" i="151"/>
  <c r="D65" i="151"/>
  <c r="D58" i="151"/>
  <c r="E49" i="151"/>
  <c r="D103" i="141"/>
  <c r="D95" i="144"/>
  <c r="D77" i="171"/>
  <c r="D87" i="145"/>
  <c r="E41" i="151"/>
  <c r="D60" i="152"/>
  <c r="E84" i="143"/>
  <c r="E87" i="143"/>
  <c r="D85" i="148"/>
  <c r="E47" i="171"/>
  <c r="D85" i="171"/>
  <c r="D89" i="139"/>
  <c r="D43" i="25"/>
  <c r="K43" i="55" s="1"/>
  <c r="E97" i="144"/>
  <c r="E98" i="144"/>
  <c r="E99" i="144"/>
  <c r="E6" i="139"/>
  <c r="D3" i="136"/>
  <c r="H96" i="135"/>
  <c r="E75" i="138"/>
  <c r="E89" i="139"/>
  <c r="E86" i="139"/>
  <c r="E84" i="139"/>
  <c r="E80" i="139"/>
  <c r="E77" i="139"/>
  <c r="E64" i="139"/>
  <c r="D61" i="139"/>
  <c r="E59" i="139"/>
  <c r="E51" i="139"/>
  <c r="E41" i="139"/>
  <c r="D92" i="142"/>
  <c r="D86" i="142"/>
  <c r="D78" i="143"/>
  <c r="D42" i="143"/>
  <c r="D52" i="144"/>
  <c r="D42" i="144"/>
  <c r="D88" i="145"/>
  <c r="D80" i="145"/>
  <c r="D70" i="151"/>
  <c r="D93" i="146"/>
  <c r="D46" i="145"/>
  <c r="D42" i="145"/>
  <c r="D89" i="146"/>
  <c r="D53" i="146"/>
  <c r="D41" i="146"/>
  <c r="D71" i="147"/>
  <c r="D55" i="147"/>
  <c r="D43" i="147"/>
  <c r="D51" i="150"/>
  <c r="D75" i="151"/>
  <c r="E63" i="151"/>
  <c r="E40" i="151"/>
  <c r="E92" i="139"/>
  <c r="E93" i="145"/>
  <c r="D88" i="150"/>
  <c r="D59" i="139"/>
  <c r="D88" i="143"/>
  <c r="G65" i="131"/>
  <c r="F65" i="131"/>
  <c r="F53" i="131"/>
  <c r="G50" i="131"/>
  <c r="F50" i="131"/>
  <c r="G49" i="131"/>
  <c r="F49" i="131"/>
  <c r="G48" i="131"/>
  <c r="F48" i="131"/>
  <c r="G47" i="131"/>
  <c r="F47" i="131"/>
  <c r="G46" i="131"/>
  <c r="F46" i="131"/>
  <c r="G45" i="131"/>
  <c r="F45" i="131"/>
  <c r="G42" i="131"/>
  <c r="F42" i="131"/>
  <c r="G40" i="131"/>
  <c r="F40" i="131"/>
  <c r="G39" i="131"/>
  <c r="F39" i="131"/>
  <c r="G31" i="131"/>
  <c r="F31" i="131"/>
  <c r="G29" i="131"/>
  <c r="F29" i="131"/>
  <c r="G62" i="131"/>
  <c r="F62" i="131"/>
  <c r="G51" i="131"/>
  <c r="F51" i="131"/>
  <c r="G43" i="131"/>
  <c r="F43" i="131"/>
  <c r="G38" i="131"/>
  <c r="F38" i="131"/>
  <c r="G36" i="131"/>
  <c r="F36" i="131"/>
  <c r="G34" i="131"/>
  <c r="F34" i="131"/>
  <c r="F21" i="131"/>
  <c r="F20" i="131"/>
  <c r="G19" i="131"/>
  <c r="F19" i="131"/>
  <c r="G18" i="131"/>
  <c r="F18" i="131"/>
  <c r="G16" i="131"/>
  <c r="F16" i="131"/>
  <c r="D3" i="132"/>
  <c r="D60" i="132"/>
  <c r="D57" i="132"/>
  <c r="D50" i="132"/>
  <c r="D46" i="132"/>
  <c r="D44" i="132"/>
  <c r="D41" i="132"/>
  <c r="D31" i="132"/>
  <c r="D64" i="132"/>
  <c r="D37" i="132"/>
  <c r="D19" i="132"/>
  <c r="D17" i="132"/>
  <c r="F9" i="25"/>
  <c r="J9" i="55" s="1"/>
  <c r="B6" i="57"/>
  <c r="E15" i="99"/>
  <c r="D17" i="57"/>
  <c r="D28" i="57"/>
  <c r="D22" i="57"/>
  <c r="D13" i="57"/>
  <c r="D24" i="57"/>
  <c r="D11" i="57"/>
  <c r="E28" i="57"/>
  <c r="E16" i="99"/>
  <c r="E17" i="99"/>
  <c r="E3" i="136"/>
  <c r="D34" i="25"/>
  <c r="K34" i="55" s="1"/>
  <c r="D6" i="128"/>
  <c r="G72" i="25" s="1"/>
  <c r="D72" i="25"/>
  <c r="K72" i="55" s="1"/>
  <c r="D94" i="138"/>
  <c r="E94" i="138"/>
  <c r="E6" i="151"/>
  <c r="D5" i="25"/>
  <c r="K5" i="55" s="1"/>
  <c r="F87" i="135"/>
  <c r="H89" i="135"/>
  <c r="H87" i="135"/>
  <c r="E46" i="138"/>
  <c r="D87" i="135"/>
  <c r="D50" i="144"/>
  <c r="D79" i="143"/>
  <c r="D60" i="144"/>
  <c r="D6" i="147"/>
  <c r="D78" i="144"/>
  <c r="G3" i="135"/>
  <c r="D82" i="148"/>
  <c r="D74" i="144"/>
  <c r="D82" i="144"/>
  <c r="D84" i="144"/>
  <c r="D42" i="151"/>
  <c r="D57" i="143"/>
  <c r="D73" i="143"/>
  <c r="D75" i="143"/>
  <c r="D81" i="139"/>
  <c r="E101" i="141"/>
  <c r="D46" i="144"/>
  <c r="D56" i="144"/>
  <c r="E77" i="143"/>
  <c r="E87" i="138"/>
  <c r="E70" i="144"/>
  <c r="D14" i="131"/>
  <c r="D47" i="138"/>
  <c r="D81" i="138"/>
  <c r="E6" i="138"/>
  <c r="D88" i="139"/>
  <c r="E9" i="99"/>
  <c r="E73" i="138"/>
  <c r="E48" i="151"/>
  <c r="E60" i="132"/>
  <c r="E44" i="132"/>
  <c r="E19" i="132"/>
  <c r="G3" i="136"/>
  <c r="F3" i="135"/>
  <c r="E80" i="138"/>
  <c r="E54" i="138"/>
  <c r="D75" i="139"/>
  <c r="E63" i="139"/>
  <c r="D71" i="143"/>
  <c r="D65" i="143"/>
  <c r="D89" i="145"/>
  <c r="D61" i="146"/>
  <c r="D57" i="146"/>
  <c r="D82" i="147"/>
  <c r="D79" i="147"/>
  <c r="D78" i="147"/>
  <c r="D77" i="147"/>
  <c r="D76" i="147"/>
  <c r="D80" i="148"/>
  <c r="D73" i="151"/>
  <c r="E59" i="151"/>
  <c r="E53" i="151"/>
  <c r="D84" i="152"/>
  <c r="D94" i="142"/>
  <c r="D95" i="142"/>
  <c r="D96" i="142"/>
  <c r="D99" i="142"/>
  <c r="D101" i="142"/>
  <c r="E83" i="143"/>
  <c r="D84" i="143"/>
  <c r="D85" i="143"/>
  <c r="D86" i="143"/>
  <c r="D87" i="143"/>
  <c r="D97" i="144"/>
  <c r="E90" i="145"/>
  <c r="D92" i="146"/>
  <c r="D84" i="147"/>
  <c r="D85" i="147"/>
  <c r="D87" i="147"/>
  <c r="D89" i="147"/>
  <c r="D90" i="147"/>
  <c r="D91" i="147"/>
  <c r="D84" i="149"/>
  <c r="D86" i="149"/>
  <c r="D87" i="149"/>
  <c r="E85" i="151"/>
  <c r="D86" i="151"/>
  <c r="D53" i="171"/>
  <c r="E66" i="171"/>
  <c r="E70" i="171"/>
  <c r="D73" i="171"/>
  <c r="E78" i="171"/>
  <c r="D81" i="171"/>
  <c r="E86" i="171"/>
  <c r="E76" i="132"/>
  <c r="E69" i="132"/>
  <c r="E46" i="132"/>
  <c r="E17" i="132"/>
  <c r="D76" i="132"/>
  <c r="G9" i="25"/>
  <c r="G10" i="25"/>
  <c r="E71" i="139"/>
  <c r="E65" i="139"/>
  <c r="D84" i="145"/>
  <c r="D85" i="146"/>
  <c r="D74" i="147"/>
  <c r="D37" i="150"/>
  <c r="E70" i="151"/>
  <c r="E47" i="151"/>
  <c r="D44" i="152"/>
  <c r="D57" i="171"/>
  <c r="F88" i="135"/>
  <c r="E83" i="151"/>
  <c r="K41" i="55"/>
  <c r="E62" i="25" l="1"/>
  <c r="L46" i="55"/>
  <c r="G88" i="135"/>
  <c r="D63" i="138"/>
  <c r="E63" i="138"/>
  <c r="D71" i="148"/>
  <c r="E71" i="148"/>
  <c r="E82" i="171"/>
  <c r="D6" i="151"/>
  <c r="D58" i="143"/>
  <c r="E96" i="171"/>
  <c r="E79" i="171"/>
  <c r="E74" i="171"/>
  <c r="E71" i="171"/>
  <c r="E63" i="171"/>
  <c r="E72" i="151"/>
  <c r="E52" i="138"/>
  <c r="E60" i="138"/>
  <c r="E39" i="151"/>
  <c r="E68" i="138"/>
  <c r="D3" i="135"/>
  <c r="D15" i="132"/>
  <c r="D20" i="132"/>
  <c r="D30" i="132"/>
  <c r="D43" i="132"/>
  <c r="D45" i="132"/>
  <c r="D49" i="132"/>
  <c r="D53" i="132"/>
  <c r="D58" i="132"/>
  <c r="D71" i="132"/>
  <c r="D16" i="131"/>
  <c r="D18" i="131"/>
  <c r="D19" i="131"/>
  <c r="D34" i="131"/>
  <c r="D36" i="131"/>
  <c r="D38" i="131"/>
  <c r="D43" i="131"/>
  <c r="D51" i="131"/>
  <c r="D62" i="131"/>
  <c r="D29" i="131"/>
  <c r="D31" i="131"/>
  <c r="D39" i="131"/>
  <c r="D40" i="131"/>
  <c r="D42" i="131"/>
  <c r="D45" i="131"/>
  <c r="D46" i="131"/>
  <c r="D47" i="131"/>
  <c r="D48" i="131"/>
  <c r="D49" i="131"/>
  <c r="D50" i="131"/>
  <c r="D65" i="131"/>
  <c r="D65" i="171"/>
  <c r="E44" i="151"/>
  <c r="E80" i="151"/>
  <c r="E66" i="151"/>
  <c r="D77" i="151"/>
  <c r="D63" i="143"/>
  <c r="J3" i="135"/>
  <c r="E54" i="171"/>
  <c r="E45" i="151"/>
  <c r="E61" i="151"/>
  <c r="D69" i="151"/>
  <c r="E78" i="151"/>
  <c r="D70" i="148"/>
  <c r="D47" i="143"/>
  <c r="E67" i="138"/>
  <c r="E90" i="171"/>
  <c r="E84" i="171"/>
  <c r="E76" i="171"/>
  <c r="E68" i="171"/>
  <c r="E60" i="171"/>
  <c r="D58" i="171"/>
  <c r="D51" i="171"/>
  <c r="E48" i="171"/>
  <c r="D46" i="171"/>
  <c r="D43" i="171"/>
  <c r="E41" i="171"/>
  <c r="E45" i="171"/>
  <c r="E61" i="171"/>
  <c r="D6" i="149"/>
  <c r="E6" i="148"/>
  <c r="D54" i="143"/>
  <c r="D6" i="127"/>
  <c r="G71" i="25" s="1"/>
  <c r="E86" i="138"/>
  <c r="D66" i="138"/>
  <c r="E46" i="143"/>
  <c r="E82" i="138"/>
  <c r="D6" i="150"/>
  <c r="D69" i="148"/>
  <c r="E38" i="148"/>
  <c r="E40" i="148"/>
  <c r="E42" i="148"/>
  <c r="E44" i="148"/>
  <c r="E46" i="148"/>
  <c r="E48" i="148"/>
  <c r="E50" i="148"/>
  <c r="E52" i="148"/>
  <c r="E54" i="148"/>
  <c r="E56" i="148"/>
  <c r="E58" i="148"/>
  <c r="E60" i="148"/>
  <c r="E62" i="148"/>
  <c r="E64" i="148"/>
  <c r="E66" i="148"/>
  <c r="D45" i="138"/>
  <c r="E79" i="138"/>
  <c r="D73" i="144"/>
  <c r="E73" i="144"/>
  <c r="D65" i="144"/>
  <c r="E65" i="144"/>
  <c r="D49" i="144"/>
  <c r="E49" i="144"/>
  <c r="D56" i="25"/>
  <c r="K57" i="55" s="1"/>
  <c r="D6" i="146"/>
  <c r="H93" i="135"/>
  <c r="D50" i="138"/>
  <c r="D46" i="138"/>
  <c r="E43" i="138"/>
  <c r="E42" i="138"/>
  <c r="E88" i="139"/>
  <c r="D83" i="139"/>
  <c r="D82" i="139"/>
  <c r="E81" i="139"/>
  <c r="D78" i="139"/>
  <c r="E69" i="143"/>
  <c r="D66" i="143"/>
  <c r="E65" i="143"/>
  <c r="E90" i="144"/>
  <c r="E88" i="144"/>
  <c r="D87" i="144"/>
  <c r="D43" i="145"/>
  <c r="D59" i="147"/>
  <c r="D49" i="147"/>
  <c r="D47" i="147"/>
  <c r="D44" i="147"/>
  <c r="D57" i="152"/>
  <c r="D45" i="152"/>
  <c r="D41" i="152"/>
  <c r="D37" i="152"/>
  <c r="D100" i="146"/>
  <c r="D92" i="147"/>
  <c r="D84" i="148"/>
  <c r="E85" i="148"/>
  <c r="D86" i="148"/>
  <c r="D91" i="148"/>
  <c r="D88" i="149"/>
  <c r="D90" i="149"/>
  <c r="D91" i="149"/>
  <c r="D92" i="149"/>
  <c r="D82" i="150"/>
  <c r="D83" i="150"/>
  <c r="D84" i="150"/>
  <c r="D86" i="150"/>
  <c r="D90" i="150"/>
  <c r="E89" i="151"/>
  <c r="D95" i="152"/>
  <c r="D88" i="171"/>
  <c r="E91" i="171"/>
  <c r="D95" i="171"/>
  <c r="E41" i="132"/>
  <c r="E89" i="135"/>
  <c r="D85" i="138"/>
  <c r="E81" i="138"/>
  <c r="D80" i="138"/>
  <c r="E57" i="138"/>
  <c r="D55" i="138"/>
  <c r="D54" i="138"/>
  <c r="E53" i="138"/>
  <c r="D51" i="138"/>
  <c r="D60" i="139"/>
  <c r="D55" i="139"/>
  <c r="D43" i="139"/>
  <c r="D76" i="143"/>
  <c r="E73" i="143"/>
  <c r="E71" i="143"/>
  <c r="E59" i="143"/>
  <c r="D55" i="143"/>
  <c r="E53" i="143"/>
  <c r="E41" i="143"/>
  <c r="F52" i="25"/>
  <c r="J51" i="55" s="1"/>
  <c r="E82" i="144"/>
  <c r="D81" i="144"/>
  <c r="E80" i="144"/>
  <c r="D41" i="144"/>
  <c r="D83" i="145"/>
  <c r="E82" i="145"/>
  <c r="D48" i="145"/>
  <c r="D44" i="145"/>
  <c r="D65" i="147"/>
  <c r="D63" i="147"/>
  <c r="D60" i="147"/>
  <c r="D102" i="142"/>
  <c r="D80" i="143"/>
  <c r="D82" i="143"/>
  <c r="D83" i="143"/>
  <c r="D98" i="145"/>
  <c r="D95" i="146"/>
  <c r="D98" i="146"/>
  <c r="D99" i="146"/>
  <c r="E62" i="144"/>
  <c r="E58" i="144"/>
  <c r="D57" i="144"/>
  <c r="E82" i="148"/>
  <c r="D81" i="148"/>
  <c r="E80" i="148"/>
  <c r="E64" i="151"/>
  <c r="E62" i="151"/>
  <c r="D73" i="152"/>
  <c r="D65" i="152"/>
  <c r="D61" i="152"/>
  <c r="D99" i="138"/>
  <c r="E93" i="138"/>
  <c r="B7" i="57"/>
  <c r="E49" i="25"/>
  <c r="I3" i="135"/>
  <c r="L40" i="55"/>
  <c r="E47" i="25"/>
  <c r="E66" i="25"/>
  <c r="L41" i="55"/>
  <c r="L72" i="55"/>
  <c r="E39" i="25"/>
  <c r="K47" i="55"/>
  <c r="L47" i="55" s="1"/>
  <c r="E37" i="25"/>
  <c r="G59" i="25"/>
  <c r="K37" i="55"/>
  <c r="L37" i="55" s="1"/>
  <c r="E59" i="25"/>
  <c r="E4" i="25"/>
  <c r="G7" i="25"/>
  <c r="H7" i="55" s="1"/>
  <c r="G42" i="25"/>
  <c r="H42" i="55" s="1"/>
  <c r="E42" i="25"/>
  <c r="K64" i="55"/>
  <c r="E58" i="25"/>
  <c r="E54" i="25"/>
  <c r="G68" i="25"/>
  <c r="H68" i="55" s="1"/>
  <c r="G5" i="25"/>
  <c r="H5" i="55" s="1"/>
  <c r="E68" i="25"/>
  <c r="E27" i="25"/>
  <c r="K65" i="55"/>
  <c r="G43" i="25"/>
  <c r="H43" i="55" s="1"/>
  <c r="B31" i="57" s="1"/>
  <c r="G58" i="25"/>
  <c r="E40" i="25"/>
  <c r="G4" i="25"/>
  <c r="H4" i="55" s="1"/>
  <c r="E64" i="25"/>
  <c r="G56" i="25"/>
  <c r="E50" i="25"/>
  <c r="L33" i="55"/>
  <c r="G41" i="25"/>
  <c r="H41" i="55" s="1"/>
  <c r="E31" i="25"/>
  <c r="E46" i="25"/>
  <c r="G48" i="25"/>
  <c r="H48" i="55" s="1"/>
  <c r="G33" i="25"/>
  <c r="H33" i="55" s="1"/>
  <c r="G39" i="25"/>
  <c r="H39" i="55" s="1"/>
  <c r="E72" i="25"/>
  <c r="G31" i="25"/>
  <c r="H31" i="55" s="1"/>
  <c r="L43" i="55"/>
  <c r="D34" i="57" s="1"/>
  <c r="L71" i="55"/>
  <c r="E65" i="25"/>
  <c r="J69" i="55"/>
  <c r="I69" i="55"/>
  <c r="J56" i="55"/>
  <c r="I56" i="55"/>
  <c r="L56" i="55" s="1"/>
  <c r="G36" i="25"/>
  <c r="H36" i="55" s="1"/>
  <c r="L35" i="55"/>
  <c r="G54" i="25"/>
  <c r="H54" i="55" s="1"/>
  <c r="I52" i="55"/>
  <c r="L52" i="55" s="1"/>
  <c r="K51" i="55"/>
  <c r="I50" i="55"/>
  <c r="H9" i="55"/>
  <c r="D13" i="132"/>
  <c r="E88" i="138"/>
  <c r="D87" i="138"/>
  <c r="D74" i="138"/>
  <c r="D73" i="138"/>
  <c r="D58" i="138"/>
  <c r="E48" i="138"/>
  <c r="E47" i="138"/>
  <c r="E74" i="139"/>
  <c r="D73" i="139"/>
  <c r="E69" i="139"/>
  <c r="E67" i="139"/>
  <c r="E50" i="139"/>
  <c r="D49" i="139"/>
  <c r="D45" i="139"/>
  <c r="E43" i="139"/>
  <c r="D88" i="142"/>
  <c r="E79" i="143"/>
  <c r="D77" i="143"/>
  <c r="E67" i="143"/>
  <c r="E61" i="143"/>
  <c r="D60" i="143"/>
  <c r="E51" i="143"/>
  <c r="D50" i="143"/>
  <c r="E43" i="143"/>
  <c r="E92" i="144"/>
  <c r="D91" i="144"/>
  <c r="E84" i="144"/>
  <c r="E78" i="144"/>
  <c r="E54" i="144"/>
  <c r="E86" i="145"/>
  <c r="E78" i="145"/>
  <c r="D77" i="145"/>
  <c r="E76" i="148"/>
  <c r="E74" i="148"/>
  <c r="D73" i="148"/>
  <c r="D71" i="151"/>
  <c r="D67" i="151"/>
  <c r="D59" i="151"/>
  <c r="D56" i="151"/>
  <c r="D81" i="152"/>
  <c r="D77" i="152"/>
  <c r="D52" i="152"/>
  <c r="D49" i="152"/>
  <c r="D6" i="152"/>
  <c r="D33" i="57"/>
  <c r="D68" i="145"/>
  <c r="D66" i="145"/>
  <c r="D64" i="145"/>
  <c r="D84" i="146"/>
  <c r="D83" i="146"/>
  <c r="D80" i="146"/>
  <c r="D76" i="146"/>
  <c r="D45" i="146"/>
  <c r="D73" i="147"/>
  <c r="D68" i="147"/>
  <c r="D52" i="147"/>
  <c r="D51" i="147"/>
  <c r="D94" i="146"/>
  <c r="D89" i="150"/>
  <c r="H75" i="55"/>
  <c r="K69" i="55"/>
  <c r="I66" i="55"/>
  <c r="I65" i="55"/>
  <c r="J66" i="55"/>
  <c r="E55" i="25"/>
  <c r="G45" i="25"/>
  <c r="E60" i="25"/>
  <c r="K50" i="55"/>
  <c r="K58" i="55"/>
  <c r="G55" i="25"/>
  <c r="G52" i="25"/>
  <c r="I51" i="55"/>
  <c r="G49" i="25"/>
  <c r="H50" i="55" s="1"/>
  <c r="E48" i="25"/>
  <c r="J52" i="55"/>
  <c r="G63" i="25"/>
  <c r="H63" i="55" s="1"/>
  <c r="G37" i="25"/>
  <c r="G50" i="25"/>
  <c r="G62" i="25"/>
  <c r="H62" i="55" s="1"/>
  <c r="G60" i="25"/>
  <c r="H56" i="55" s="1"/>
  <c r="E34" i="25"/>
  <c r="G34" i="25"/>
  <c r="H34" i="55" s="1"/>
  <c r="E5" i="25"/>
  <c r="E41" i="25"/>
  <c r="L39" i="55"/>
  <c r="G51" i="25"/>
  <c r="E52" i="25"/>
  <c r="G65" i="25"/>
  <c r="G67" i="25"/>
  <c r="H67" i="55" s="1"/>
  <c r="K66" i="55"/>
  <c r="E33" i="25"/>
  <c r="G46" i="25"/>
  <c r="H46" i="55" s="1"/>
  <c r="E43" i="25"/>
  <c r="G40" i="25"/>
  <c r="H40" i="55" s="1"/>
  <c r="E67" i="25"/>
  <c r="G66" i="25"/>
  <c r="G47" i="25"/>
  <c r="H47" i="55" s="1"/>
  <c r="E51" i="25"/>
  <c r="G28" i="25"/>
  <c r="H28" i="55" s="1"/>
  <c r="E7" i="25"/>
  <c r="G6" i="25"/>
  <c r="E6" i="25"/>
  <c r="E28" i="25"/>
  <c r="E30" i="25"/>
  <c r="G35" i="25"/>
  <c r="H35" i="55" s="1"/>
  <c r="L62" i="55"/>
  <c r="L6" i="55"/>
  <c r="I12" i="55"/>
  <c r="L12" i="55" s="1"/>
  <c r="K68" i="55"/>
  <c r="L68" i="55" s="1"/>
  <c r="E69" i="25"/>
  <c r="E56" i="25"/>
  <c r="E45" i="25"/>
  <c r="L45" i="55"/>
  <c r="I64" i="55"/>
  <c r="K63" i="55"/>
  <c r="L63" i="55" s="1"/>
  <c r="I58" i="55"/>
  <c r="I54" i="55"/>
  <c r="J53" i="55"/>
  <c r="K49" i="55"/>
  <c r="K54" i="55"/>
  <c r="K59" i="55"/>
  <c r="K60" i="55"/>
  <c r="J59" i="55"/>
  <c r="I59" i="55"/>
  <c r="H71" i="55"/>
  <c r="J63" i="55"/>
  <c r="E63" i="25"/>
  <c r="I57" i="55"/>
  <c r="I53" i="55"/>
  <c r="I49" i="55"/>
  <c r="J50" i="55"/>
  <c r="J57" i="55"/>
  <c r="J60" i="55"/>
  <c r="I60" i="55"/>
  <c r="I11" i="55"/>
  <c r="L11" i="55" s="1"/>
  <c r="L34" i="55"/>
  <c r="L48" i="55"/>
  <c r="L55" i="55"/>
  <c r="L10" i="55"/>
  <c r="G30" i="25"/>
  <c r="H30" i="55" s="1"/>
  <c r="J30" i="55"/>
  <c r="E66" i="132"/>
  <c r="K53" i="55"/>
  <c r="E53" i="25"/>
  <c r="G53" i="25"/>
  <c r="E57" i="25"/>
  <c r="G57" i="25"/>
  <c r="G64" i="25"/>
  <c r="J64" i="55"/>
  <c r="D77" i="139"/>
  <c r="D76" i="139"/>
  <c r="E75" i="143"/>
  <c r="D68" i="143"/>
  <c r="D62" i="143"/>
  <c r="E57" i="143"/>
  <c r="D44" i="143"/>
  <c r="D88" i="146"/>
  <c r="D79" i="146"/>
  <c r="E78" i="148"/>
  <c r="E72" i="148"/>
  <c r="D79" i="151"/>
  <c r="D63" i="151"/>
  <c r="E50" i="151"/>
  <c r="D85" i="152"/>
  <c r="D69" i="152"/>
  <c r="D53" i="152"/>
  <c r="E99" i="141"/>
  <c r="D81" i="143"/>
  <c r="D85" i="150"/>
  <c r="F90" i="135"/>
  <c r="D89" i="138"/>
  <c r="D84" i="138"/>
  <c r="E76" i="138"/>
  <c r="E65" i="138"/>
  <c r="E61" i="138"/>
  <c r="D59" i="138"/>
  <c r="E49" i="138"/>
  <c r="E44" i="138"/>
  <c r="E90" i="139"/>
  <c r="E85" i="139"/>
  <c r="E79" i="139"/>
  <c r="D45" i="142"/>
  <c r="D89" i="144"/>
  <c r="E60" i="144"/>
  <c r="E50" i="144"/>
  <c r="E46" i="144"/>
  <c r="D44" i="144"/>
  <c r="E88" i="145"/>
  <c r="E84" i="145"/>
  <c r="D79" i="145"/>
  <c r="D75" i="145"/>
  <c r="D71" i="145"/>
  <c r="D69" i="145"/>
  <c r="D67" i="145"/>
  <c r="D65" i="145"/>
  <c r="D63" i="145"/>
  <c r="D75" i="146"/>
  <c r="D71" i="146"/>
  <c r="D68" i="146"/>
  <c r="D64" i="146"/>
  <c r="D56" i="146"/>
  <c r="D75" i="147"/>
  <c r="D64" i="147"/>
  <c r="D56" i="147"/>
  <c r="D48" i="147"/>
  <c r="D39" i="147"/>
  <c r="F71" i="25"/>
  <c r="J54" i="55" s="1"/>
  <c r="D100" i="144"/>
  <c r="D101" i="144"/>
  <c r="D92" i="145"/>
  <c r="D97" i="145"/>
  <c r="D96" i="146"/>
  <c r="D56" i="171"/>
  <c r="L5" i="55"/>
  <c r="L4" i="55"/>
  <c r="L67" i="55"/>
  <c r="L7" i="55"/>
  <c r="L30" i="55"/>
  <c r="L31" i="55"/>
  <c r="G29" i="25"/>
  <c r="H29" i="55" s="1"/>
  <c r="J29" i="55"/>
  <c r="K29" i="55"/>
  <c r="E29" i="25"/>
  <c r="E14" i="131"/>
  <c r="E3" i="131"/>
  <c r="L29" i="55"/>
  <c r="L27" i="55"/>
  <c r="K36" i="55"/>
  <c r="L36" i="55" s="1"/>
  <c r="E36" i="25"/>
  <c r="G69" i="25"/>
  <c r="E35" i="25"/>
  <c r="L42" i="55"/>
  <c r="D105" i="141"/>
  <c r="G26" i="25"/>
  <c r="E26" i="25"/>
  <c r="G27" i="25"/>
  <c r="H27" i="55" s="1"/>
  <c r="L28" i="55"/>
  <c r="L26" i="55"/>
  <c r="G12" i="25"/>
  <c r="H12" i="55" s="1"/>
  <c r="E10" i="25"/>
  <c r="H10" i="55"/>
  <c r="E9" i="25"/>
  <c r="K9" i="55"/>
  <c r="L9" i="55" s="1"/>
  <c r="H53" i="55" l="1"/>
  <c r="H57" i="55"/>
  <c r="H60" i="55"/>
  <c r="L65" i="55"/>
  <c r="L64" i="55"/>
  <c r="L50" i="55"/>
  <c r="H69" i="55"/>
  <c r="L58" i="55"/>
  <c r="H51" i="55"/>
  <c r="L51" i="55"/>
  <c r="L49" i="55"/>
  <c r="L66" i="55"/>
  <c r="L69" i="55"/>
  <c r="H26" i="55"/>
  <c r="H6" i="55"/>
  <c r="H37" i="55"/>
  <c r="H45" i="55"/>
  <c r="L57" i="55"/>
  <c r="H66" i="55"/>
  <c r="H65" i="55"/>
  <c r="H49" i="55"/>
  <c r="H52" i="55"/>
  <c r="H58" i="55"/>
  <c r="L53" i="55"/>
  <c r="L60" i="55"/>
  <c r="L59" i="55"/>
  <c r="L54" i="55"/>
  <c r="H55" i="55"/>
  <c r="H64" i="55"/>
  <c r="H59" i="55"/>
  <c r="H72" i="55"/>
  <c r="E71" i="25"/>
  <c r="J71" i="55"/>
</calcChain>
</file>

<file path=xl/sharedStrings.xml><?xml version="1.0" encoding="utf-8"?>
<sst xmlns="http://schemas.openxmlformats.org/spreadsheetml/2006/main" count="11710" uniqueCount="1754">
  <si>
    <t>5IX</t>
  </si>
  <si>
    <t>Εσωτερική λαβή πλαινής συρόμενης πόρτας</t>
  </si>
  <si>
    <t>Αστικός Κύκλος</t>
  </si>
  <si>
    <t>Κύκλος εκτός πόλης</t>
  </si>
  <si>
    <t>Μεικτός κύκλος</t>
  </si>
  <si>
    <t>Ειδικές εκπομπές CO2 (g/km)</t>
  </si>
  <si>
    <t>ΚΩΔΙΚΟΣ</t>
  </si>
  <si>
    <t>ΤΕΛΗ ΤΑΞΙΝΟΜΗΣΗΣ</t>
  </si>
  <si>
    <t>ΒΑΣΙΚΗ ΤΙΜΗ</t>
  </si>
  <si>
    <t>ΚΩΔ.</t>
  </si>
  <si>
    <t>ΦΠΑ</t>
  </si>
  <si>
    <t>STD</t>
  </si>
  <si>
    <t>ABS</t>
  </si>
  <si>
    <t>009</t>
  </si>
  <si>
    <t>011</t>
  </si>
  <si>
    <t>014</t>
  </si>
  <si>
    <t>025</t>
  </si>
  <si>
    <t>048</t>
  </si>
  <si>
    <t>082</t>
  </si>
  <si>
    <t>097</t>
  </si>
  <si>
    <t>Τ.Τ.</t>
  </si>
  <si>
    <t>876</t>
  </si>
  <si>
    <t>502</t>
  </si>
  <si>
    <t>500</t>
  </si>
  <si>
    <t>210</t>
  </si>
  <si>
    <t>Φ.Π.Α.</t>
  </si>
  <si>
    <t>Κλιματισμός</t>
  </si>
  <si>
    <t>Προβολείς ομίχλης</t>
  </si>
  <si>
    <t>Λασπωτήρες πίσω</t>
  </si>
  <si>
    <t>Μεταλλικό χρώμα</t>
  </si>
  <si>
    <t>Αερόσακος οδηγού</t>
  </si>
  <si>
    <t>Αερόσακος συνοδηγού</t>
  </si>
  <si>
    <t>Πλευρικοί αερόσακοι</t>
  </si>
  <si>
    <t>505</t>
  </si>
  <si>
    <t>* Η ΕΤΑΙΡΙΑ ΔΙΑΤΗΡΕΙ ΤΟ ΔΙΚΑΙΩΜΑ ΑΛΛΑΓΗΣ ΤΟΥ ΤΙΜΟΚΑΤΑΛΟΓΟΥ ´Η ΕΞΟΠΛΙΣΜΟΥ ΧΩΡΙΣ ΠΡΟΗΓΟΥΜΕΝΗ ΕΙΔΟΠΟΙΗΣΗ</t>
  </si>
  <si>
    <t>ΠΡΟΤΕΙΝΟΜΕΝΗ ΤΙΜΗ (€)</t>
  </si>
  <si>
    <t>Υδραυλικό τιμόνι</t>
  </si>
  <si>
    <t>199</t>
  </si>
  <si>
    <t>Aσύμμετρη διπλή πίσω πόρτα με τζάμι</t>
  </si>
  <si>
    <t>519</t>
  </si>
  <si>
    <t>008</t>
  </si>
  <si>
    <t>041</t>
  </si>
  <si>
    <t>044</t>
  </si>
  <si>
    <t>055</t>
  </si>
  <si>
    <t>Τάπα ρεζερβουάρ καυσίμου με κλειδί</t>
  </si>
  <si>
    <t>508</t>
  </si>
  <si>
    <t>Δεξιά πλευρική συρόμενη πόρτα</t>
  </si>
  <si>
    <t>523</t>
  </si>
  <si>
    <t>627</t>
  </si>
  <si>
    <t>798</t>
  </si>
  <si>
    <t>943</t>
  </si>
  <si>
    <t>029</t>
  </si>
  <si>
    <t>028</t>
  </si>
  <si>
    <t>Πρίζα 12V στην κεντρική κονσόλα</t>
  </si>
  <si>
    <t>ΒΑΣΙΚΟΣ ΕΞΟΠΛΙΣΜΟΣ</t>
  </si>
  <si>
    <t>878</t>
  </si>
  <si>
    <t>416</t>
  </si>
  <si>
    <t>823</t>
  </si>
  <si>
    <t>ΕΚΔΟΣΗ</t>
  </si>
  <si>
    <t>ΠΕΡΙΓΡΑΦΗ</t>
  </si>
  <si>
    <t>ΜΟΝΤΕΛΟ</t>
  </si>
  <si>
    <t>ΣΥΝΟΛΙΚΟΣ ΠΙΝΑΚΑΣ</t>
  </si>
  <si>
    <t>Προτεινόμενη τιμή χωρίς ΦΠΑ                                                        (περιλαμβάνει Τέλη Ταξινόμησης)</t>
  </si>
  <si>
    <t>Αθερμικά κρύσταλλα</t>
  </si>
  <si>
    <t>Διπλή πίσω πόρτα με τζάμια</t>
  </si>
  <si>
    <t>Ρυθμιζόμενο τιμόνι καθ'ύψος</t>
  </si>
  <si>
    <t>989</t>
  </si>
  <si>
    <t>Πίσω θερμαινόμενο παράθυρο</t>
  </si>
  <si>
    <t>Ραδιοφωνική προεγκατάσταση (με ηχεία και κεραία)</t>
  </si>
  <si>
    <t>std</t>
  </si>
  <si>
    <t>Τάσια τροχών</t>
  </si>
  <si>
    <t>Ηλεκτρικοί/θερμαινόμενοι εξωτερικοί καθρέπτες</t>
  </si>
  <si>
    <t>Υαλοκαθαριστήρας στο πίσω τζάμι</t>
  </si>
  <si>
    <t>101</t>
  </si>
  <si>
    <t>Επένδυση χώρου φόρτωσης (πάτωμα)</t>
  </si>
  <si>
    <t>Αυτόματο κλείδωμα στα 5km/h</t>
  </si>
  <si>
    <t>130</t>
  </si>
  <si>
    <t>Ντουλαπάκι στην πλευρά του συνοδηγού</t>
  </si>
  <si>
    <t>845</t>
  </si>
  <si>
    <t>Κάθισμα οδηγού με οσφυϊκή ρύθμιση</t>
  </si>
  <si>
    <t>Κάθισμα οδηγού με ρύθμιση καθ'ύψος</t>
  </si>
  <si>
    <t>450</t>
  </si>
  <si>
    <t>Υποβραχιόνιο στο κάθισμα του οδηγού</t>
  </si>
  <si>
    <t>132</t>
  </si>
  <si>
    <t>Ύφασμα strike</t>
  </si>
  <si>
    <t>Ηλεκτρικά παράθυρα εμπρός</t>
  </si>
  <si>
    <t>Κεντρικό κλείδωμα</t>
  </si>
  <si>
    <t>228</t>
  </si>
  <si>
    <t>Αισθητήρας εξωτερικής θερμοκρασίας</t>
  </si>
  <si>
    <t>Θερμαινόμενο πίσω παράθυρο</t>
  </si>
  <si>
    <t>Ανεξάρτητο άνοιγμα χώρου φόρτωσης</t>
  </si>
  <si>
    <t>Ελαστικά 15''</t>
  </si>
  <si>
    <t>141</t>
  </si>
  <si>
    <t>142</t>
  </si>
  <si>
    <t>990</t>
  </si>
  <si>
    <t>Μπάρες οροφής</t>
  </si>
  <si>
    <t>890</t>
  </si>
  <si>
    <t>4GQ</t>
  </si>
  <si>
    <t>064</t>
  </si>
  <si>
    <t>213</t>
  </si>
  <si>
    <t>Αποσπώμενη πλαφονιέρα</t>
  </si>
  <si>
    <t>58F</t>
  </si>
  <si>
    <t>072</t>
  </si>
  <si>
    <t>5BY</t>
  </si>
  <si>
    <t>245</t>
  </si>
  <si>
    <t>320</t>
  </si>
  <si>
    <t>407</t>
  </si>
  <si>
    <t>40Y</t>
  </si>
  <si>
    <t>57E</t>
  </si>
  <si>
    <t>Αντικλεπτικό</t>
  </si>
  <si>
    <t>Ηλεκτρικοί/θερμαινόμενοι εξωτερικοί καθρέπτες + αισθητήρας εξωτερικής θερμοκρασίας</t>
  </si>
  <si>
    <t>ESP</t>
  </si>
  <si>
    <t>Αυξημένο ωφέλιμο φορτίο (660kg)</t>
  </si>
  <si>
    <t>Αυξημένο ωφέλιμο φορτίο</t>
  </si>
  <si>
    <t>065</t>
  </si>
  <si>
    <t>Ενισχυμένος εναλλάκτης</t>
  </si>
  <si>
    <t>Χειριστήρια ραδιοφώνου στο τιμόνι</t>
  </si>
  <si>
    <t>Αυτόματο κιβώτιο ΜΤΑ</t>
  </si>
  <si>
    <t>941</t>
  </si>
  <si>
    <t>Λασπωτήρες εμπρός και πίσω</t>
  </si>
  <si>
    <t>Ηλεκτρικά παράθυρα</t>
  </si>
  <si>
    <t>Ελαστικά 195/60 R16C</t>
  </si>
  <si>
    <t>44B</t>
  </si>
  <si>
    <t>Μαύρα πλαϊνά προστατευτικά</t>
  </si>
  <si>
    <t>Αναδιπλούμενα κάθισμα συνοδηγού</t>
  </si>
  <si>
    <t>4HL</t>
  </si>
  <si>
    <t>Ηχεία</t>
  </si>
  <si>
    <t>Cruise control</t>
  </si>
  <si>
    <t>42F</t>
  </si>
  <si>
    <t>5DE</t>
  </si>
  <si>
    <t>Stop &amp; Start</t>
  </si>
  <si>
    <t>Ρυθμιζόμενο κάθισμα οδηγού (ύψος/οσφυϊκή) + υποβραχιόνιο</t>
  </si>
  <si>
    <t>Ντουλαπάκι με κλειδί</t>
  </si>
  <si>
    <t>Επένδυση χώρου φόρτωσης</t>
  </si>
  <si>
    <t>4HG</t>
  </si>
  <si>
    <t>Πρίζα μετασχηματιστή στο χώρο φόρτωσης</t>
  </si>
  <si>
    <t xml:space="preserve">Βαμμένοι εξωτερικοί καθρέπτες </t>
  </si>
  <si>
    <t>Ραδιοφωνική προεγκατάσταση (καλωδίωση και κεραία)</t>
  </si>
  <si>
    <t>Διαχωριστικό με ηχομόνωση</t>
  </si>
  <si>
    <t>95 (70) / 6.000</t>
  </si>
  <si>
    <t>Εσωτερικές μπάρες οροφής στο χώρο φόρτωσης</t>
  </si>
  <si>
    <t>070</t>
  </si>
  <si>
    <t>431</t>
  </si>
  <si>
    <t xml:space="preserve">1 δεξιά standard </t>
  </si>
  <si>
    <t>ΠΡΟΑΙΡΕΤΙΚΟΣ ΕΞΟΠΛΙΣΜΟΣ</t>
  </si>
  <si>
    <t>2η πλαϊνή συρόμενη πόρτα (αριστερά)</t>
  </si>
  <si>
    <t>Πίσω πόρτα με οριζόντιο άνοιγμα</t>
  </si>
  <si>
    <t>Εσωτερικά ρυθμιζόμενοι καθρέπτες</t>
  </si>
  <si>
    <t>Σταθερό διαχωριστικό καμπίνας - χώρου φόρτωσης (με τζάμι)</t>
  </si>
  <si>
    <t>Εφεδρικός τροχός κανονικών διαστάσεων</t>
  </si>
  <si>
    <t>Κιτ καπνιστή</t>
  </si>
  <si>
    <t>043</t>
  </si>
  <si>
    <t>Κωδικός</t>
  </si>
  <si>
    <t>Τέλη Ταξινόμησης</t>
  </si>
  <si>
    <t>Βασική Τιμή</t>
  </si>
  <si>
    <t>Αισθητήρες parking</t>
  </si>
  <si>
    <t xml:space="preserve"> €</t>
  </si>
  <si>
    <t xml:space="preserve">ΤΙΜΗ ΧΩΡΙΣ Φ.Π.Α. (συμπεριλ. Τέλη Ταξινόμησης) </t>
  </si>
  <si>
    <t>Ρυθμιζόμενο τιμόνι ως προς το ύψος</t>
  </si>
  <si>
    <t>Πίνακας οργάνων με στροφόμετρο και Trip Computer</t>
  </si>
  <si>
    <t>Αναδιπλούμενο διαχωριστικό δίχτυ καμπίνας - χώρου φόρτωσης</t>
  </si>
  <si>
    <t>201</t>
  </si>
  <si>
    <t>Προφυλακτήρες βαμμένοι στο χρώμα του αμαξώματος</t>
  </si>
  <si>
    <t>Σταθερό διαχωριστικό καμπίνας-χώρου φόρτωσης με τζάμι</t>
  </si>
  <si>
    <t>Κεντρικό κλείδωμα με τηλεχειριστήριο</t>
  </si>
  <si>
    <t>148</t>
  </si>
  <si>
    <t>-</t>
  </si>
  <si>
    <t>728</t>
  </si>
  <si>
    <t>140</t>
  </si>
  <si>
    <t>Αυτόματος κλιματισμός</t>
  </si>
  <si>
    <t>Αισθητήρες στάθμευσης</t>
  </si>
  <si>
    <t>392</t>
  </si>
  <si>
    <t>OPTIONAL</t>
  </si>
  <si>
    <t>ΚΥΒΙΣΜΟΣ (κ.εκ)</t>
  </si>
  <si>
    <t>ΙΣΧΥΣ-HP (kW)      σε σαλ</t>
  </si>
  <si>
    <t>ΡΟΠΗ Νm (kgm) σε σαλ</t>
  </si>
  <si>
    <t>ΚΑΥΣΙΜΟ</t>
  </si>
  <si>
    <t>ΕΙΔΟΣ ΑΜΑΞΩΜΑΤΟΣ  /  ΥΠΕΡΥΨΩΜΕΝΗ ΟΡΟΦΗ</t>
  </si>
  <si>
    <t>ΤΕΤΡΑΚΙΝΗΣΗ</t>
  </si>
  <si>
    <t>ΑΡΙΘΜΟΣ ΣΥΡΟΜΕΝΩΝ ΠΛΕΥΡΙΚΩΝ ΘΥΡΩΝ</t>
  </si>
  <si>
    <t>ΘΕΣΕΙΣ ΕΠΙΒΑΤΩΝ ΕΚΔΟΣΗΣ</t>
  </si>
  <si>
    <t>ΥΨΟΣ (mm)</t>
  </si>
  <si>
    <t>ΜΕΤΑΞΟΝΙΟ (mm)</t>
  </si>
  <si>
    <t>ΜΕΙΚΤΟ ΒΑΡΟΣ (κιλά)</t>
  </si>
  <si>
    <t>Βενζίνη</t>
  </si>
  <si>
    <t>2 (οδηγού-συνοδηγού)</t>
  </si>
  <si>
    <t>Πετρέλαιο</t>
  </si>
  <si>
    <t>ΚΛΕΙΣΤΟ</t>
  </si>
  <si>
    <t>983</t>
  </si>
  <si>
    <t>ΒΑΣΙΚΗ ΤΙΜΗ OPT</t>
  </si>
  <si>
    <t>ΑΝΟΙΧΤΗ / ΚΛΕΙΣΤΗ ΕΚΔΟΣΗ</t>
  </si>
  <si>
    <t>Ρυθμιστής δέσμης προβολέων</t>
  </si>
  <si>
    <t>357</t>
  </si>
  <si>
    <t>καταχώρηση μοντέλου</t>
  </si>
  <si>
    <t>καταχώρηση έκδοσης</t>
  </si>
  <si>
    <t>καταχώρηση σειράς</t>
  </si>
  <si>
    <t>Τεχνικά χαρακτηριστικά</t>
  </si>
  <si>
    <t>Κυβισμός (cm³)</t>
  </si>
  <si>
    <t>Καύσιμο</t>
  </si>
  <si>
    <t>Ισχύς HP (kW)/σ.α.λ</t>
  </si>
  <si>
    <t>Ροπή Nm (kgm)/σ.α.λ</t>
  </si>
  <si>
    <t>Μεταξόνιο (mm)</t>
  </si>
  <si>
    <t>Βασικός εξοπλισμός</t>
  </si>
  <si>
    <t>Προτεινόμενη Τελική Τιμή με Βασικό Εξοπλισμό</t>
  </si>
  <si>
    <t>ΑΝΑΛΥΤΙΚΟΣ ΠΙΝΑΚΑΣ</t>
  </si>
  <si>
    <t>FIORINO</t>
  </si>
  <si>
    <t>ΌΧΙ</t>
  </si>
  <si>
    <t>Μεικτό Βάρος Οχήματος (κιλά)</t>
  </si>
  <si>
    <t>Ωφέλιμο Φορτίο με τον οδηγό(κιλά)</t>
  </si>
  <si>
    <t>ΩΦΕΛΙΜΟ ΦΟΡΤΙΟ με τον οδηγό (κιλά)</t>
  </si>
  <si>
    <t>ΚΑΤΑΣΚΕΥΑΣΤΗΣ</t>
  </si>
  <si>
    <t>ΕΤΙΚΕΤΑ ΟΙΚΟΝΟΜΙΑΣ ΚΑΥΣΙΜΟΥ ΚΑΙ ΕΚΠΟΜΠΩΝ ΔΙΟΞΕΙΔΙΟΥ ΤΟΥ ΑΝΘΡΑΚΑ (CO2)</t>
  </si>
  <si>
    <t>ΕΠΙΣΗΜΗ ΚΑΤΑΝΑΛΩΣΗ ΚΑΥΣΙΜΟΥ
(Σύμφωνα με τις διατάξεις της ΚΥΑ 11375/84 (ΦΕΚ 781/Β/1-11-1984))</t>
  </si>
  <si>
    <t>ΚΥΚΛΟΣ ΟΔΗΓΗΣΗΣ</t>
  </si>
  <si>
    <t>Εντός Πόλης</t>
  </si>
  <si>
    <t>Εκτός Πόλης</t>
  </si>
  <si>
    <t>Εντός και Εκτός Πόλης
(Συνυασμός)</t>
  </si>
  <si>
    <t>ΚΑΤΑΝΑΛΩΣΗ ΚΑΥΣΙΜΟΥ</t>
  </si>
  <si>
    <t>ΕΙΔΙΚΕΣ ΕΚΠΟΜΠΕΣ 
ΔΙΟΞΕΙΔΙΟΥ ΤΟΥ ΑΝΘΡΑΚΑ ( CO2 )</t>
  </si>
  <si>
    <t>(Γραμμάρια / Χιλιόμετρο )</t>
  </si>
  <si>
    <t>Σε όλα τα σημεία πώλησης διατίθεται δωρεάν οδηγός οικονομίας καυσίμου και εκπομπών CO2 ο οποίος περιλαμβάνειστοιχεία για όλα τα μοντέλα νέων αυτοκινήτων.</t>
  </si>
  <si>
    <t>Επιπλέον της αποδοτικότητας ενός αυτοκινήτου από πλευράς κατανάλωσης καυσίμων, η συμπεριφορά του οδηγού καθώς και άλλοι μη τεχνικοί παράγοντες, παίζουν ρόλο στον προσδιορισμό της κατανάλωσης του καυσίμου και των εκπομπών CO2. Το CO2 είναι το κύριο αέριο θερμοκηπίου που ευθύνεται για την αύξηση της θερμοκρασίας του πλανήτη.</t>
  </si>
  <si>
    <t>π.χ 299 γιά το μοντέλο G.PUNTO VAN</t>
  </si>
  <si>
    <t>DUCATO</t>
  </si>
  <si>
    <t>4GP</t>
  </si>
  <si>
    <t>Κάθισμα οδηγού με μηχανική ρύθμιση</t>
  </si>
  <si>
    <t>π.χ 225 γιά το μοντέλο FIORINO</t>
  </si>
  <si>
    <t>π.χ 2L1 για την έκδοση 1.4 B</t>
  </si>
  <si>
    <t xml:space="preserve">π.χ 0 για τη σειρά </t>
  </si>
  <si>
    <t>ΠΡΟΤΕΙΝ. ΤΕΛΙΚΗ ΤΙΜΗ</t>
  </si>
  <si>
    <t>626</t>
  </si>
  <si>
    <t>Εμπρός δισκόφρενα μεγαλὐτερων διαστάσεων</t>
  </si>
  <si>
    <t>Κιτ επισκευής ελαστικού</t>
  </si>
  <si>
    <t>(Λίτρα/100Χιλιόμετρα)</t>
  </si>
  <si>
    <t>7A7</t>
  </si>
  <si>
    <t>GSR</t>
  </si>
  <si>
    <t>12Α</t>
  </si>
  <si>
    <t>12C</t>
  </si>
  <si>
    <t>22C</t>
  </si>
  <si>
    <t>ΚΑΝΟΝΙΚΗ</t>
  </si>
  <si>
    <t>1 δεξιά standard</t>
  </si>
  <si>
    <t>120 (88) / 6.000</t>
  </si>
  <si>
    <t>π.χ 0B2 για την έκδοση 1.3 MJET</t>
  </si>
  <si>
    <t xml:space="preserve">π.χ 7 για τη σειρά </t>
  </si>
  <si>
    <t>Η παραπάνω προτεινόμενη τιμή περιλαμβάνει ΦΠΑ και Τέλη Ταξινόμησης. Δεν περιλαμβάνει τέλη κυκλοφορίας , έξοδα πινακίδων και fπαράδοσης.</t>
  </si>
  <si>
    <t>143</t>
  </si>
  <si>
    <t>6Q3</t>
  </si>
  <si>
    <t>7ET</t>
  </si>
  <si>
    <t>Πλήρες διαχωριστικό: Πλέγμα + μεταλλικό φύλλο στο κάτω μέρος (αφαιρούμενο από τη μεριά του συνοδηγού για να διευκολύνει τη φόρτωση αντικειμένων μεγάλου μήκους)</t>
  </si>
  <si>
    <t>Καθρέπτες ηλεκτρικά αναδιπλούμενοι, θερμαινόμενοι και με αισθητήρα θερμοκρασίας</t>
  </si>
  <si>
    <t>6CW</t>
  </si>
  <si>
    <t>6Q9</t>
  </si>
  <si>
    <t>Radio MP3 με Bluetooth</t>
  </si>
  <si>
    <t>6ZE</t>
  </si>
  <si>
    <t>263.12Α.1</t>
  </si>
  <si>
    <t>263.12C.1</t>
  </si>
  <si>
    <t>263.22C.1</t>
  </si>
  <si>
    <t>Γάντζοι συγκράτησης φορτίου</t>
  </si>
  <si>
    <t>PANDA VAN</t>
  </si>
  <si>
    <t xml:space="preserve">Σκούρα τζάμια στα πίσω παράθυρα </t>
  </si>
  <si>
    <t>Σύστημα Start / Stop</t>
  </si>
  <si>
    <t>5CH</t>
  </si>
  <si>
    <t>Παστέλ χρώμα Λευκό  (296)</t>
  </si>
  <si>
    <t>*Σας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t>
  </si>
  <si>
    <t xml:space="preserve">ΣΤΙΣ ΠΑΡΑΠΑΝΩ ΤΙΜΕΣ ΔΕΝ ΣΥΜΠΕΡΙΛΑΜΒΑΝΟΝΤΑΙ ΤΑ ΕΞΟΔΑ ΠΙΝΑΚΙΔΩΝ , ΠΑΡΑΔΟΣΗΣ ΚΑΙ ΤΑ ΤΕΛΗ ΚΥΚΛΟΦΟΡΙΑΣ. </t>
  </si>
  <si>
    <t xml:space="preserve">* Η ΕΤΑΙΡΙΑ ΔΙΑΤΗΡΕΙ ΤΟ ΔΙΚΑΙΩΜΑ ΑΛΛΑΓΗΣ ΤΟΥ ΤΙΜΟΚΑΤΑΛΟΓΟΥ ´Η ΕΞΟΠΛΙΣΜΟΥ ΧΩΡΙΣ ΠΡΟΗΓΟΥΜΕΝΗ ΕΙΔΟΠΟΙΗΣΗ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ΣΤΙΣ ΠΑΡΑΠΑΝΩ ΤΙΜΕΣ ΔΕΝ ΣΥΜΠΕΡΙΛΑΜΒΑΝΟΝΤΑΙ ΤΑ ΕΞΟΔΑ ΠΙΝΑΚΙΔΩΝ , ΠΑΡΑΔΟΣΗΣ ΚΑΙ ΤΑ ΤΕΛΗ ΚΥΚΛΟΦΟΡΙΑΣ. </t>
  </si>
  <si>
    <t>8GB</t>
  </si>
  <si>
    <t>Σταθερό διαχωριστικό καμπίνας - χώρου φόρτωσης (με τζάμι) (Εναλλακτικός κωδικός του 199 &amp; Συνδυάζεται με 293 - Πολυλειτουργικό κάθισμα 3 θέσεων)</t>
  </si>
  <si>
    <t>104</t>
  </si>
  <si>
    <t>Δερμάτινο τιμόνι</t>
  </si>
  <si>
    <t>432</t>
  </si>
  <si>
    <t>Αποσπόμενη πλαφονιέρα στον χώρο φόρτωσης</t>
  </si>
  <si>
    <t>5CJ</t>
  </si>
  <si>
    <t>5CC</t>
  </si>
  <si>
    <t>Παστέλ χρώμα Μαύρο (601)</t>
  </si>
  <si>
    <t>Μεταλλικό Γκρι Αλουμίνιο (565)</t>
  </si>
  <si>
    <t>293</t>
  </si>
  <si>
    <t>6RC</t>
  </si>
  <si>
    <t>JKP</t>
  </si>
  <si>
    <t>502.28U.0</t>
  </si>
  <si>
    <t>502.2BS.0</t>
  </si>
  <si>
    <t>FULLBACK DOUBLE CAB</t>
  </si>
  <si>
    <t>FULLBACK EXTENDED CAB</t>
  </si>
  <si>
    <t>503.4BT.0</t>
  </si>
  <si>
    <t>503.4BR.0</t>
  </si>
  <si>
    <t>051</t>
  </si>
  <si>
    <t>Δεύτερη πλευρική συρόμενη πόρτα (αριστερά)</t>
  </si>
  <si>
    <t>Έξοδα Τιμολογίου / PDI</t>
  </si>
  <si>
    <t>DUCATO 33</t>
  </si>
  <si>
    <t>COMBINATO</t>
  </si>
  <si>
    <t>2.3 mjet 150</t>
  </si>
  <si>
    <t>ΜΕΤΑΞΟΝΙΟ 3.450mm</t>
  </si>
  <si>
    <t>290.5JZ.6</t>
  </si>
  <si>
    <t>012</t>
  </si>
  <si>
    <t>Σύστημα προσαρμοζόμενης υποβοήθησης τιμονιού</t>
  </si>
  <si>
    <t>033</t>
  </si>
  <si>
    <t>Δείκτης στάθμης λαδιού</t>
  </si>
  <si>
    <t>062</t>
  </si>
  <si>
    <t>Ανάρτηση comfort</t>
  </si>
  <si>
    <t>Ραδιοφωνική προεγκατάσταση</t>
  </si>
  <si>
    <t>Κάθισμα οδηγού με οσφυϊική ρύθμιση και υποβραχιόνιο</t>
  </si>
  <si>
    <t>197</t>
  </si>
  <si>
    <t>204</t>
  </si>
  <si>
    <t>Πρόσθετο σύστημα κλιματισμού</t>
  </si>
  <si>
    <t>Διπλό κάθισμα συνοδηγού</t>
  </si>
  <si>
    <t>365</t>
  </si>
  <si>
    <t>Σύστημα ελέγχου πίεσης ελαστικών (TPMS)</t>
  </si>
  <si>
    <t>Πίσω διπλή πόρτα με τζάμια</t>
  </si>
  <si>
    <t>Start &amp; Stop</t>
  </si>
  <si>
    <t>786</t>
  </si>
  <si>
    <t>Βάση Εφεδρικού τροχού</t>
  </si>
  <si>
    <t>Ειδικά τάσια τροχών</t>
  </si>
  <si>
    <t>980</t>
  </si>
  <si>
    <t>Εφεδρικός τροχός</t>
  </si>
  <si>
    <t>Αναπτήρας-Τασάκι</t>
  </si>
  <si>
    <t>7KK</t>
  </si>
  <si>
    <t>Κεντρικό κλείδωμα με τηλεχειρισμό</t>
  </si>
  <si>
    <t xml:space="preserve">Ηλεκτρικά παράθυρα </t>
  </si>
  <si>
    <t>Ρυθμιζόμενο κάθισμα οδηγού</t>
  </si>
  <si>
    <t>Υδραυλικό/ρυθμιζόμενο τιμόνι</t>
  </si>
  <si>
    <t>Κλειστό ντουλάπι στο ταμπλό (πλευρά συνοδηγού)</t>
  </si>
  <si>
    <t>Αντιστρεπτική δοκός</t>
  </si>
  <si>
    <t>EURO</t>
  </si>
  <si>
    <t>ΒΑΣΙΚΗ ΤΙΜΗ OPTIONAL</t>
  </si>
  <si>
    <t>Αισθητήρας βροχής και φώτων</t>
  </si>
  <si>
    <t>Διπλοκλείδωμα (dead lock)</t>
  </si>
  <si>
    <t>077</t>
  </si>
  <si>
    <t>Ενισχυμένη πίσω ανάρτηση</t>
  </si>
  <si>
    <t>081</t>
  </si>
  <si>
    <t>Πρίζα με αναμονή (για διασκευαστές)</t>
  </si>
  <si>
    <t>102</t>
  </si>
  <si>
    <t>Ψεκασμός προβολέων</t>
  </si>
  <si>
    <t>108</t>
  </si>
  <si>
    <t>Ζάντες αλουμινίου</t>
  </si>
  <si>
    <t>133</t>
  </si>
  <si>
    <t>Πρόσθετο καλοριφέρ αυτόνομο (webasto - χωρίς διακόπτη, λειτουργεί αυτόματα με την εκκίνηση της μηχανής)</t>
  </si>
  <si>
    <t>Μεγαλύτερα ελαστικά (225/70 R 15 C)</t>
  </si>
  <si>
    <t>144</t>
  </si>
  <si>
    <t>M+S ελαστικά</t>
  </si>
  <si>
    <t>188</t>
  </si>
  <si>
    <t>Προσκέφαλα με υφασμάτινη επένδυση</t>
  </si>
  <si>
    <t>205</t>
  </si>
  <si>
    <t>Πρόσθετο καλοριφέρ αυτόνομο-προγραμματιζόμενο (webasto, με χειριστήρια στο ταμπλό)</t>
  </si>
  <si>
    <t>237</t>
  </si>
  <si>
    <t>Κάλυμμα χώρου κινητήρα</t>
  </si>
  <si>
    <t>316</t>
  </si>
  <si>
    <t>Κάμερα οπισθοπορείας</t>
  </si>
  <si>
    <t>341</t>
  </si>
  <si>
    <t>Ηλεκτρικοί/αναδιπλούμενοι εξωτερικοί καθρέπτες</t>
  </si>
  <si>
    <t>404</t>
  </si>
  <si>
    <t>Τροχοί 16''</t>
  </si>
  <si>
    <t>453</t>
  </si>
  <si>
    <t>Θερμαινόμενο κάθισμα οδηγού</t>
  </si>
  <si>
    <t>555</t>
  </si>
  <si>
    <t>Αυτορυθμιζόμενες αναρτήσεις</t>
  </si>
  <si>
    <t>650</t>
  </si>
  <si>
    <t>Ηλεκτρονικός ταχογράφος</t>
  </si>
  <si>
    <t>747</t>
  </si>
  <si>
    <t>Λασπωτήρες εμπρός</t>
  </si>
  <si>
    <t>782</t>
  </si>
  <si>
    <t>Ενισχυμένη μπαταρία</t>
  </si>
  <si>
    <t>835</t>
  </si>
  <si>
    <t>Θήκη κάτω από την οροφή της καμπίνας</t>
  </si>
  <si>
    <t>960</t>
  </si>
  <si>
    <t>Κοτσαδόρος</t>
  </si>
  <si>
    <t>965</t>
  </si>
  <si>
    <t>Τρίτη σειρά καθισμάτων</t>
  </si>
  <si>
    <t>41J</t>
  </si>
  <si>
    <t>Σύστημα προειδοποίησης αλλαγής λωρίδας</t>
  </si>
  <si>
    <t>4G1</t>
  </si>
  <si>
    <t>Παρμπρίζ ανάκλασης ηλιακής ακτινοβολίας</t>
  </si>
  <si>
    <t>4G9</t>
  </si>
  <si>
    <t>Ρεζερβουάρ χωρητικότητας 125L</t>
  </si>
  <si>
    <t>4GF</t>
  </si>
  <si>
    <t>Συγκεκριμένο καντράν</t>
  </si>
  <si>
    <t>5A0</t>
  </si>
  <si>
    <t>Κεραία ενσωματωμένη στους εξωτερικούς καθρέπτες</t>
  </si>
  <si>
    <t>50E</t>
  </si>
  <si>
    <t>Βάση για πρόσθετο σύστημα θέρμανσης</t>
  </si>
  <si>
    <t>58E</t>
  </si>
  <si>
    <t>Περιοριστής ταχύτητας</t>
  </si>
  <si>
    <t>5EM</t>
  </si>
  <si>
    <t>Σκουρόχρωμοι προβολείς</t>
  </si>
  <si>
    <t>61A</t>
  </si>
  <si>
    <t>Χειρολαβές στο χρώμα του αμαξώματος</t>
  </si>
  <si>
    <t>6BL</t>
  </si>
  <si>
    <t>Ταμπλώ techno</t>
  </si>
  <si>
    <t>Μονάδα ελέγχου FMS</t>
  </si>
  <si>
    <t>6Q2</t>
  </si>
  <si>
    <t>Ρἀδιο  οθόνη αφής 5" με BLUETOOTH (χωρίς DAB)</t>
  </si>
  <si>
    <t>6Q8</t>
  </si>
  <si>
    <t>Ρἀδιο  οθόνη αφής 5" με BLUETOOTH &amp; NAV (χωρίς  DAB)</t>
  </si>
  <si>
    <t>6ZQ</t>
  </si>
  <si>
    <t>Κεντρικός αποθηκευτικός χώρος (αντικαθιστά τις ποτηροθήκες)</t>
  </si>
  <si>
    <t>75Q</t>
  </si>
  <si>
    <t>I-PAD βάση στήριξης</t>
  </si>
  <si>
    <t>7BY</t>
  </si>
  <si>
    <t>Ρἀδιο  χωρίς CD με BLUETOOTH</t>
  </si>
  <si>
    <t>7GE</t>
  </si>
  <si>
    <t>Μαύρο κάτω πλαίσιο εμπρός προφυλακτήρα</t>
  </si>
  <si>
    <t>ADL</t>
  </si>
  <si>
    <t>Ασημί ματ κάτω πλαίσιο εμπρός προφυλακτήρα</t>
  </si>
  <si>
    <t>MFM</t>
  </si>
  <si>
    <t>Μαύρη μάσκα</t>
  </si>
  <si>
    <t>NHR</t>
  </si>
  <si>
    <t>Περιοριστής ταχύτητας με cruise control ( μόνο κινητήρες 2,3)</t>
  </si>
  <si>
    <t>PANORAMA</t>
  </si>
  <si>
    <t>290.5QZ.6</t>
  </si>
  <si>
    <t>4WP</t>
  </si>
  <si>
    <t>Ταπετσαρία βελούδου</t>
  </si>
  <si>
    <t>FURGONE</t>
  </si>
  <si>
    <t>2.3 mjet 130</t>
  </si>
  <si>
    <t>361</t>
  </si>
  <si>
    <t>Επένδυση πλευρικών τοιχωμάτων χώρου φόρτωσης (έως τη μέση)</t>
  </si>
  <si>
    <r>
      <t>ΒΑΣΙΚΗ ΤΙΜΗ OPTIONAL (</t>
    </r>
    <r>
      <rPr>
        <b/>
        <sz val="10"/>
        <color indexed="9"/>
        <rFont val="Calibri"/>
        <family val="2"/>
        <charset val="161"/>
      </rPr>
      <t>€)</t>
    </r>
  </si>
  <si>
    <t xml:space="preserve">Σας ενημερώνουμε ότι οι παραπάνω τιμές και το Τέλος Ταξινόμησης (τόσο του αυτοκινήτου όσο και του προαιρετικού εξοπλισμού) έχουν υπολογιστεί βάσει της κλίμακας που εμπίπτει το άθροισμα της λιανικής τιμής προ φόρων και δασμών και των εξόδων τιμολογίου/PDI. Προσοχή: Σε περίπτωση ύπαρξης επιπρόσθετου προαιρετικού εξοπλισμού ενδέχεται η κλίμακα να αλλάξει και πρέπει το Τέλος Ταξινόμησης να επαναϋπολογιστεί. Σας παραθέτουμε τους αντίστοιχους πίνακες προς διευκόλυνσή σας. </t>
  </si>
  <si>
    <t>Λιανική τιμή προ φόρων και δασμών (ΛΤΠΦΔ)</t>
  </si>
  <si>
    <t>Τέλος Ταξινόμησης</t>
  </si>
  <si>
    <t xml:space="preserve">Ρύθμιση Τέλους Ταξινόμησης </t>
  </si>
  <si>
    <t>Ως 14.000</t>
  </si>
  <si>
    <t>Ως 100</t>
  </si>
  <si>
    <t>14.001-17.000</t>
  </si>
  <si>
    <t>101-120</t>
  </si>
  <si>
    <t>17.001-20.000</t>
  </si>
  <si>
    <t>121-140</t>
  </si>
  <si>
    <t>20.000-25.000</t>
  </si>
  <si>
    <t>141-160</t>
  </si>
  <si>
    <t>25.001 και πλέον</t>
  </si>
  <si>
    <t>161-180</t>
  </si>
  <si>
    <t>181-200</t>
  </si>
  <si>
    <t>201-250</t>
  </si>
  <si>
    <t>251 και πλέον</t>
  </si>
  <si>
    <t>TALENTO VAN</t>
  </si>
  <si>
    <t>296.21B.0</t>
  </si>
  <si>
    <t>296.41B.0</t>
  </si>
  <si>
    <t>050</t>
  </si>
  <si>
    <t>Διπλό (2) κάθισμα συνοδηγού</t>
  </si>
  <si>
    <t>Cruise Control με περιοριστή ταχύτητας</t>
  </si>
  <si>
    <t>Ηλεκτρικά ρυθμιζόμενοι και θερμαινόμενοι εξωτερικοί καθρέφτες (με ενσωματωμένο αισθητήρα θερμοκρασίας)</t>
  </si>
  <si>
    <t>Κάθισμα οδηγού με υποβραχιόιο και οσφυϊκή ρύθμιση</t>
  </si>
  <si>
    <t>Σκιάδιο συνοδηγού με καθρέφτη τυφλού σημείου</t>
  </si>
  <si>
    <t xml:space="preserve">Πλαστικό κάλυμμα στο κέντρο των τροχών </t>
  </si>
  <si>
    <t>516</t>
  </si>
  <si>
    <t>Φώτα ημέρας</t>
  </si>
  <si>
    <t>Πρίζα 12V στον χώρο φόρτωσης</t>
  </si>
  <si>
    <t xml:space="preserve">Διπλός γάντζος / κρεμάστρα στον χώρο φόρτωσης </t>
  </si>
  <si>
    <t>8KZ</t>
  </si>
  <si>
    <t>Εσωτερικό με μαύρα υφασμάτινα καθίσματα &amp; εσωτερικές λεπτομέρειες σε μαύρο χρώμα.</t>
  </si>
  <si>
    <t>8L7</t>
  </si>
  <si>
    <t>8LC</t>
  </si>
  <si>
    <t>Κλείδωμα στην πίσω αριστερή πόρτα</t>
  </si>
  <si>
    <t>8ME</t>
  </si>
  <si>
    <t>JKH</t>
  </si>
  <si>
    <t>ESP (Συμπεριλαμβάνει Hill Holder &amp; Traction+)</t>
  </si>
  <si>
    <t>GXY</t>
  </si>
  <si>
    <t>Immobiliser</t>
  </si>
  <si>
    <t>JPY</t>
  </si>
  <si>
    <t>Ηλεκτρικά παράθυρα εμπρός με σύστημα "One Touch" στο παράθυρο του οδηγού</t>
  </si>
  <si>
    <t>WDK</t>
  </si>
  <si>
    <t>Ατσάλινοι τροχοί με ελαστικά 205/65 R16</t>
  </si>
  <si>
    <t>Αποθαμβωτής τζαμιών πίσω θυρών</t>
  </si>
  <si>
    <t>Αισθητήρες φώτων &amp; λειτουργία "Follow me Home"</t>
  </si>
  <si>
    <t>Προβολής ομίχλης εμπρός</t>
  </si>
  <si>
    <t>Καθαριστήρες στα πίσω τζάμια</t>
  </si>
  <si>
    <t>4SA</t>
  </si>
  <si>
    <t>Πράσινο μεταλλικό χρώμα</t>
  </si>
  <si>
    <t>Αισθητήρες παρκαρίσματος (ηχητική προειδοποίηση)</t>
  </si>
  <si>
    <t>Πίσω πόρτες με τζάμι και άνοιγμα 180</t>
  </si>
  <si>
    <t>5CA</t>
  </si>
  <si>
    <t>Λευκό παστέλ χρώμα</t>
  </si>
  <si>
    <t>5JQ</t>
  </si>
  <si>
    <t>Μπλε μεταλλικό χρώμα</t>
  </si>
  <si>
    <t>6FW</t>
  </si>
  <si>
    <t>Γκρι ανοιχτό μεταλλικό χρώμα</t>
  </si>
  <si>
    <t>6JA</t>
  </si>
  <si>
    <t>Κοσταδόρος ρυμούλκισης</t>
  </si>
  <si>
    <t>6S3</t>
  </si>
  <si>
    <t>Radio CD 2Din με χειρηστήρια στο τιμόνι</t>
  </si>
  <si>
    <t>6XN</t>
  </si>
  <si>
    <t>74G</t>
  </si>
  <si>
    <t>Γκρι σκούρο μεταλλικό</t>
  </si>
  <si>
    <t>7EU</t>
  </si>
  <si>
    <t>Άνοιγμα στο κάτω μέρος του χωρίσματος καμπίνας / χώρου φόρτωσης ώστε να φιλοξενούνται μακριά αντικείμενα</t>
  </si>
  <si>
    <t>AS4</t>
  </si>
  <si>
    <t xml:space="preserve">Σύστημα πλοήγησης με οθόνη αφής </t>
  </si>
  <si>
    <t>CKA</t>
  </si>
  <si>
    <t>Ξύλινη επένδυση δαπέδου χώρου φόρτωσης</t>
  </si>
  <si>
    <t>CTL</t>
  </si>
  <si>
    <t>Πλαστική επένδυση τοιχωμάτων χώρου φόρτωσης</t>
  </si>
  <si>
    <t>TALENTO COMBI</t>
  </si>
  <si>
    <t>296.MAC.0</t>
  </si>
  <si>
    <t>296.PAC.0</t>
  </si>
  <si>
    <t>Σύστημα Start &amp; Stop</t>
  </si>
  <si>
    <t>6VG</t>
  </si>
  <si>
    <t>3θέσιο κάθισμα 2ης σειράς / αναδιπλούμενο και αφαιρούμενο</t>
  </si>
  <si>
    <t>CFX</t>
  </si>
  <si>
    <t>3θέσιο κάθισμα 3ης σειράς / αναδιπλούμενο και αφαιρούμενο</t>
  </si>
  <si>
    <t>LMK</t>
  </si>
  <si>
    <t>Φώτα ημέρας με LED</t>
  </si>
  <si>
    <t>Κάλυμμα χώρου αποσκευών</t>
  </si>
  <si>
    <t>4HF</t>
  </si>
  <si>
    <t>3θέσιο κάθισμα 2ης σειράς με υποβραχιόνιο</t>
  </si>
  <si>
    <t>8L1</t>
  </si>
  <si>
    <t>8LH</t>
  </si>
  <si>
    <t>Δεύτερη συρρόμενη πόρτα (αριστερά) με παράθυρο</t>
  </si>
  <si>
    <t>CLH</t>
  </si>
  <si>
    <t xml:space="preserve">Δίχτυ συγκράτησης αποσκευών </t>
  </si>
  <si>
    <t>GAD</t>
  </si>
  <si>
    <t>Σκούρα κρύσταλα πίσω επιβατών</t>
  </si>
  <si>
    <t>GKD</t>
  </si>
  <si>
    <t>Ανοιγόμενο παράθυρο στην αριστερή πλευρά των πίσω επιβατών</t>
  </si>
  <si>
    <t>GFD</t>
  </si>
  <si>
    <t>Ανοιγόμενο παράθυρο στην δεξιά συρόμενη πόρτα</t>
  </si>
  <si>
    <t>Πρόσθετο σύστημα κλιματισμού για τους πίσω επιβάτες</t>
  </si>
  <si>
    <t>COMBI</t>
  </si>
  <si>
    <t>O P T.</t>
  </si>
  <si>
    <t>ΑΣΥΜΒΑΤΑ</t>
  </si>
  <si>
    <t xml:space="preserve">5A3                                                                                                </t>
  </si>
  <si>
    <t xml:space="preserve">AS4  AS6  6S4                                                                                            </t>
  </si>
  <si>
    <t xml:space="preserve">ΣΥΝΔΕΔΕΜΕΝΑ </t>
  </si>
  <si>
    <t xml:space="preserve">101                                                           </t>
  </si>
  <si>
    <t xml:space="preserve">097                                                           </t>
  </si>
  <si>
    <t xml:space="preserve">029                                                           </t>
  </si>
  <si>
    <t>329</t>
  </si>
  <si>
    <t xml:space="preserve">416                                                           </t>
  </si>
  <si>
    <t xml:space="preserve">482                                                           </t>
  </si>
  <si>
    <t xml:space="preserve">8L0  or 8L1                                                         </t>
  </si>
  <si>
    <t xml:space="preserve">GKD                                                           </t>
  </si>
  <si>
    <t>GFD ή 8LH</t>
  </si>
  <si>
    <t>HAK</t>
  </si>
  <si>
    <t xml:space="preserve">209 8BT                                                          </t>
  </si>
  <si>
    <t>VAN</t>
  </si>
  <si>
    <t xml:space="preserve">8U0                                                                                                </t>
  </si>
  <si>
    <t xml:space="preserve">GEV                                                                                                </t>
  </si>
  <si>
    <t>(blank)</t>
  </si>
  <si>
    <t xml:space="preserve">7ET  8U0                                                                                              </t>
  </si>
  <si>
    <t xml:space="preserve">7ET                                                                                                </t>
  </si>
  <si>
    <t xml:space="preserve">199  295  7ET                                                                                            </t>
  </si>
  <si>
    <t xml:space="preserve">101 148  or 101 519                                                       </t>
  </si>
  <si>
    <t xml:space="preserve">051                                                           </t>
  </si>
  <si>
    <t xml:space="preserve">199  or 7EU                                                         </t>
  </si>
  <si>
    <t xml:space="preserve">8L0                                                           </t>
  </si>
  <si>
    <t xml:space="preserve">4GQ                                                           </t>
  </si>
  <si>
    <t>3 (οδηγού + 2 συνοδηγού)</t>
  </si>
  <si>
    <t>TALENTO</t>
  </si>
  <si>
    <t>120 (88) @3500</t>
  </si>
  <si>
    <t>125 (92)@3500</t>
  </si>
  <si>
    <t>ΕΠΙΒΑΤΙΚΟ</t>
  </si>
  <si>
    <t>300 / 1500</t>
  </si>
  <si>
    <t>320 / 1500</t>
  </si>
  <si>
    <t>ΥΠΕΡΥΨΩΜΕΝΗ</t>
  </si>
  <si>
    <t>ABS με EBD</t>
  </si>
  <si>
    <t>Χειροκίνητο κιβώτιο 6 σχέσεων</t>
  </si>
  <si>
    <t>Σύστημα 4WD Easy Select</t>
  </si>
  <si>
    <t>Σύστημα 4WD Super Select</t>
  </si>
  <si>
    <t>Ηλεκτρικοί / Θερμαινόμενοι εξωτερικοί καθρέπτες</t>
  </si>
  <si>
    <t>Πίνακας οργάνων με Trip Computer</t>
  </si>
  <si>
    <t>R/CD 2 DIN</t>
  </si>
  <si>
    <t>Σύστημα ψυχαγωγίας 2 DIN με οθόνη αφής 6,1"</t>
  </si>
  <si>
    <t>Σύστημα Bluetooth &amp; Θύρα USB</t>
  </si>
  <si>
    <t>Κάμερα Οπισθοπορείας</t>
  </si>
  <si>
    <t>4 ηχεία</t>
  </si>
  <si>
    <t>6 ηχεία</t>
  </si>
  <si>
    <t>Προβολείς ομίχλης εμπρός</t>
  </si>
  <si>
    <t>Προβολείς ομίχλης πίσω</t>
  </si>
  <si>
    <t>Ζάντες ατσάλινες 16"</t>
  </si>
  <si>
    <t>Ζάντες αλουμινίου 16" (Ελαστικά 245/70 R16)</t>
  </si>
  <si>
    <t>Ζάντες αλουμινίου 17" (Ελαστικά 245/65 R17)</t>
  </si>
  <si>
    <t>Εξωτερικά χερούλια θυρών &amp; καθρέφτες σε νίκελ απόχρωση</t>
  </si>
  <si>
    <t>Υφασμάτινα καθίσματα σε απόχρωση σκούρο γκρι</t>
  </si>
  <si>
    <t>Υποβραχιόνιο στα εμπός καθίσματα</t>
  </si>
  <si>
    <t>Αποθαμβωτής πίσω παρπρίζ</t>
  </si>
  <si>
    <t>Πλαϊνά σκαλοπάτια</t>
  </si>
  <si>
    <t>Δερμάτινο τιμόνι με χειριστήρια για ηχοσύστημα &amp; τηλέφωνο</t>
  </si>
  <si>
    <t>Δερμάτινος επιλογέας ταχυτήτων</t>
  </si>
  <si>
    <t>Ταμπλό σε μαύρο χρώμα</t>
  </si>
  <si>
    <t>Ταμπλό σε μαύρο χρώμα με ασημί λεπτομέρειες &amp; νίκελ εσωτερικά χερούλια θυρών</t>
  </si>
  <si>
    <t>Αερόσακος οδηγού / συνοδηγού</t>
  </si>
  <si>
    <t>Active Stability Control System (Περιλαμβάνει Hill Start Assist, Trailer Stability Assist &amp; Brake Assist)</t>
  </si>
  <si>
    <t>Κάθισμα οδηγού ρυθμιζόμενο καθ ύψος</t>
  </si>
  <si>
    <t>Immobilizer</t>
  </si>
  <si>
    <t>Cruise Control</t>
  </si>
  <si>
    <t>Σκούρα κρύσταλλα πίσω θυρών</t>
  </si>
  <si>
    <t>Πλευρικά σκαλοπάτια</t>
  </si>
  <si>
    <t>Προφυλακτήρας βαμμένος στο χρώμα του αμαξώματος</t>
  </si>
  <si>
    <t>Πίσω προφυλακτήρας - μπάρα</t>
  </si>
  <si>
    <t>Πίσω προφυλακτήρας με σκαλοπάτι</t>
  </si>
  <si>
    <t>Αυτόματο κιβώτιο 5 σχέσεων</t>
  </si>
  <si>
    <t>Ηλεκτρικά παράθυρα πίσω</t>
  </si>
  <si>
    <t>Ηλεκτρικοί / Θερμαινόμενοι / Αναδιπλούμενοι εξωτερικοί καθρέπτες με LED φλας</t>
  </si>
  <si>
    <t>Σύστημα ψυχαγωγίας 2 DIN με οθόνη αφής 7" &amp; Σύστημα πλοήγησης</t>
  </si>
  <si>
    <t>Χειριστήρια στο τιμόνι για αλλαγές ταχυτήτων (Paddle Shift)</t>
  </si>
  <si>
    <t>Αυτόματος κλιματισμός δύο ζωνών</t>
  </si>
  <si>
    <t>Πλευρικοί αερόσακοι οδηγού / συνοδηγού</t>
  </si>
  <si>
    <t>Αερόσακοι τύπου κουρτίνας</t>
  </si>
  <si>
    <t>Αερόσακος γονάτων οδηγού</t>
  </si>
  <si>
    <t>Σύστημα Προειδοποίησης αλλαγής λωρίδας (LDWS)</t>
  </si>
  <si>
    <t>Αισθητήρες βροχής και φώτων</t>
  </si>
  <si>
    <t>Σύστημα ISOFIX</t>
  </si>
  <si>
    <t>FULLBACK</t>
  </si>
  <si>
    <t>8Y0</t>
  </si>
  <si>
    <t>6CR</t>
  </si>
  <si>
    <t>Μεταλλικό χρώμα μαύρο</t>
  </si>
  <si>
    <t>80 (59) / 4.000</t>
  </si>
  <si>
    <t>200 (19,4) / 1.500</t>
  </si>
  <si>
    <t>ANOIXTO</t>
  </si>
  <si>
    <t>NAI</t>
  </si>
  <si>
    <t>180 (133) / 3.500</t>
  </si>
  <si>
    <t>430 / 2.500</t>
  </si>
  <si>
    <t>153 (113) / 3.500</t>
  </si>
  <si>
    <t>380 / 1.500 - 2.500</t>
  </si>
  <si>
    <t>21B</t>
  </si>
  <si>
    <t>41B</t>
  </si>
  <si>
    <t>MAC</t>
  </si>
  <si>
    <t>PAC</t>
  </si>
  <si>
    <t>28U</t>
  </si>
  <si>
    <t>2BS</t>
  </si>
  <si>
    <t>48U</t>
  </si>
  <si>
    <t>4BT</t>
  </si>
  <si>
    <t>4BR</t>
  </si>
  <si>
    <t>5JZ</t>
  </si>
  <si>
    <t>5QZ</t>
  </si>
  <si>
    <t>DUCATO 30</t>
  </si>
  <si>
    <t>2.0 mjet 115</t>
  </si>
  <si>
    <t xml:space="preserve">                          </t>
  </si>
  <si>
    <t>290.0LU.6</t>
  </si>
  <si>
    <t>290.0LW.6</t>
  </si>
  <si>
    <t>4B0</t>
  </si>
  <si>
    <t>Ποτηροθήκη</t>
  </si>
  <si>
    <t>Βάση συγκράτησης Tablet</t>
  </si>
  <si>
    <t>806</t>
  </si>
  <si>
    <t>Θερμαινόμενο φίλτρο καυσίμου</t>
  </si>
  <si>
    <t>200</t>
  </si>
  <si>
    <t>Πρόσθετο σύστημα θέρμανσης (κάτω από κάθισμα οδηγού, με διακόπτη στο ταμπλό)</t>
  </si>
  <si>
    <t>324</t>
  </si>
  <si>
    <t>Επένδυση χώρου φόρτωσης (από τη μέση και πάνω)</t>
  </si>
  <si>
    <t>381</t>
  </si>
  <si>
    <t>Ξύλινες επένδυση χώρου φόρτωσης</t>
  </si>
  <si>
    <t>619</t>
  </si>
  <si>
    <t>Πίσω πόρτες με άνοιγμα 270ο</t>
  </si>
  <si>
    <t>Πρίζα 12V στο χώρο φόρτωσης</t>
  </si>
  <si>
    <t>51J</t>
  </si>
  <si>
    <t>Θήκη στην πίσω πόρτα</t>
  </si>
  <si>
    <t>Περιοριστής ταχύτητας με cruise control</t>
  </si>
  <si>
    <t>Έξοδα Τιμολογίου/  PDI</t>
  </si>
  <si>
    <t>290.1LW.6</t>
  </si>
  <si>
    <t>2.3 mjet</t>
  </si>
  <si>
    <t>290.4LW.6</t>
  </si>
  <si>
    <t>LM1</t>
  </si>
  <si>
    <t>290.5LW.6</t>
  </si>
  <si>
    <t>290.5GW.6</t>
  </si>
  <si>
    <t>290.5GX.6</t>
  </si>
  <si>
    <t>DUCATO 35</t>
  </si>
  <si>
    <t>290.AGW.6</t>
  </si>
  <si>
    <t>290.AGX.6</t>
  </si>
  <si>
    <t>ΜΕΤΑΞΟΝΙΟ 4.035mm</t>
  </si>
  <si>
    <t>290.BGW.6</t>
  </si>
  <si>
    <t>290.BGX.6</t>
  </si>
  <si>
    <t>290.BAW.6</t>
  </si>
  <si>
    <t>CABINATO</t>
  </si>
  <si>
    <t>290.5CW.6</t>
  </si>
  <si>
    <t>Μεγαλύτερα ελαστικά (225/70  R 15 C)</t>
  </si>
  <si>
    <t>742</t>
  </si>
  <si>
    <t>Πίσω τραβέρσα φώτων</t>
  </si>
  <si>
    <t>288</t>
  </si>
  <si>
    <t>Καρότσα</t>
  </si>
  <si>
    <t>358</t>
  </si>
  <si>
    <t>Μπάρα προστασίας οδηγών δικύκλων</t>
  </si>
  <si>
    <t>475</t>
  </si>
  <si>
    <t>Προστατευτικό πίσω παρμπρίζ</t>
  </si>
  <si>
    <t>749</t>
  </si>
  <si>
    <t>Σήμα 'Fiat/Ducato'</t>
  </si>
  <si>
    <t>78Z</t>
  </si>
  <si>
    <t>Ενισχυμένη ανάρτηση με συνθετικά φύλλα σούστας</t>
  </si>
  <si>
    <t>290.ACW.6</t>
  </si>
  <si>
    <t>290.ACX.6</t>
  </si>
  <si>
    <t>ΜΕΤΑΞΟΝΙΟ 3.800mm</t>
  </si>
  <si>
    <t>290.LCW.6</t>
  </si>
  <si>
    <t>4HH</t>
  </si>
  <si>
    <t>Πλαϊνές φωτεινές ενδείξεις</t>
  </si>
  <si>
    <t>290.BCW.6</t>
  </si>
  <si>
    <t>ΜΕΤΑΞΟΝΙΟ 4.035mm XL</t>
  </si>
  <si>
    <t>290.CCW.6</t>
  </si>
  <si>
    <t>DOPPIA CABINA</t>
  </si>
  <si>
    <t>290.BDW.6</t>
  </si>
  <si>
    <t>Σύστημα ελέγχου πίεσης ελαστικών</t>
  </si>
  <si>
    <t>727</t>
  </si>
  <si>
    <t>Ταπετσαρία με τελείωμα δερματίνης</t>
  </si>
  <si>
    <t>ΣΥΝΔΕΔΕΜΕΝΟΙ ΚΩΔΙΚΟΙ</t>
  </si>
  <si>
    <t>Συνδεδεμένος με</t>
  </si>
  <si>
    <t>519 στα van</t>
  </si>
  <si>
    <t>4WH (εκδόσεις T.L.)</t>
  </si>
  <si>
    <t>- 204 στα Combinati και Panorama</t>
  </si>
  <si>
    <t xml:space="preserve">980 </t>
  </si>
  <si>
    <t>132 ή 890 ή 640 ή 638+641</t>
  </si>
  <si>
    <t>288 ή 4G3 (στα Cabinati και Doppia cabina)</t>
  </si>
  <si>
    <t>025 στα Combinati και Panorama</t>
  </si>
  <si>
    <t>7BY ή 7BZ</t>
  </si>
  <si>
    <t>6Q2 ή 6Q3 ή 6Q8 ή 6Q9 ή  ή 7TL ή 7TM ή 7TN ή 7TP</t>
  </si>
  <si>
    <t>041 - 7TM - 7TP</t>
  </si>
  <si>
    <t>142 ή 143 ή 141 ή 144 (στα Rete)</t>
  </si>
  <si>
    <t>132 ή 890 ή 4TI</t>
  </si>
  <si>
    <t>638 ή 4P4 ή 4PA ή 4GP (στα Scudati)</t>
  </si>
  <si>
    <t>500 - 293</t>
  </si>
  <si>
    <t>500 - 502 ή CJ1 - 835 - 132 - 297</t>
  </si>
  <si>
    <t>029 (στα Vetrati ή στις εκδόσεις με opt 519)</t>
  </si>
  <si>
    <t>835 (εκτός Scudati και Cabinati / Cabinκαι Motrici με opt. 743)</t>
  </si>
  <si>
    <t>288 (στα Cabinati και Doppia cab. Passi ML-L-XL) - 4G3 (στα Cabinati και Doppia cab. Passi L-XL)</t>
  </si>
  <si>
    <t>5IQ ή MFM ή 53Q ή 6AF ή 6AO</t>
  </si>
  <si>
    <t>4WH ή 457 ή 876 ή 409 ή 4TW ή 4TV ή 4TU ή 6DZ ή 6WG ή 6WH</t>
  </si>
  <si>
    <t>ΑΣΥΜΒΑΤΟΙ ΚΩΔΙΚΟΙ</t>
  </si>
  <si>
    <t>Ασύμβατος με</t>
  </si>
  <si>
    <t>392 - 941 - 6L3 - 5XS - LA1 - 6QM</t>
  </si>
  <si>
    <t>505 - 200 - 906 - 132 - 640 - 453 - 149 - 199 - 950 - 297 - 293 - 454 - 4EB - 50E - 890 - 727 - 100 - 4PA - 4P4 - 4VJ - 4TI - 628 - 6S5 - 7QK - 7QL - 7QQ - 6K1 - 7KN</t>
  </si>
  <si>
    <t>022</t>
  </si>
  <si>
    <t>4GS - 59E - 555 - BAD - 6S5</t>
  </si>
  <si>
    <t>505 - 950 - 297 - 452 - 293 - 149 - 199 - 454 - 4EB - 50E - 890 - 727 - 100 - 4PA - 4P4 - 5UE - 4VJ - 4TI - 641 - 502 - 6QM - 6S5 - 6S5 - 7QK - 7QL - 7QQ - 6K1 - 7KN</t>
  </si>
  <si>
    <t>4GS</t>
  </si>
  <si>
    <t>505 - 293 - 292 - 59E</t>
  </si>
  <si>
    <t>516 - 4TK</t>
  </si>
  <si>
    <t>4GT</t>
  </si>
  <si>
    <t>906 - 267 - 4N8 - 149 - 199 - 200</t>
  </si>
  <si>
    <t>036</t>
  </si>
  <si>
    <t>341 - 042 - 288</t>
  </si>
  <si>
    <t>4H2</t>
  </si>
  <si>
    <t>220 - 6K5 - 7KL - 7KM - 7QZ</t>
  </si>
  <si>
    <t>4H5</t>
  </si>
  <si>
    <t>51X</t>
  </si>
  <si>
    <t>042</t>
  </si>
  <si>
    <t>341 - 036 - 288 - 6K5 - 7KL</t>
  </si>
  <si>
    <t>4H9</t>
  </si>
  <si>
    <t>149 - 199</t>
  </si>
  <si>
    <t>052</t>
  </si>
  <si>
    <t>392 - 941 - 6L3 - 5XS στα TiT; 404 o 298  στις εκδόσεις 35q light Fiat (290); 431 στα 35 light - 6QM</t>
  </si>
  <si>
    <t>4HB</t>
  </si>
  <si>
    <t>960 - 6JA</t>
  </si>
  <si>
    <t>070 (στα Vetrati και παράγωγα επιβατικά - L και XL) 4HG - 66K - 523</t>
  </si>
  <si>
    <t>4JE</t>
  </si>
  <si>
    <t>141 - 142 - 143 - 144  - 4N6 - 518 - 6QM - 6S5</t>
  </si>
  <si>
    <t>057</t>
  </si>
  <si>
    <t>4N6</t>
  </si>
  <si>
    <t>141 - 142 - 143 - 144  - 4JE - 518 - 6QM - 6S5</t>
  </si>
  <si>
    <t>555 - 077 - 4GM - 075 - 077 - 4H2 - 78Z - 6S5</t>
  </si>
  <si>
    <t>4N8</t>
  </si>
  <si>
    <t>906 - 267 - 149 - 199 - 200 - 4GT</t>
  </si>
  <si>
    <t>4WP - 6S5 - 7KK</t>
  </si>
  <si>
    <t>4NF</t>
  </si>
  <si>
    <t>097 - 75P</t>
  </si>
  <si>
    <t>055 (στα Vetrati παράγωγα επιβατικά- L e XL) - 4TK</t>
  </si>
  <si>
    <t>4P4</t>
  </si>
  <si>
    <t>453 - 727 - 728 - 732 - 638 - 641 - 132 - 640 - 950 - 297 - 293 - 454 - 4PA - 100 - 4GP - 4GQ - 6K1 - 7KN</t>
  </si>
  <si>
    <t>075</t>
  </si>
  <si>
    <t>077 - 062 - 4GM - 057</t>
  </si>
  <si>
    <t>4PA</t>
  </si>
  <si>
    <t>453 - 732 - 638 - 641 - 4P4 - 100</t>
  </si>
  <si>
    <t>555 - 062 - 4GM - 075 - 057 - 78Z - 6S5</t>
  </si>
  <si>
    <t>4SB</t>
  </si>
  <si>
    <t>650 (στις εκδόσεις 40 Q.li)</t>
  </si>
  <si>
    <t>6K5 - 6S5 - 7KL - 7KM - 7QL - 7QQ - 7QZ</t>
  </si>
  <si>
    <t>4TI</t>
  </si>
  <si>
    <t>505 - 132 - 640 - 641 - 950 - 297 - 293 - 638 - 100 - 890 - 4GP - 4GQ - 502 - 6QM - 6S5 - 7KN</t>
  </si>
  <si>
    <t>085 - 6QD - 6GD - 54Q - 7BY - 7BZ - 6Q2 - 6Q3 - 6Q8 - 6Q9 - 7TL - 7TM - 7TN - 7TP</t>
  </si>
  <si>
    <t>4TK</t>
  </si>
  <si>
    <t>029 - 070 - 619 - 516</t>
  </si>
  <si>
    <t>085</t>
  </si>
  <si>
    <t>082 - 5A0 - 6QD - 6GD - 54Q - 7BY - 7BZ - 6Q2 - 6Q3 - 6Q8 - 6Q9 - 7TL - 7TM - 7TN - 7TP</t>
  </si>
  <si>
    <t>4TS</t>
  </si>
  <si>
    <t>029 - 070 - 619 - 516 - 519 - 4TK</t>
  </si>
  <si>
    <t>4NF - 876 - 409 - 457 - 4TU - 4TV - 4TW - 6DZ - 6WG - 6WH  - 6AE - 53Q - 7P5 - 6QM</t>
  </si>
  <si>
    <t>4TU</t>
  </si>
  <si>
    <t>097 - 102 - 4WH - 457 - 876 - 409 - 4TW - 4TV - 6DZ - 6WG - 6WH  - 6AE - 53Q - 7P5 - 6QM</t>
  </si>
  <si>
    <t>100</t>
  </si>
  <si>
    <t>505 - 453 - 727 - 728 - 732 - 638 - 641 - 132 - 640 - 950 - 297 - 293 - 454 - 890 - 500 - 502 - 4P4 - 4PA - 4TI - 4GP - 4GQ - 6QM - 6S5 - 6K1 - 7KN</t>
  </si>
  <si>
    <t>4TV</t>
  </si>
  <si>
    <t>097 - 102 - 4WH - 457 - 876 - 409 - 4TW - 4TU - 6DZ - 6WG - 6WH  - 6AE - 53Q - 7P5 - 6QM</t>
  </si>
  <si>
    <t>409 - 457 - 876 - 4TU - 4TV - 4TW</t>
  </si>
  <si>
    <t>4TW</t>
  </si>
  <si>
    <t>097 - 102 - 4WH - 457 - 876 - 409 - 4TV - 4TU - 6DZ - 6WG - 6WH  - 6AE - 53Q - 7P5 - 6QM</t>
  </si>
  <si>
    <t>208 - 404 - 878</t>
  </si>
  <si>
    <t>4VJ</t>
  </si>
  <si>
    <t>500 - 502 - 505 - 4EV - 727 - 728 - 200 - 452 - 453 - 454 - 638 - 640 - 641 - 4GP - 4GQ - CJ1 - 6QM - 6S5 - 7QK - 7QL - 7QN - 7QQ - 6K1 - 7KN</t>
  </si>
  <si>
    <t>640 - 638 - 890 - 100 - 4P4 - 4PA - 4TI - 4GP - 7Q5</t>
  </si>
  <si>
    <t>4VY</t>
  </si>
  <si>
    <t>965 (στα Combinati)</t>
  </si>
  <si>
    <t>205 - 52X - 4DZ - 5JG</t>
  </si>
  <si>
    <t>4WH</t>
  </si>
  <si>
    <t>457 - 876 - 409 - 4TW - 4TV - 4TU - 6DZ - 6WG - 6WH  - 6AE - 53Q - 7P5</t>
  </si>
  <si>
    <t>025 - 7KL - 7KM - 6K5 - 7QZ - 7TL - 7TM - 7TN - 7TP</t>
  </si>
  <si>
    <t>065 - BAD - 6S5 - 7KK</t>
  </si>
  <si>
    <t>142 - 143 - 144 - 4JE - 108 - 208 - 4N6 - 6QM - 6S5</t>
  </si>
  <si>
    <t>4XH</t>
  </si>
  <si>
    <t>58E - 5BF</t>
  </si>
  <si>
    <t>141 - 143 - 144 - 4JE - 4N6 - 6QM - 6S5</t>
  </si>
  <si>
    <t>4XJ</t>
  </si>
  <si>
    <t>50B</t>
  </si>
  <si>
    <t>141 - 142 - 144 - 4JE - 4N6 - 6QM - 6S5</t>
  </si>
  <si>
    <t>4YV</t>
  </si>
  <si>
    <t>708 (εκτός εκδόσεις Cabinato/Cabina Motrice) - 561 - 5QD</t>
  </si>
  <si>
    <t>141 - 142 - 143 - 4JE - 4N6 - 6QM - 6S5</t>
  </si>
  <si>
    <t>149</t>
  </si>
  <si>
    <t>906 - 4N8 - 4GT - 638 - 641 - 4EB - 199 - 204 - 267 - 4H9 - 5NP - 4GP - 4GQ - 7EB - 6K1 - 7KN</t>
  </si>
  <si>
    <t>638 - 641 - 4GP - 4GQ - 6S5 - 7QK - 7QL - 7QQ</t>
  </si>
  <si>
    <t>727 - 728</t>
  </si>
  <si>
    <t>52X</t>
  </si>
  <si>
    <t>133 - 205 - 4G9</t>
  </si>
  <si>
    <t>4YM</t>
  </si>
  <si>
    <t>53Q</t>
  </si>
  <si>
    <t>097 - 102 - 4WH - 457 - 409 - 876 -4TW - 4TV - 4TU - 6DZ - 6WG - 6WH  - 6AE - 6AF - 7P5</t>
  </si>
  <si>
    <t>906 - 4N8 - 4GT - 638 - 641 - 149 - 4EB - 204 - 267 - 4H9 - 5NP - 4GP - 4GQ - 7EB - 6K1 - 7KN</t>
  </si>
  <si>
    <t>54Q</t>
  </si>
  <si>
    <t>650 (στα Scudati) - 085 - 6GD - 5A0</t>
  </si>
  <si>
    <t>640 - 638 - 204 - 906 - 267 - 4N8 - 4GT - 4VJ</t>
  </si>
  <si>
    <t>57A</t>
  </si>
  <si>
    <t>042 - 051 - 055 - 062 - 140 - 208 - 292 - 316 - 324 - 416 - 505 - 555 - 561 - 638 - 641 - 708 - 733 - 743 - 764 - 4GS - 58F - 58G - 59E - 6S5 - 7TL - 7TN - 7TP</t>
  </si>
  <si>
    <t>200 - 906 - 267 - 149 - 199 - 4GT</t>
  </si>
  <si>
    <t>5BF - 4XH</t>
  </si>
  <si>
    <t>133 - 52X - 4DZ - 5JG</t>
  </si>
  <si>
    <t>58G</t>
  </si>
  <si>
    <t>288 - 292 - 5D8 - 4G3</t>
  </si>
  <si>
    <t>208</t>
  </si>
  <si>
    <t>108 - 404 - 878 - 4WW - 855</t>
  </si>
  <si>
    <t>59E</t>
  </si>
  <si>
    <t>505 - 293 - 292 - 4GS</t>
  </si>
  <si>
    <t>802</t>
  </si>
  <si>
    <t>650 (στα Scudati) - 085 - 6GD -6QD - 54Q</t>
  </si>
  <si>
    <t>220</t>
  </si>
  <si>
    <t>5BF</t>
  </si>
  <si>
    <t>58E - 4XH</t>
  </si>
  <si>
    <t>082 - 5BH - 6QD - 6Q2 - 6Q3 - 6Q8 - 6Q9 - 7TL - 7TM - 7TN - 7TP</t>
  </si>
  <si>
    <t>5BH</t>
  </si>
  <si>
    <t>245 - 7BY - 7BZ - 6Q2 - 6Q3 - 6Q8 - 6Q9 - 7TL - 7TM - 7TN - 7TP</t>
  </si>
  <si>
    <t>267</t>
  </si>
  <si>
    <t>200 - 906 - 204 - 4GT - 4N8 - 149 - 199</t>
  </si>
  <si>
    <t>5D8</t>
  </si>
  <si>
    <t>062 - 392 - 555 - 58G - 941 - 407 - 6S5 - 6QM</t>
  </si>
  <si>
    <t>268</t>
  </si>
  <si>
    <t>72P - SCR</t>
  </si>
  <si>
    <t>5BH - 407 - BAD</t>
  </si>
  <si>
    <t>58G  - 292 - 036 - 042 - 4G3 - 743 - 78Z - 4GM - 4YM</t>
  </si>
  <si>
    <t>5IQ - 61N - MFZ - 877 - 7QP</t>
  </si>
  <si>
    <t>292</t>
  </si>
  <si>
    <t>288 - 4GS - 59E -  Cabinati Pass - ML</t>
  </si>
  <si>
    <t>5EN</t>
  </si>
  <si>
    <t>505 - 950 - 638 - 297 - 452 - 641 - 4EB - 890 - 4GS - 59E - 100 - 4P4 - 454 - 5UE - 4TI - 4GQ - CJ1 - 7Q5 - 7QK - 7QL - 7QN - 7QQ - 6K1 - 7KN</t>
  </si>
  <si>
    <t>5GT</t>
  </si>
  <si>
    <t>75N - 692 - LM1</t>
  </si>
  <si>
    <t>297</t>
  </si>
  <si>
    <t>950 - 638 - 641 - 293 - 890 - 100 - 4P4 - 5UE - 4TI - 4GQ - 7Q5 - 502 - 6QM - 6S5</t>
  </si>
  <si>
    <t>5IP</t>
  </si>
  <si>
    <t>877 - 61N - 5IQ - MW7 - MFM - MFZ - 6AF - 6AE - 53Q - 7QP</t>
  </si>
  <si>
    <t>75M - 7TK</t>
  </si>
  <si>
    <t>5IQ</t>
  </si>
  <si>
    <t>877 - 61N - 5IP - MW7 - MFM - MFZ - 6AF - 6AE - 53Q - 7QP</t>
  </si>
  <si>
    <t>036 - 042</t>
  </si>
  <si>
    <t>61A - 4H5</t>
  </si>
  <si>
    <t>5JG</t>
  </si>
  <si>
    <t>133 - 205</t>
  </si>
  <si>
    <t>75J</t>
  </si>
  <si>
    <t>5LJ</t>
  </si>
  <si>
    <t>6S5</t>
  </si>
  <si>
    <t>009 - 052 - 941 - 6L3 - 5XS - 6QM</t>
  </si>
  <si>
    <t xml:space="preserve">5NP </t>
  </si>
  <si>
    <t>149 - 199 - 361 - 381</t>
  </si>
  <si>
    <t>108 - 208 - 855 - 431 - 432</t>
  </si>
  <si>
    <t>5QD</t>
  </si>
  <si>
    <t>213 - 5DE - 561 - 708 - 4YV</t>
  </si>
  <si>
    <t>409</t>
  </si>
  <si>
    <t>097 - 102 - 4WH - 457 - 876 - 4TW - 4TV - 4TU - 6DZ - 6WG - 6WH  - 6AE - 53Q - 7P5 - 6QM</t>
  </si>
  <si>
    <t>5SB</t>
  </si>
  <si>
    <t>5UE</t>
  </si>
  <si>
    <t>293 - 297 - 454 - 502 - 505 - 641 - 4GQ - CJ1 - 6QM - 6S5 - 7QK - 7QL - 7QN - 7QQ - 6K1 - 7KN</t>
  </si>
  <si>
    <t>108 - 208 - 404 - 432 - 052 (στα 35 light)</t>
  </si>
  <si>
    <t>5XS</t>
  </si>
  <si>
    <t>009 - 052 - 392 - 941 - 6L3 - 6QM</t>
  </si>
  <si>
    <t>108 - 208 - 404 - 431</t>
  </si>
  <si>
    <t>452</t>
  </si>
  <si>
    <t>727 - 950 - 293 - 641 - 4EB - 4VJ - 4GQ - 502 - 6QM - 6S5 - 6K1 - 7KN</t>
  </si>
  <si>
    <t>61N</t>
  </si>
  <si>
    <t>877 - 5IP - 5IQ - MW7 - MFM - MFZ - 6AF - 6AE - 53Q - 7QP</t>
  </si>
  <si>
    <t>950 - 640 - 638 - 100 - 4P4 - 4PA - 4EB - 4GP - 6K1 - 7KN</t>
  </si>
  <si>
    <t>64E</t>
  </si>
  <si>
    <t>499 - 980 - 786</t>
  </si>
  <si>
    <t>454</t>
  </si>
  <si>
    <t>950 - 638 - 641 - 727 - 100 - 4P4 - 293 - 5UE - 4VJ - 4GQ - 502 - 6QM - 6S5 - 6K1 - 7KN</t>
  </si>
  <si>
    <t>6AE</t>
  </si>
  <si>
    <t>097 - 102 - 4WH - 457 - 876 - 409 - 4TW - 4TV - 4TU - 6DZ - 6WG - 6WH - 53Q - 7P5</t>
  </si>
  <si>
    <t>457</t>
  </si>
  <si>
    <t>097 - 102 - 4WH - 876 - 409 - 4TW - 4TV - 4TU - 6DZ - 6WG - 6WH  - 6AE - 53Q - 7P5 - 6QM</t>
  </si>
  <si>
    <t>6AF</t>
  </si>
  <si>
    <t>61N - 5IP - 5IQ - 877 - MFM - MFZ - MW7 - 6AE - 53Q - 7QP</t>
  </si>
  <si>
    <t>4G3 - 4YM</t>
  </si>
  <si>
    <t>6BG</t>
  </si>
  <si>
    <t>6BL - 7TL - 7TM - 7TN - 7TP</t>
  </si>
  <si>
    <t>499</t>
  </si>
  <si>
    <t>980 - 786</t>
  </si>
  <si>
    <t>100 - 4VJ</t>
  </si>
  <si>
    <t>6DZ</t>
  </si>
  <si>
    <t>097 - 102 - 4WH - 457 - 876 - 409 - 4TW - 4TV - 4TU - 6WG - 6WH  - 6AE - 53Q - 7P5 - 6QM</t>
  </si>
  <si>
    <t>100 - 4VJ - 5UE - CJ1 - 75Q - 297 - 452 - 454 - 641 - 890 - 950 - 4GQ - 4TI - 6QM - 6S5 - 7QK - 7QL - 7QN - 7QQ - 6K1 - 7KN</t>
  </si>
  <si>
    <t>6EN</t>
  </si>
  <si>
    <t>CJ1</t>
  </si>
  <si>
    <t>100 - 4VJ - 5UE - 502 - 293 - 6QM - 6S5 - 7QK - 7QL - 7QN - 7QQ</t>
  </si>
  <si>
    <t>6GD</t>
  </si>
  <si>
    <t>082 - 5A0 - 6QD - 085 - 54Q - 7BY - 7BZ - 6Q2 - 6Q3 - 6Q8 - 6Q9 - 7TL - 7TM - 7TN - 7TP</t>
  </si>
  <si>
    <t>293 - 890 - 641 - 638 - 100 - 4GS - 59E - 743 - 950 - 640 - 727 - 4VJ - 5UE - 4TI - 4GP - 4GQ</t>
  </si>
  <si>
    <t>519 - 029</t>
  </si>
  <si>
    <t>6L3</t>
  </si>
  <si>
    <t>009 - 052 - 392 - 941 - 5XS - 6QM</t>
  </si>
  <si>
    <t>062 - 4JE - 144 (στις εκδόσεις 250) - 142 (στις εκδόσεις 250) - 6QM - 6S5</t>
  </si>
  <si>
    <t>082 - 085 - 7BY - 7BZ - 6Q3 - 6Q8 - 6Q9 - 6GD - 6QD - 292 (στα Cabinati 40q rete) - Scudati 40q rete - 650 (Scudati και cabinati με opt 743) - 54Q - 7TN - 7TP</t>
  </si>
  <si>
    <t>082 - 085 - 7BY - 7BZ - 6Q2 - 6Q8 - 6Q9 - 6GD - 6QD - 5A0 - 292 (στα Cabinati 40q rete) - Scudati 40q rete- 650 (Scudati και cabinati με opt 743) - 7TL - 7TM - 7TN - 7TP</t>
  </si>
  <si>
    <t>055 - 4HG</t>
  </si>
  <si>
    <t>082 - 085 - 7BY - 7BZ - 6Q2 - 6Q3 - 6Q9 - 6GD - 6QD - 6EN - 292 (στα Cabinati 40q rete) - Scudati 40q rete - 650 (Scudati και cabinati με opt 743) - 54Q - 7TL - 7TM</t>
  </si>
  <si>
    <t>062 - 077 - 022 - 5D8 - 4GM - 78Z - 6S5</t>
  </si>
  <si>
    <t>082 - 085 - 7BY - 7BZ - 6Q2 - 6Q3 - 6Q8 - 6GD - 6QD - 5A0 - 6EN - 292 (στα Cabinati 40q rete) - Scudati 40q rete - 650 (Scudati και cabinati με opt 743) - 7TL - 7TM - 7TN - 7TP</t>
  </si>
  <si>
    <t>561</t>
  </si>
  <si>
    <t>4YV - 708 - 5QD</t>
  </si>
  <si>
    <t>6QD</t>
  </si>
  <si>
    <t>085 - 082 - 6GD - 5A0 - 7BY - 7BZ - 6Q2 - 6Q3 - 6Q8 - 6Q9 - 7TL - 7TM - 7TN - 7TP</t>
  </si>
  <si>
    <t>6SC</t>
  </si>
  <si>
    <t>062 - 78Z</t>
  </si>
  <si>
    <t>638</t>
  </si>
  <si>
    <t>505 - 200 - 906 - 132 - 640 - 453 - 149 - 199 - 950 - 297 - 293 - 454 - 4EB - 50E - 890 - 727 - 100 - 4PA - 4P4 - 4VJ - 4TI - 4GP - 7Q5 - 6K0 - 4YP - 6S5 - 7QK - 7QL - 7QQ - 6K1 - 7KN</t>
  </si>
  <si>
    <t>6WG</t>
  </si>
  <si>
    <t>097 - 102 - 4WH - 457 - 876 - 409 - 4TW - 4TV - 4TU - 6DZ - 6WH  - 6AE - 53Q - 7P5 - 6QM</t>
  </si>
  <si>
    <t>640</t>
  </si>
  <si>
    <t>200 - 906 - 132 - 727 - 638 - 890 - 4EB - 453 - 505 - 100 - 4P4 - 4VJ - 4TI - 4GP - 7Q5 - 6K1 - 7KN</t>
  </si>
  <si>
    <t>6WH</t>
  </si>
  <si>
    <t>097 - 102 - 4WH - 457 - 876 - 409 - 4TW - 4TV - 4TU - 6DZ - 6WG  - 6AE - 53Q - 7P5 - 6QM</t>
  </si>
  <si>
    <t>641</t>
  </si>
  <si>
    <t>505 - 950 - 297 - 452 - 293 - 149 - 199 - 454 - 4EB - 50E - 890 - 727 - 100 - 4PA - 4P4 - 5UE - 4VJ - 4TI - 4GQ - 7Q5 - 502 - 6QM - 6S5 - 6Y0 - 4YP - 6S5 - 7QK - 7QL - 7QQ - 6K1 - 7KN</t>
  </si>
  <si>
    <t>6ZA</t>
  </si>
  <si>
    <t>475 - 4G3</t>
  </si>
  <si>
    <t>(7BY - 7BZ - 6Q2 - 6Q3 - 6Q8 - 6Q9)  (στα Scudati) - 743 (στα Cabinati/Cabina Motrice με opt 7BY - 7BZ - 6Q2 - 6Q3 - 6Q8 - 6Q9 ) - 4GS e 59E (στα Cabinati/Cabina Motrice με OPT 7BY - 7BZ - 6Q2 - 6Q3 - 6Q8 - 6Q9 ) - 4SB - 7TL - 7TM - 7TN - 7TP</t>
  </si>
  <si>
    <t>692</t>
  </si>
  <si>
    <t>5GT - LM1</t>
  </si>
  <si>
    <t>72P</t>
  </si>
  <si>
    <t>268 - SCR</t>
  </si>
  <si>
    <t>700</t>
  </si>
  <si>
    <t>701 - 702</t>
  </si>
  <si>
    <t>74K</t>
  </si>
  <si>
    <t>7GK</t>
  </si>
  <si>
    <t>708</t>
  </si>
  <si>
    <t>4YV (εκτός εκδόσεις Cabinato/Cabina Motrice) - 561 - 5QD</t>
  </si>
  <si>
    <t>188 - 640 - 452 - 728 - 732 - 505 - 454 - 638 - 641 - 100 - 4P4 - 4VJ - 4GP - 4GQ - 4TI - 7Q5 - 6K1 - 7KN</t>
  </si>
  <si>
    <t>75M</t>
  </si>
  <si>
    <t>316 - 6Q2 - 6Q3 - 6Q8 - 6Q9 - 7TL - 7TN - 7TM - 7TN - 7TP</t>
  </si>
  <si>
    <t>188 - 727 - 732 - 100 - 4P4 - 4VJ - 200 - 906 - 7Q5 - 6K0</t>
  </si>
  <si>
    <t>75N</t>
  </si>
  <si>
    <t>LM1 - 5GT</t>
  </si>
  <si>
    <t>732</t>
  </si>
  <si>
    <t>727 - 728 - 100 - 4PA - 4P4 - 7Q5</t>
  </si>
  <si>
    <t>75P</t>
  </si>
  <si>
    <t>097 - 4NF</t>
  </si>
  <si>
    <t>738</t>
  </si>
  <si>
    <t xml:space="preserve">4G9 - 4DZ </t>
  </si>
  <si>
    <t>6EN - 502 - 6QM - 6S5</t>
  </si>
  <si>
    <t>745 - 4EA</t>
  </si>
  <si>
    <t>555 - 057 - 062 - 4GM - 075 - 077 - 288 - 4G3 - 6S5</t>
  </si>
  <si>
    <t>743</t>
  </si>
  <si>
    <t>505 - 7BY - 7BZ - 6Q2 - 6Q3 - 6Q8 - 6Q9  (στα  Cabinati 40 Q.li) - 7TL - 7TM - 7TN - 7TP</t>
  </si>
  <si>
    <t>082 - 085 - 7BZ - 6Q2 - 6Q3 - 6Q8 - 6Q9 - 6GD - 6QD - 292 (στα Cabinati 40q rete) - Scudati 40q rete - 650 (Scudati και cabinati με opt 743) - 54Q - 7TL - 7TM - 7TN - 7TP</t>
  </si>
  <si>
    <t>745</t>
  </si>
  <si>
    <t>742 - 4EA</t>
  </si>
  <si>
    <t>7BZ</t>
  </si>
  <si>
    <t>082 - 085 - 7BY - 6Q2 - 6Q3 - 6Q8 - 6Q9 - 6GD - 6QD - 5A0 - 292 (στα Cabinati 40q rete) - Scudati 40q rete - 650 (Scudati και cabinati με opt 743) - 7TL - 7TM - 7TN - 7TP</t>
  </si>
  <si>
    <t>7EB</t>
  </si>
  <si>
    <t>381 - 324 - 361 - 149 - 199</t>
  </si>
  <si>
    <t>750</t>
  </si>
  <si>
    <t>692 - LM1</t>
  </si>
  <si>
    <t>758</t>
  </si>
  <si>
    <t>46H - 48D</t>
  </si>
  <si>
    <t>499 - 5SB</t>
  </si>
  <si>
    <t>065 - 4WP</t>
  </si>
  <si>
    <t>7P5</t>
  </si>
  <si>
    <t>097 - 102 - 4WH - 457 - 876 - 409 - 4TW - 4TV - 4TU - 6DZ - 6WG - 6WH - 6AE - 53Q - 6QM</t>
  </si>
  <si>
    <t>097 - 102 - 4WH - 457 - 409 - 4TW - 4TV - 4TU - 6DZ - 6WG - 6WH  - 6AE - 53Q - 7P5 - 6QM</t>
  </si>
  <si>
    <t>7P7</t>
  </si>
  <si>
    <t>6UH - 6R0</t>
  </si>
  <si>
    <t>877</t>
  </si>
  <si>
    <t>61N - 5IP - 5IQ - MW7 - MFM - MFZ - 6AF - 6AE - 53Q - 7QP</t>
  </si>
  <si>
    <t>7Q5</t>
  </si>
  <si>
    <t>727 - 728 - 732</t>
  </si>
  <si>
    <t>108 - 208</t>
  </si>
  <si>
    <t>505 - 132 - 640 - 641 - 950 - 297 - 293 - 638 - 100 - 4TI - 4GP - 4GQ - 7Q5 - 502 - 6QM - 6S5 - 6K1</t>
  </si>
  <si>
    <t>LA1</t>
  </si>
  <si>
    <t>009 - 41J</t>
  </si>
  <si>
    <t>906</t>
  </si>
  <si>
    <t>640 - 638 - 200 - 204 - 267 - 149 - 199 - 4GT - 4N8 - 4VJ</t>
  </si>
  <si>
    <t>75N - 692 - 5GT</t>
  </si>
  <si>
    <t>009 - 052 - 392 - 6L3 - 5XS - 6QM</t>
  </si>
  <si>
    <t>BAD</t>
  </si>
  <si>
    <t>5DE - 065 - 4WP - 7KK</t>
  </si>
  <si>
    <t>950</t>
  </si>
  <si>
    <t>132 - 293 - 297 - 454 - 641 - 505 - 4EB - 453 - 638 - 452 - 890 - 100 - 4P4 - 4TI - 4GP - 4GQ - 7Q5 - 502 - 6QM - 6S5 - 6K1 - 7KN</t>
  </si>
  <si>
    <t>61N - 5IP - 5IQ - MW7 - 877 - MFZ - 6AF - 6AE - 53Q - 7QP</t>
  </si>
  <si>
    <t>6JA - 4HB</t>
  </si>
  <si>
    <t>MFZ</t>
  </si>
  <si>
    <t>61N - 5IP - 5IQ - MW7 - MFM - 877 - 6AF - 6AE - 53Q - 7QP</t>
  </si>
  <si>
    <t>MW7</t>
  </si>
  <si>
    <t>61N - 5IP - 5IQ - 877 - MFM - MFZ - 6AF - 6AE - 53Q - 7QP</t>
  </si>
  <si>
    <t>416 - 7TN - 7TP</t>
  </si>
  <si>
    <t>RS3</t>
  </si>
  <si>
    <t>009 - LA1</t>
  </si>
  <si>
    <t>SCR</t>
  </si>
  <si>
    <t>268, 72P</t>
  </si>
  <si>
    <t>48D</t>
  </si>
  <si>
    <t>855</t>
  </si>
  <si>
    <t>392 - 941 - 6L3 - 5XS - 404 - 298 - 6QM</t>
  </si>
  <si>
    <t>7TK</t>
  </si>
  <si>
    <t>316 - 6K5 - 6S5 - 6Q2 - 6Q3 - 6Q8 - 6Q9 - 7KL - 7KM - 7QL - 7QQ - 7QZ - 7TL - 7TN - 7TM - 7TP</t>
  </si>
  <si>
    <t>4DZ</t>
  </si>
  <si>
    <t>4G9 - 133 - 205 - 738</t>
  </si>
  <si>
    <t>7TL</t>
  </si>
  <si>
    <t>140 - 7KL - 7KM - 6K5 - 6BG - 7QZ - 75M - 082 - 085 - 7BY - 7BZ - 6Q3 - 6Q8 - 6Q9 - 6GD - 6QD - 292 (στα Cabinati 40q rete) - Scudati 40q rete - 650 (Scudati και cabinati με opt 743) - 54Q - 7TK - 7TN - 7TP</t>
  </si>
  <si>
    <t>4EA</t>
  </si>
  <si>
    <t>742 - 745</t>
  </si>
  <si>
    <t>7TM</t>
  </si>
  <si>
    <t>140 - 7KL - 7KM - 6K5 - 6BG - 7QZ - 082 - 085 - 7BY - 7BZ - 6Q3 - 6Q8 - 6Q9 - 6GD - 6QD - 292 (στα Cabinati 40q rete) - Scudati 40q rete - 650 (Scudati και cabinati με opt 743) - 54Q - 7TN - 7TP</t>
  </si>
  <si>
    <t>4EB</t>
  </si>
  <si>
    <t>950 - 640 - 638 - 452 - 641 - 453 - 293 - 149 - 199 - 4GP - 4GQ - 6K1 - 7KN</t>
  </si>
  <si>
    <t>7TN</t>
  </si>
  <si>
    <t>140 - 7KL - 7KM - 6K5 - 6BG - 7QZ - 75M - 082 - 085 - 7BY - 7BZ - 6Q2 - 6Q3 - 6Q9 - 6GD - 6QD -  - 6EN - 292 (στα Cabinati 40q rete) - Scudati 40q rete - 650 (Scudati και cabinati με opt 743) - 54Q - 7TK - 7TL - 7TM</t>
  </si>
  <si>
    <t>4EV</t>
  </si>
  <si>
    <t>7TP</t>
  </si>
  <si>
    <t>140 - 7KL - 7KM - 6K5 - 6BG - 7QZ - 082 - 085 - 7BY - 7BZ - 6Q2 - 6Q3 - 6Q9 - 6GD - 6QD -  - 6EN - 292 (στα Cabinati 40q rete) - Scudati 40q rete - 650 (Scudati και cabinati με opt 743) - 54Q - 7TL - 7TM</t>
  </si>
  <si>
    <t>4G3</t>
  </si>
  <si>
    <t>58G  - 292 - 036 - 042 - 288 - 475 - 6ZA - 743 - 78Z - 4GM</t>
  </si>
  <si>
    <t>7UZ</t>
  </si>
  <si>
    <t>220 - 6K5 - 7KL - 7KM - 7QZ - 6BG - 75N - 692 - 5GT</t>
  </si>
  <si>
    <t>4DZ - 738 - 52X</t>
  </si>
  <si>
    <t>7V0</t>
  </si>
  <si>
    <t>025 - 036 - 042 - 009 - LA1 - 7KL - 7KM - 6K5 - 7QZ - 7TL - 7TM - 7TN - 7TP - 4NF - 876 - 409 - 457 - 4TU - 4TV - 4TW - 6DZ - 6WG - 6WH  - 6AE - 53Q - 7P5 - 6QM - 082 - 085 - 7BY - 7BZ - 6Q2 - 6Q3 - 6Q9 - 6GD - 6QD - 6EN - 292 (στα Cabinati 40q rete) - Scudati 40q rete - 650 (Scudati e cabinati με opt 743) - 54Q</t>
  </si>
  <si>
    <t>4GM</t>
  </si>
  <si>
    <t>555 - 077 - 062 - 075 - 057 - 78Z - 288 - 4G3 - 6S5</t>
  </si>
  <si>
    <t>CABINATO 33 - 3450mm - 2.3mjet 130Hp</t>
  </si>
  <si>
    <t>CABINATO 35 - 3450mm - 2.3mjet 130Hp</t>
  </si>
  <si>
    <t>CABINATO 35 - 3450mm - 2.3mjet 150Hp</t>
  </si>
  <si>
    <t>CABINATO 35 - 3800mm - 2.3mjet 130Hp</t>
  </si>
  <si>
    <t>CABINATO 35 - 4035mm - 2.3mjet 130Hp</t>
  </si>
  <si>
    <t>CABINATO 35 - 4035mm XL - 2.3mjet 130Hp</t>
  </si>
  <si>
    <t>DOPPIA CABINA 35 - 4035mm - 2.3mjet 130Hp</t>
  </si>
  <si>
    <t>H3</t>
  </si>
  <si>
    <t>H2</t>
  </si>
  <si>
    <t>H1</t>
  </si>
  <si>
    <t>ΣΑΣΙ</t>
  </si>
  <si>
    <t>130 (96) / 3.600</t>
  </si>
  <si>
    <t>320 / 1.800</t>
  </si>
  <si>
    <t>150 (110) / 3.600</t>
  </si>
  <si>
    <t>380 / 1.500</t>
  </si>
  <si>
    <t>115 (85) / 4.000</t>
  </si>
  <si>
    <t>290 / 1.750</t>
  </si>
  <si>
    <t>0LU</t>
  </si>
  <si>
    <t>0LW</t>
  </si>
  <si>
    <t>1LW</t>
  </si>
  <si>
    <t>4LW</t>
  </si>
  <si>
    <t>5LW</t>
  </si>
  <si>
    <t>5GW</t>
  </si>
  <si>
    <t>5GX</t>
  </si>
  <si>
    <t>AGW</t>
  </si>
  <si>
    <t>AGX</t>
  </si>
  <si>
    <t>BGW</t>
  </si>
  <si>
    <t>BGX</t>
  </si>
  <si>
    <t>BAW</t>
  </si>
  <si>
    <t>5CW</t>
  </si>
  <si>
    <t>ACW</t>
  </si>
  <si>
    <t>ACX</t>
  </si>
  <si>
    <t>LCW</t>
  </si>
  <si>
    <t>BCW</t>
  </si>
  <si>
    <t>CCW</t>
  </si>
  <si>
    <t>BDW</t>
  </si>
  <si>
    <t>FIAT PROFESSIONAL</t>
  </si>
  <si>
    <t>225.2LB.1</t>
  </si>
  <si>
    <t>225.2LC.1</t>
  </si>
  <si>
    <t>030</t>
  </si>
  <si>
    <t>Kάθισμα συνοδηγού ρυθμιζόμενο</t>
  </si>
  <si>
    <t>352</t>
  </si>
  <si>
    <t>83X</t>
  </si>
  <si>
    <t>Θύρα USB</t>
  </si>
  <si>
    <t>5JC</t>
  </si>
  <si>
    <t>Επένδυση χώρου φόρτωσης (πλαϊνά)</t>
  </si>
  <si>
    <t xml:space="preserve">Συναγερμός </t>
  </si>
  <si>
    <t>Αναδιπλούμενο κάθισμα συνοδηγού</t>
  </si>
  <si>
    <t>4PS</t>
  </si>
  <si>
    <t>Ταμπλό εγγράφων στην κεντρική κονσόλα</t>
  </si>
  <si>
    <t>717</t>
  </si>
  <si>
    <t>225.2LR.1</t>
  </si>
  <si>
    <t>Αυτόματο κιβώτιο ταχυτήτων</t>
  </si>
  <si>
    <t>225.2LS.1</t>
  </si>
  <si>
    <t>ΑΣΥΜΒΑΤΟΙ</t>
  </si>
  <si>
    <t>&amp;</t>
  </si>
  <si>
    <t>ΣΥΜΒΑΤΟΙ ΚΩΔΙΚΟΙ</t>
  </si>
  <si>
    <t>ΑΣΥΜΒΑΤΟ ΜΕ...</t>
  </si>
  <si>
    <t>Υποβραχιόνιο στο κάθισμα οδηγού</t>
  </si>
  <si>
    <t>890-108-5PU</t>
  </si>
  <si>
    <t xml:space="preserve">201 - 4PB </t>
  </si>
  <si>
    <t>Αναδιπλούμενο διαχωριστικό δίχτυ</t>
  </si>
  <si>
    <t>132 - 199 - 4PB</t>
  </si>
  <si>
    <t>132 - 40Y</t>
  </si>
  <si>
    <t>ΣΥΝΔΕΔΕΜΕΝΟ ΜΕ...</t>
  </si>
  <si>
    <t xml:space="preserve">228 - 57E </t>
  </si>
  <si>
    <t>101 - 519</t>
  </si>
  <si>
    <t>Δεύτερη πλαϊνή συρόμενη πόρτα</t>
  </si>
  <si>
    <t>Διπλοκλείδωμα</t>
  </si>
  <si>
    <t>029 - 519</t>
  </si>
  <si>
    <t>450 - 40Y</t>
  </si>
  <si>
    <t>Χειμερινά ελαστικά 15''</t>
  </si>
  <si>
    <t xml:space="preserve">141 ή 890 </t>
  </si>
  <si>
    <t>008 - 029 - 101</t>
  </si>
  <si>
    <t xml:space="preserve">132-450 </t>
  </si>
  <si>
    <t>041-228- 5DE - 66M</t>
  </si>
  <si>
    <t>132-40Y</t>
  </si>
  <si>
    <t>66M</t>
  </si>
  <si>
    <t>Σύστημα Ecojet</t>
  </si>
  <si>
    <t>263.12M.1</t>
  </si>
  <si>
    <t>263.22M.1</t>
  </si>
  <si>
    <t>Αυξημένο ωφέλιμο φορτίο (1.000kg)</t>
  </si>
  <si>
    <t>263.12R.1</t>
  </si>
  <si>
    <t>263.22R.1</t>
  </si>
  <si>
    <t>263.H1R.1</t>
  </si>
  <si>
    <t>263.D1M.1</t>
  </si>
  <si>
    <t>Καρότσα αλουμινίου</t>
  </si>
  <si>
    <t>Πλευρικά πίσω πλαινά φτερά στο χρώμα του αμαξώματος</t>
  </si>
  <si>
    <t>263.D1R.1</t>
  </si>
  <si>
    <t xml:space="preserve">ΗΧΟΣΥΣΤΗΜΑ UCONNECT ΜΕ ΟΘΟΝΗ ΑΦΗΣ 5" ΚΑΙ BLUETOOTH </t>
  </si>
  <si>
    <t xml:space="preserve">072 ή 4HL ή 6Q3 ή 6ZE                                                                                  </t>
  </si>
  <si>
    <t xml:space="preserve">ΗΧΟΣΥΣΤΗΜΑ UCONNECT ΜΕ ΟΘΟΝΗ ΑΦΗΣ 5", BLUETOOTH &amp; NAVIGATION </t>
  </si>
  <si>
    <t>ΠΛΕΥΡΙΚΟΙ ΑΕΡΟΣΑΚΟΙ</t>
  </si>
  <si>
    <t xml:space="preserve">293 ή  4GQ                                                                                              </t>
  </si>
  <si>
    <t>ΠΡΟΣΚΕΦΑΛΑ 'ANTI WHIPLASH'</t>
  </si>
  <si>
    <t>ΑΥΤΟΜΑΤΟΣ ΚΛΙΜΑΤΙΣΜΟΣ</t>
  </si>
  <si>
    <t xml:space="preserve">025                                                                                                </t>
  </si>
  <si>
    <t>ΠΙΣΩ ΠΟΡΤΑ ΜΕ ΟΡΙΖΟΝΤΙΟ ΑΝΟΙΓΜΑ</t>
  </si>
  <si>
    <t>ΑΝΑΔΙΠΛΟΥΜΕΝΟ ΔΙΑΧΩΡΙΣΤΙΚΟ ΔΙΧΤΥ ΚΑΜΠΙΝΑΣ-ΧΩΡΟΥ ΦΟΡΤΩΣΗΣ</t>
  </si>
  <si>
    <t xml:space="preserve">199 ή 552 ή 7ET ή 8GB                                                                                  </t>
  </si>
  <si>
    <t>ΚΑΘΙΣΜΑ ΟΔΗΓΟΥ ΜΕ ΜΗΧΑΝΙΚΗ ΡΥΘΜΙΣΗ</t>
  </si>
  <si>
    <t xml:space="preserve">132 ή 627                                                                                            </t>
  </si>
  <si>
    <t>ΑΝΑΔΙΠΛΟΥΜΕΝΟ ΚΑΘΙΣΜΑ ΣΥΝΟΔΗΓΟΥ</t>
  </si>
  <si>
    <t xml:space="preserve">293 ή 295 ή 42F ή 505                                                                         </t>
  </si>
  <si>
    <t>ΑΣΥΜΜΕΤΡΗ ΔΙΠΛΗ ΠΙΣΩ ΠΟΡΤΑ ΜΕ ΤΖΑΜΙΑ</t>
  </si>
  <si>
    <t xml:space="preserve">148                                                                                                </t>
  </si>
  <si>
    <t>ΡΥΘΜΙΖΟΜΕΝΟ ΚΑΘΙΣΜΑ ΟΔΗΓΟΥ (ΥΨΟΣ/ΟΣΦΥΙΚΗ) + ΥΠΟΒΡΑΧΙΟΝΙΟ</t>
  </si>
  <si>
    <t xml:space="preserve">132  ή 293 ή  4GP                                                                                        </t>
  </si>
  <si>
    <t xml:space="preserve">ΠΟΛΥΛΕΙΤΟΥΡΓΙΚΟ ΚΑΘΙΣΜΑ ΤΡΙΩΝ (3) ΘΕΣΕΩΝ ΜΕ ΑΠΟΘΗΚΕΥΤΙΚΟ ΧΩΡΟ </t>
  </si>
  <si>
    <t xml:space="preserve">JKP  ή 132 ή  295 ή  4GQ ή 42F  ή  505  ή 627  ή 989                                                                        </t>
  </si>
  <si>
    <t xml:space="preserve">ΔΙΑΧΩΡΙΣΤΙΚΟ ΠΛΕΓΜΑ ΜΕ ΑΦΑΙΡΟΥΜΕΝΟ ΚΑΤΩ ΜΕΡΟΣ </t>
  </si>
  <si>
    <t xml:space="preserve">199 ή  201 ή 552 ή 8GB                                                                                    </t>
  </si>
  <si>
    <t>ΠΡΙΖΑ 12V</t>
  </si>
  <si>
    <t xml:space="preserve">293                                                                                                </t>
  </si>
  <si>
    <t>RSW</t>
  </si>
  <si>
    <t>U CONNECT LVE SERVICES</t>
  </si>
  <si>
    <t xml:space="preserve">6RC                                                                                                </t>
  </si>
  <si>
    <t>ΛΕΙΤΟΥΡΓΙΑ ECODRIVE (ΚΑΤΑΓΡΑΦΗ ΔΕΔΟΜΕΝΩΝ ΤΡΟΠΟΥ ΟΔΗΓΗΣΗΣ)</t>
  </si>
  <si>
    <t xml:space="preserve">RSW                                                                                                </t>
  </si>
  <si>
    <t xml:space="preserve">ΔΙΑΧ.ΚΑΜΠ.ΧΩΡΟΥ ΦΟΡΤ </t>
  </si>
  <si>
    <t xml:space="preserve">199ή 201 ή 7ET                                                                                      </t>
  </si>
  <si>
    <t xml:space="preserve">245  ή 245 και 6RC                                                     </t>
  </si>
  <si>
    <t>ΔΕΡΜΑΤΙΝΟ ΤΙΜΟΝΙ ΚΑΙ ΛΕΒΙΕ ΤΑΧΥΤΗΤΩΝ</t>
  </si>
  <si>
    <t xml:space="preserve">245                                                           </t>
  </si>
  <si>
    <t xml:space="preserve">4GP και 502  ή 502 και 627                                                    </t>
  </si>
  <si>
    <t xml:space="preserve">4GP ή 627                                                       </t>
  </si>
  <si>
    <t xml:space="preserve">5BY                                                           </t>
  </si>
  <si>
    <t>ΔΙΠΛΟΚΛΕΙΔΩΜΑ</t>
  </si>
  <si>
    <t xml:space="preserve">008                                                           </t>
  </si>
  <si>
    <t>ΧΕΙΡΙΣΤΗΡΙΑ ΣΤΟ ΤΙΜΟΝΙ</t>
  </si>
  <si>
    <t xml:space="preserve">6Q3  ή 6Q9  ή 6ZE                                                   </t>
  </si>
  <si>
    <t>ΚΕΝΤΡΙΚΟ ΚΛΕΙΔΩΜΑ ΜΕ ΤΗΛΕΧΕΙΡΙΣΤΗΡΙΟ</t>
  </si>
  <si>
    <t xml:space="preserve">658                                                           </t>
  </si>
  <si>
    <t>STOP&amp;START</t>
  </si>
  <si>
    <t xml:space="preserve">5KQ                                                           </t>
  </si>
  <si>
    <t xml:space="preserve">ΕΣΩΤΕΡΙΚΗ ΛΑΒΗ ΠΛΑΙΝΗΣ ΣΥΡΟΜΕΝΗΣ ΠΟΡΤΑΣ </t>
  </si>
  <si>
    <t xml:space="preserve">523                                                           </t>
  </si>
  <si>
    <t>ΑΕΡΟΣΑΚΟΣ ΣΥΝΟΔΗΓΟΥ</t>
  </si>
  <si>
    <t xml:space="preserve">4XA και 835                                       </t>
  </si>
  <si>
    <t xml:space="preserve">199  ή 201  ή 7ET ή 8GB                                                 </t>
  </si>
  <si>
    <t xml:space="preserve">293  ή 295  ή 4GQ                                             </t>
  </si>
  <si>
    <t xml:space="preserve">199 ή 201 ή 7ET ή 8GB                                                 </t>
  </si>
  <si>
    <t xml:space="preserve">295  ή 4GQ                                             </t>
  </si>
  <si>
    <t>ΑΥΞΗΜΕΝΟ ΩΦΕΛΙΜΟ ΦΟΡΤΙΟ</t>
  </si>
  <si>
    <t xml:space="preserve">144 και 44B ή 431 και 44B                                                    </t>
  </si>
  <si>
    <t xml:space="preserve">4GP και 7ET ή 4GP και 8GB                                  </t>
  </si>
  <si>
    <t xml:space="preserve">293                                                           </t>
  </si>
  <si>
    <t xml:space="preserve">4GP και 989  ή 627 και 989                                                    </t>
  </si>
  <si>
    <t xml:space="preserve">6Q3 ή 6Q9                                                       </t>
  </si>
  <si>
    <t>ΔΙΑΧ.ΚΑΜΠ.ΧΩΡΟΥ ΦΟΡΤΩΣΗΣ</t>
  </si>
  <si>
    <t>95 (70) / 3750</t>
  </si>
  <si>
    <t>120 (88) / 3750</t>
  </si>
  <si>
    <t>320 (32,6) / 1750</t>
  </si>
  <si>
    <t>77 (57) / 6.000</t>
  </si>
  <si>
    <t>95 (70) / 4.000</t>
  </si>
  <si>
    <t>200 (20,4) / 1500</t>
  </si>
  <si>
    <t>115 (11,7) / 3.000</t>
  </si>
  <si>
    <t>12r</t>
  </si>
  <si>
    <t>2lb</t>
  </si>
  <si>
    <t>2lc</t>
  </si>
  <si>
    <t>2lr</t>
  </si>
  <si>
    <t>2ls</t>
  </si>
  <si>
    <t>12m</t>
  </si>
  <si>
    <t>22m</t>
  </si>
  <si>
    <t>22r</t>
  </si>
  <si>
    <t>h1r</t>
  </si>
  <si>
    <t>d1m</t>
  </si>
  <si>
    <t>dir</t>
  </si>
  <si>
    <t>420</t>
  </si>
  <si>
    <t>Χειριστήρια ηχοσυστήματος στο τιμόνι</t>
  </si>
  <si>
    <t>66X</t>
  </si>
  <si>
    <t>Ζάντες αλουμινίου 15" με ελαστικά 175/65 R15 Μ+S</t>
  </si>
  <si>
    <t>Πακέτο 8Y0
(Αυτόματος κλιματισμός δύο ζωνών, Ζάντες αλουμινίου 17" με ελαστικά 245/65 R17, Keyless Go, Δερμάτινα καθίσματα σε μαύρη απόχρωση (Θερμαινόμενα τα εμπρός / Ηλεκτρική ρύθμιση καθίσματος οδηγού), Ηλεκτρικοί / Θερμαινόμενοι / Αναδιπλούμενοι εξωτερικοί καθρέπτες με LED φλας)</t>
  </si>
  <si>
    <t>4CU</t>
  </si>
  <si>
    <t xml:space="preserve">Ράδιο 2DIN με οθόνη αφής 5", bluetooth και πλοήγηση </t>
  </si>
  <si>
    <t>414</t>
  </si>
  <si>
    <t xml:space="preserve">Ράδιο 2DIN με οθόνη αφής 5", bluetooth  </t>
  </si>
  <si>
    <t>082  4CU  6QD  717  8FB</t>
  </si>
  <si>
    <t>245  or 5KV</t>
  </si>
  <si>
    <t>082  414  6QD  717  8FB</t>
  </si>
  <si>
    <t>DOBLO CARGO</t>
  </si>
  <si>
    <t>Υπερυψωμένη Οροφή</t>
  </si>
  <si>
    <t>4XA</t>
  </si>
  <si>
    <t>Αυτοκόλλητο airbag</t>
  </si>
  <si>
    <t>8L0</t>
  </si>
  <si>
    <t>Εσωτερικό με υφασμάτινα καθίσματα σε μαύρη &amp; καφέ απόχρωση, μαύρες glossy διακοσμητικές λεπτομέρειες στο ταμπλώ.</t>
  </si>
  <si>
    <t>Εσωτερικό με υφασμάτινα καθίσματα σε μαύρη &amp; γκρι απόχρωση, ασημί satin διακοσμητικές λεπτομέρειες στο ταμπλώ.</t>
  </si>
  <si>
    <t>Μονό κάθισμα συνοδηγού με αποθηκευτικό χώρο</t>
  </si>
  <si>
    <t>7TC</t>
  </si>
  <si>
    <t>Χειρολαβή συνοδηγού</t>
  </si>
  <si>
    <t>6AD</t>
  </si>
  <si>
    <t>Λογότυπο κινητήρα Multijet 2</t>
  </si>
  <si>
    <t>XFC</t>
  </si>
  <si>
    <t>Υγρό συστήματος κλιματισμού</t>
  </si>
  <si>
    <t>74F</t>
  </si>
  <si>
    <t xml:space="preserve">Σύστημα Bluetooth </t>
  </si>
  <si>
    <t>Γάντζοι πρόσδεσης φορτίου στο χώρο φόρτωσης</t>
  </si>
  <si>
    <t>31C</t>
  </si>
  <si>
    <t>51C</t>
  </si>
  <si>
    <t>296.31C.0</t>
  </si>
  <si>
    <t>296.51C.0</t>
  </si>
  <si>
    <t>8KU</t>
  </si>
  <si>
    <t>Φιλτρο πετρελαίου</t>
  </si>
  <si>
    <t>Ράφι αντικειμένων στην οροφή για οδηγό / συνοδηγό</t>
  </si>
  <si>
    <t>Μαύρο Midnight μεταλλικό</t>
  </si>
  <si>
    <t>Radio 1Din με χειριστήρια στο τιμόνι, bluetooth &amp; USB</t>
  </si>
  <si>
    <t>RadioCD 2Din με χειριστήρια στο τιμόνι, bluetooth &amp; USB</t>
  </si>
  <si>
    <t xml:space="preserve">4GP και 4GQ ή 4GQ και 627                                               </t>
  </si>
  <si>
    <t>8BT</t>
  </si>
  <si>
    <t>290.4LU.6</t>
  </si>
  <si>
    <t>Υγρό Air Condition</t>
  </si>
  <si>
    <t>520</t>
  </si>
  <si>
    <t>Παράθυρο στη δεξιά συρόμενη πόρτα</t>
  </si>
  <si>
    <t>Παράθυρο στην δεξιά συρόμενη πόρτα</t>
  </si>
  <si>
    <t>55D</t>
  </si>
  <si>
    <t>502.28U.1</t>
  </si>
  <si>
    <t>502.2BS.1</t>
  </si>
  <si>
    <t>503.48U.1</t>
  </si>
  <si>
    <t>Πακέτο πίσω διαφορικού με δυνατότητα κλειδώματος</t>
  </si>
  <si>
    <t>9MA</t>
  </si>
  <si>
    <t>9B6</t>
  </si>
  <si>
    <t>PACK 9J2</t>
  </si>
  <si>
    <t>PACK 9MJ / 9BQ</t>
  </si>
  <si>
    <t>Bed-Liner (προστατευτικό χώρου φόρτωσης)</t>
  </si>
  <si>
    <t>9C4</t>
  </si>
  <si>
    <t>PACK 8XY</t>
  </si>
  <si>
    <t>PACK 9BY</t>
  </si>
  <si>
    <t>PACK 8Y5</t>
  </si>
  <si>
    <t>PACK 8J6</t>
  </si>
  <si>
    <t>503.4BR.1</t>
  </si>
  <si>
    <t>PACK  9B0</t>
  </si>
  <si>
    <t>9H2</t>
  </si>
  <si>
    <t>9B2</t>
  </si>
  <si>
    <t>9GX</t>
  </si>
  <si>
    <t>519.618.2</t>
  </si>
  <si>
    <t>519.612.2</t>
  </si>
  <si>
    <t>519.611.2</t>
  </si>
  <si>
    <t>519.66X.2</t>
  </si>
  <si>
    <t>1.3 JTD 80hp Pop</t>
  </si>
  <si>
    <t xml:space="preserve">1.3 JTD 80Hp Climbing 4X4 </t>
  </si>
  <si>
    <t>Τιμή Προ Φόρων (€)</t>
  </si>
  <si>
    <t xml:space="preserve">Προτεινόμενη Τιμή Λιανικής (€) </t>
  </si>
  <si>
    <t>005</t>
  </si>
  <si>
    <t>Χειροκίνητο κιβώτιο ταχυτήτων 5 σχέσεων</t>
  </si>
  <si>
    <t>Τιμόνι ρυθμιζόμενο καθ' ύψος</t>
  </si>
  <si>
    <t>Κλιματισμός χειροκίνητος με φίλτρο καμπίνας</t>
  </si>
  <si>
    <t>Χιλιομετρητής</t>
  </si>
  <si>
    <t>Προεγκατάσταση ηχοσυστήματος, περιλ. 2 ηχεία*</t>
  </si>
  <si>
    <t>Υαλοκαθαριστήρες</t>
  </si>
  <si>
    <t>112</t>
  </si>
  <si>
    <t>Ηλεκτρική υποβοήθηση τιμονιού</t>
  </si>
  <si>
    <t>Ελαστικά 175/65 R15 M+S (Λάσπης &amp; Χιονιού)</t>
  </si>
  <si>
    <t>Ελαστικά 175/65 R15</t>
  </si>
  <si>
    <t>198</t>
  </si>
  <si>
    <t>Εμπρόσθιες ζώνες ασφαλείας ρυθμιζόμενου ύψους</t>
  </si>
  <si>
    <t>4M6</t>
  </si>
  <si>
    <t>Καθρέπτης στο σκιάδιο του συνοδηγού</t>
  </si>
  <si>
    <t>Ετικέτα EURONCAP</t>
  </si>
  <si>
    <t>4YD</t>
  </si>
  <si>
    <t>Κάλυμα εξωτερικών καθρεπτών σε μαύρο χρώμα</t>
  </si>
  <si>
    <t>Αερόσακος πλευρικοί εμπρός</t>
  </si>
  <si>
    <t>665</t>
  </si>
  <si>
    <t>Αναπτήρας</t>
  </si>
  <si>
    <t>KIT ECO 2</t>
  </si>
  <si>
    <t>7A6</t>
  </si>
  <si>
    <t>Περιεχόμενα έγκρισης τύπου οχήματος Μ1</t>
  </si>
  <si>
    <t>7AK</t>
  </si>
  <si>
    <t>Λάδι κινητήρα</t>
  </si>
  <si>
    <t>Παροχή 12V</t>
  </si>
  <si>
    <t>86V</t>
  </si>
  <si>
    <t>Προδιαγραφές ρύπων EURO 6</t>
  </si>
  <si>
    <t>8F5</t>
  </si>
  <si>
    <t>Ετικέτα κιτ επισκευής ελαστικού</t>
  </si>
  <si>
    <t>927</t>
  </si>
  <si>
    <t>Πλευρικά προστατευτικά χωρίς βαφή</t>
  </si>
  <si>
    <t>939</t>
  </si>
  <si>
    <t>ELD (Κλείδωμα πίσω διαφορικού)</t>
  </si>
  <si>
    <t>Ρεζέρβα κανονικού μεγέθους</t>
  </si>
  <si>
    <t>9T3</t>
  </si>
  <si>
    <t>Πάνελ πίσω θυρών χωρίς τρύπες για ηχεία</t>
  </si>
  <si>
    <t>Φ.Π.Α. (€)</t>
  </si>
  <si>
    <t>Τ. Τ. (€)</t>
  </si>
  <si>
    <t>4XE</t>
  </si>
  <si>
    <t xml:space="preserve">Τάσια τροχών </t>
  </si>
  <si>
    <t>Κάθισμα οδηγού ρυθμιζόμενο καθ΄ύψος</t>
  </si>
  <si>
    <t>Προφυλακτήρες στο χρώμα του αμαξώματος</t>
  </si>
  <si>
    <t>Παστέλ χρώμα Κόκκινο Bartolini (078) ειδικής χρέωσης</t>
  </si>
  <si>
    <t xml:space="preserve">Σας υπενθυμίζουμε ότι το τίμημα πώλησης από την FCAG προς εσάς για κάθε αυτοκίνητο, οριστικοποιείται από την FCAG κατά την στιγμή της έκδοσης του τιμολογίου. </t>
  </si>
  <si>
    <t>Oποιοδήποτε προηγούμενο αναφερόμενο τίμημα είναι ενδεικτικό.</t>
  </si>
  <si>
    <t>612</t>
  </si>
  <si>
    <t>69 (51) / 5.500</t>
  </si>
  <si>
    <t>102 (10,4) / 3.000</t>
  </si>
  <si>
    <t>85 (59) / 5.500</t>
  </si>
  <si>
    <t>Βενζίνη/CNG</t>
  </si>
  <si>
    <t>145 (14,3) / 1.900</t>
  </si>
  <si>
    <t>Βιβλίο χρήστη στα αγγλικά</t>
  </si>
  <si>
    <t>8GE</t>
  </si>
  <si>
    <t>Προδιαγραφές Ευρώπης</t>
  </si>
  <si>
    <t>8Υ5</t>
  </si>
  <si>
    <t>Πακέτο εξοπλισμού SX A</t>
  </si>
  <si>
    <t>9J2</t>
  </si>
  <si>
    <t>Πακέτο εξοπλισμού LX A</t>
  </si>
  <si>
    <t>8XY</t>
  </si>
  <si>
    <t>9MJ</t>
  </si>
  <si>
    <t>9BQ</t>
  </si>
  <si>
    <t>9BY</t>
  </si>
  <si>
    <t>9MD</t>
  </si>
  <si>
    <t>8N5</t>
  </si>
  <si>
    <t>Πακέτο εξοπλισμού LX B</t>
  </si>
  <si>
    <t>8J6</t>
  </si>
  <si>
    <t>9B0</t>
  </si>
  <si>
    <t>Ζάντες αλουμινίου 17" (σκουρόχρωμες γκρι με διαμαντέ φινίρισμα)</t>
  </si>
  <si>
    <t>8CE</t>
  </si>
  <si>
    <t>Ζάντες αλουμινίου 17" (μαύρο ματ)</t>
  </si>
  <si>
    <t>Δεύτερη πλαινή συρόμενη πόρτα (αριστερά)</t>
  </si>
  <si>
    <t>Αναδιπλούμενο διαχωριστικό πλέγμα (συνδυάζεται με τον κωδικό 4GQ)</t>
  </si>
  <si>
    <t>Λασπωτήρες εμπρός/πίσω</t>
  </si>
  <si>
    <t>Αποσπώμενη πλαφονιέρα στο χώρο φόρτωσης</t>
  </si>
  <si>
    <t>Εμπρός βαμμένος προφυλακτήρας (ασημί-σκούρο γκρι)</t>
  </si>
  <si>
    <t>Radio με οθόνη αφής 5", Bluetooth, AUX &amp; USB 2.0, 4 ηχεία (συνδ. με κωδ. 245 χειριστήρια στο τιμόνι)</t>
  </si>
  <si>
    <t>Radio με οθόνη αφής 5", πλοήγηση,  Bluetooth, AUX &amp; USB 2.0, 4 ηχεία (συνδ. με κωδ. 245)</t>
  </si>
  <si>
    <t>ΠΡΟΤΕΙΝΟΜΕΝΗ  ΛΙΑΝΙΚΗ ΤΙΜΗ</t>
  </si>
  <si>
    <t>ΤΙΜΗ ΠΡΟ ΦΟΡΩΝ</t>
  </si>
  <si>
    <t xml:space="preserve">ΤΙΜΗ ΧΩΡΙΣ Φ.Π.Α. (συμπεριλ. Τ.Τ.) </t>
  </si>
  <si>
    <t>Η Εταιρία διατηρεί το δικαίωμα αλλαγής του τιμοκαταλόγου, του εξοπλισμού ή των τεχνικών προδιαγραφών, χωρίς προηγούμενη προειδοποίηση</t>
  </si>
  <si>
    <t>Πολυλειτουργικό διθέσιο κάθισμα συνοδηγών με αποθηκευτικό χώρο</t>
  </si>
  <si>
    <t>Πρίζα 12V στη κεντρική κονσόλα</t>
  </si>
  <si>
    <t>Πακέτο 9H2
(Σύστημα ψυχαγωγίας Radio CD 2 DIN με οθόνη αφής 7", MP3, Bluetooth &amp; Σύστημα πλοήγησης, Αυτόματος κλιματισμός δύο ζωνών, Keyless Go, Ζάντες αλουμινίου 17" με ελαστικά 245/65 R17)</t>
  </si>
  <si>
    <t>7WV</t>
  </si>
  <si>
    <t>4CD</t>
  </si>
  <si>
    <t>4BJ</t>
  </si>
  <si>
    <t>01P</t>
  </si>
  <si>
    <t>4CA</t>
  </si>
  <si>
    <t>4CB</t>
  </si>
  <si>
    <t>4CC</t>
  </si>
  <si>
    <t>Servotronic - Σύστημα προσαρμοζόμενης υποβοήθησης τιμονιού</t>
  </si>
  <si>
    <t>Θήκη μικροαντικειμένων κάτω από το κάθισμα του οδηγού</t>
  </si>
  <si>
    <t>Βάση συγκράτησης Tablet - κωδικός εξίσ. Τιμής</t>
  </si>
  <si>
    <t>Θήκη μικροαντικειμένων κάτω από το κάθισμα του οδηγού - κωδικός εξισ. τιμής</t>
  </si>
  <si>
    <t>Βομβητής όπισθεν</t>
  </si>
  <si>
    <t>Βομβητής όπισθεν - κωδικός εξισ. Τιμής</t>
  </si>
  <si>
    <t xml:space="preserve">Εξωτερικά πλαστικά "φρυδάκια" φτερών  </t>
  </si>
  <si>
    <t>Εξωτερικά πλαστικά "φρυδάκια" φτερών - κωδικός εξισ. Τιμής</t>
  </si>
  <si>
    <r>
      <t>Κλιμάκιο εκπομπών CO</t>
    </r>
    <r>
      <rPr>
        <b/>
        <vertAlign val="subscript"/>
        <sz val="10"/>
        <color indexed="9"/>
        <rFont val="Calibri"/>
        <family val="2"/>
        <charset val="161"/>
      </rPr>
      <t>2</t>
    </r>
    <r>
      <rPr>
        <b/>
        <sz val="10"/>
        <color indexed="9"/>
        <rFont val="Calibri"/>
        <family val="2"/>
        <charset val="161"/>
      </rPr>
      <t xml:space="preserve"> (gr)</t>
    </r>
  </si>
  <si>
    <t>9 (1 οδηγού + 8 επιβάτες)</t>
  </si>
  <si>
    <t>7 (1 οδηγού + 6 επιβάτες)</t>
  </si>
  <si>
    <t>6 (1 οδηγού + 5 επιβάτες)</t>
  </si>
  <si>
    <t>4 (οδηγού + 3 επιβάτες)</t>
  </si>
  <si>
    <t>5 (οδηγού + 4 επιβάτες)</t>
  </si>
  <si>
    <t>VAN 1.6L 120Hp L2H1</t>
  </si>
  <si>
    <t>VAN 1.6L 125Hp S&amp;S L2H2</t>
  </si>
  <si>
    <t>DOUBLE CAB 2.4L 180Hp 4WD A/T CROSS</t>
  </si>
  <si>
    <t>DOUBLE CAB 2.4L 180Hp 4WD CROSS</t>
  </si>
  <si>
    <t>503.4CT.1</t>
  </si>
  <si>
    <t>503.4CR.1</t>
  </si>
  <si>
    <t>L1</t>
  </si>
  <si>
    <t>L2</t>
  </si>
  <si>
    <t>L3</t>
  </si>
  <si>
    <t>FURGONE 30 2.0mjet 115p L1H1</t>
  </si>
  <si>
    <t>FURGONE 30 2.3mjet 130Ηp L1H1</t>
  </si>
  <si>
    <t>FURGONE 30 2.3mjet 130Hp L2H1</t>
  </si>
  <si>
    <t>FURGONE 33 2.3mjet 130Hp L1H1</t>
  </si>
  <si>
    <t>FURGONE 33 2.0mjet 115Hp L1H1</t>
  </si>
  <si>
    <t>FURGONE 33 2.3mjet 130Hp L2H2</t>
  </si>
  <si>
    <t>FURGONE 33 2.3mjet 150Hp L2H2</t>
  </si>
  <si>
    <t>FURGONE 35 2.3mjet 130Hp L2H2</t>
  </si>
  <si>
    <t>FURGONE 35 2.3mjet 150Hp L2H2</t>
  </si>
  <si>
    <t>FURGONE 35 2.3mjet 130 Hp L3H2</t>
  </si>
  <si>
    <t>FURGONE 35 2.3mjet 150 Hp L3H2</t>
  </si>
  <si>
    <t>FURGONE 35 2.3mjet 130Hp L3H3</t>
  </si>
  <si>
    <t>DUCATO COMBINATO 6SEATS 2.3mjet 150 L2H2</t>
  </si>
  <si>
    <t>DUCATO PANORAMA 3450mm 9 SEATS 2.3mjet 150 L2H2</t>
  </si>
  <si>
    <t>290.1LU.6</t>
  </si>
  <si>
    <t>FURGONE 30 2.0mjet 115Hp L2H1</t>
  </si>
  <si>
    <t>290.CCX.6</t>
  </si>
  <si>
    <t>CABINATO 35 - 4035mm XL - 2.3mjet 150Hp</t>
  </si>
  <si>
    <t>290.CGW.6</t>
  </si>
  <si>
    <t>290.CGX.6</t>
  </si>
  <si>
    <t>FURGONE 35 2.3mjet 130 Hp L4H2</t>
  </si>
  <si>
    <t>FURGONE 35 2.3mjet 150 Hp L4H2</t>
  </si>
  <si>
    <t>4CT</t>
  </si>
  <si>
    <t>4CR</t>
  </si>
  <si>
    <t>CCX</t>
  </si>
  <si>
    <t>CGW</t>
  </si>
  <si>
    <t>CGX</t>
  </si>
  <si>
    <t>1LU</t>
  </si>
  <si>
    <t>4LU</t>
  </si>
  <si>
    <t>Μαύρο Mica (Χρώμα ειδικής χρεώσης)</t>
  </si>
  <si>
    <t>Keyless entry</t>
  </si>
  <si>
    <t>Keyless Entry</t>
  </si>
  <si>
    <r>
      <t>Πακέτο 9GX
(Σύστημα ψυχαγωγίας Radio CD 2 DIN με οθόνη αφής 7", MP3, Bluetooth &amp; Σύστημα πλοήγησης, DAB module, Keyless Go,</t>
    </r>
    <r>
      <rPr>
        <sz val="12"/>
        <color indexed="10"/>
        <rFont val="Tahoma"/>
        <family val="2"/>
        <charset val="161"/>
      </rPr>
      <t xml:space="preserve"> </t>
    </r>
    <r>
      <rPr>
        <b/>
        <sz val="12"/>
        <color indexed="10"/>
        <rFont val="Tahoma"/>
        <family val="2"/>
        <charset val="161"/>
      </rPr>
      <t>υφασμάτινα καθίσματα)</t>
    </r>
  </si>
  <si>
    <t>Keyless Go</t>
  </si>
  <si>
    <t>9VU</t>
  </si>
  <si>
    <t>9V2</t>
  </si>
  <si>
    <t>9V7</t>
  </si>
  <si>
    <t>Υποβραχιόνιο στα πίσω καθίσματα με ποτηροθήκη</t>
  </si>
  <si>
    <t>Υποβραχιόνιο στα εμπρός καθίσματα με ποτηροθήκες στη βάση</t>
  </si>
  <si>
    <t>Κάθισμα οδηγού ρυθμιζόμενο καθ' ύψος</t>
  </si>
  <si>
    <t>DH4</t>
  </si>
  <si>
    <t>DHZ</t>
  </si>
  <si>
    <t>GFA</t>
  </si>
  <si>
    <t>GT8</t>
  </si>
  <si>
    <t>GX1</t>
  </si>
  <si>
    <t>GX4</t>
  </si>
  <si>
    <t>HAA</t>
  </si>
  <si>
    <t>HAF</t>
  </si>
  <si>
    <t>HAB</t>
  </si>
  <si>
    <t>Σύστημα αυτόματης ρύθμισης προβολέων</t>
  </si>
  <si>
    <t>JKL</t>
  </si>
  <si>
    <t>JP1</t>
  </si>
  <si>
    <t>JT6</t>
  </si>
  <si>
    <t>LNL</t>
  </si>
  <si>
    <t>MNC</t>
  </si>
  <si>
    <t>RCD</t>
  </si>
  <si>
    <t>RCG</t>
  </si>
  <si>
    <t>WCS</t>
  </si>
  <si>
    <t>WDN</t>
  </si>
  <si>
    <t>XBU</t>
  </si>
  <si>
    <t>RTE</t>
  </si>
  <si>
    <t>RSX</t>
  </si>
  <si>
    <t>MRJ</t>
  </si>
  <si>
    <t>CDR</t>
  </si>
  <si>
    <t>GEG</t>
  </si>
  <si>
    <t>MGB</t>
  </si>
  <si>
    <t>GXG</t>
  </si>
  <si>
    <t>XAC</t>
  </si>
  <si>
    <t>CVB</t>
  </si>
  <si>
    <t>SCC</t>
  </si>
  <si>
    <t>JPT</t>
  </si>
  <si>
    <t>NHM</t>
  </si>
  <si>
    <t>BNB</t>
  </si>
  <si>
    <t>WD3</t>
  </si>
  <si>
    <t>CJ2</t>
  </si>
  <si>
    <t>LMG</t>
  </si>
  <si>
    <t>RA3</t>
  </si>
  <si>
    <t>Εξωτερικό Πακέτο Cross (Μάσκα ψυγείου, φτερά τροχών, χειρολαβές θυρών, καλύμματα καθρεπτών, επίπεδα πλαϊνά σκαλοπάτια, σπορ roll bar ειδικής σχεδίασης και ζάντες 17", όλα σε μαύρο ματ χρώμα, χειμερινά ελαστικά M+S 245/65 R17, προστατευτική ποδiά εμπρός σε μαύρο / ασημί χρώμα)</t>
  </si>
  <si>
    <t>XBQ</t>
  </si>
  <si>
    <t>Δερμάτινα καθίσματα σε μαύρη απόχρωση (Θερμαινόμενα τα εμπρός / Ηλεκτρική ρύθμιση 6 κατευθύνσεων καθίσματος οδηγού)</t>
  </si>
  <si>
    <t>Ρυθμιζόμενος περιοριστής ταχύτητας</t>
  </si>
  <si>
    <t>Λειτουργία φώτων "alarm" σε φρενάρισμα πανικού</t>
  </si>
  <si>
    <t>JLN</t>
  </si>
  <si>
    <t>RA4</t>
  </si>
  <si>
    <t>Πλευρικά σκαλοπάτια (κυλινδρικά στη Σειρά 0, επίπεδα στη Σειρά 1)</t>
  </si>
  <si>
    <t>Πακέτο Techno (Προβολείς Bi-Xenon, σύστημα πλύσης προβολέων, Σύστημα ψυχαγωγίας 2 DIN με οθόνη αφής 7" &amp; Σύστημα πλοήγησης, κλείδωμα πίσω διαφορικού)</t>
  </si>
  <si>
    <t>Ντουλαπάκι στη θέση του συνοδηγού (ψυχόμενο με το air condition)</t>
  </si>
  <si>
    <t>4cr</t>
  </si>
  <si>
    <t>L4</t>
  </si>
  <si>
    <t>FURGONE 33 2.3mjet 130Hp L2H1</t>
  </si>
  <si>
    <t xml:space="preserve">Ηλεκτρικά παράθυρα στις εμπρόσθιες θύρες </t>
  </si>
  <si>
    <t>186</t>
  </si>
  <si>
    <t>441</t>
  </si>
  <si>
    <t>482</t>
  </si>
  <si>
    <t>41A</t>
  </si>
  <si>
    <t>4NI</t>
  </si>
  <si>
    <t>8KT</t>
  </si>
  <si>
    <t>8KV</t>
  </si>
  <si>
    <t>Χειροκίνητο κιβώτιο 6 σχέσεων + όπισθεν</t>
  </si>
  <si>
    <t>Πακέτο εωτερικής εμφάνισης "Look1"
(Μαύροι εξωτερικοί καθρέφτες, Εμπρός προφυλακτήρας στο χρώμα του αμαξώματος με μαύρο κάτω μέρος, Μάσκα σε μαύρο χρώμα, Πίσω προφυλακτήρας σε μαύρο χρώμα, Πλαίσιο πίσω φωτιστικών σωμάτων σε μαύρο χρώμα)</t>
  </si>
  <si>
    <t>8Q0</t>
  </si>
  <si>
    <t>Χωρίς Start &amp; Stop</t>
  </si>
  <si>
    <t>GAC</t>
  </si>
  <si>
    <t>Ελαφρώς σκουρόχρωμα κρύσταλλα</t>
  </si>
  <si>
    <t>GXC</t>
  </si>
  <si>
    <t>Κεντρικό κλείδωμα με ραδισυχνότητα</t>
  </si>
  <si>
    <t>GXK</t>
  </si>
  <si>
    <t>Κλειδί κεντρικού κλειδώματος με 2 πλήκτρα</t>
  </si>
  <si>
    <t>Καταλύτης SCR</t>
  </si>
  <si>
    <t>Std</t>
  </si>
  <si>
    <t>Αερόσακος συνοδηγών</t>
  </si>
  <si>
    <t>Σταθερό παράθυρο στη δεξιά συρόμενη πόρτα</t>
  </si>
  <si>
    <t>3ο κλειδί</t>
  </si>
  <si>
    <t>Κόκκινο παστέλ χρώμα</t>
  </si>
  <si>
    <t>5A3</t>
  </si>
  <si>
    <t>Δεύτερη συρρόμενη πόρτα (αριστερά) με σταθερό παράθυρο</t>
  </si>
  <si>
    <t>Ασημί μεταλλικό χρώμα</t>
  </si>
  <si>
    <t>6FX</t>
  </si>
  <si>
    <t>Μπεζ μεταλλικό χρώμα (σαμπανιζέ)</t>
  </si>
  <si>
    <t>7AZ</t>
  </si>
  <si>
    <t>Γκρι σκούρο παστέλ χρώμα</t>
  </si>
  <si>
    <t>CGS</t>
  </si>
  <si>
    <t>Αερόσακοι πλευρικοί και τύπου κουρτίνας, οδηγού &amp; συνοδηγών</t>
  </si>
  <si>
    <t>615</t>
  </si>
  <si>
    <t>TPMS Σύστημα παρακολούθησης πίεσης ελαστικών</t>
  </si>
  <si>
    <t>Κάθισμα οδηγού με ρύθμιση ύψους και οσφυϊκή</t>
  </si>
  <si>
    <t>Αυξημένο μεικτό βάρος</t>
  </si>
  <si>
    <t>8L6</t>
  </si>
  <si>
    <t>Σταθερά παράθυρα στην 3η σειρά καθισμάτων</t>
  </si>
  <si>
    <t>8TZ</t>
  </si>
  <si>
    <t>Καθίσματα 2ης σειράς με ISOFIX</t>
  </si>
  <si>
    <t>CKB</t>
  </si>
  <si>
    <t>Ελαστικό κάλυμα δαπέδου χώρου αποσκευών</t>
  </si>
  <si>
    <t>GJD</t>
  </si>
  <si>
    <t>Σταθερά παράθυρα στην 2η σειρά καθισμάτων</t>
  </si>
  <si>
    <t>Σύστημα κλιματισμού για εμπρός και πίσω επιβάτες</t>
  </si>
  <si>
    <t>209</t>
  </si>
  <si>
    <t>Έξοδα Τιμολογίου / PDI (προ Φ.Π.Α.)</t>
  </si>
  <si>
    <t>ΠΡΟΤΕΙΝΟΜΕΝΗ ΛΙΑΝΙΚΗ ΤΙΜΗ (€)</t>
  </si>
  <si>
    <t>Βασική Τιμή Προ Φόρων</t>
  </si>
  <si>
    <t>Κάλυμα χώρου αποσκευών</t>
  </si>
  <si>
    <t>1.2 69hp Pop</t>
  </si>
  <si>
    <t xml:space="preserve">0.9 Twin Air Benzina/CNG 80hp Pop </t>
  </si>
  <si>
    <r>
      <t>VAN 1.6L 120Hp L1H1</t>
    </r>
    <r>
      <rPr>
        <sz val="12"/>
        <color indexed="9"/>
        <rFont val="Tahoma"/>
        <family val="2"/>
        <charset val="161"/>
      </rPr>
      <t xml:space="preserve"> </t>
    </r>
  </si>
  <si>
    <r>
      <t>VAN 1.6L 125Hp S&amp;S L1H2</t>
    </r>
    <r>
      <rPr>
        <sz val="12"/>
        <color indexed="9"/>
        <rFont val="Tahoma"/>
        <family val="2"/>
        <charset val="161"/>
      </rPr>
      <t xml:space="preserve"> </t>
    </r>
  </si>
  <si>
    <r>
      <t>COMBI 1.6L 125Hp S&amp;S  9seats L1H1</t>
    </r>
    <r>
      <rPr>
        <sz val="12"/>
        <color indexed="9"/>
        <rFont val="Tahoma"/>
        <family val="2"/>
        <charset val="161"/>
      </rPr>
      <t xml:space="preserve"> </t>
    </r>
  </si>
  <si>
    <r>
      <t>COMBI 1.6L 125Hp S&amp;S 9seats L2H1</t>
    </r>
    <r>
      <rPr>
        <sz val="12"/>
        <color indexed="9"/>
        <rFont val="Tahoma"/>
        <family val="2"/>
        <charset val="161"/>
      </rPr>
      <t xml:space="preserve"> </t>
    </r>
  </si>
  <si>
    <r>
      <t>Κλιμάκιο εκπομπών CO</t>
    </r>
    <r>
      <rPr>
        <vertAlign val="subscript"/>
        <sz val="12"/>
        <color indexed="9"/>
        <rFont val="Tahoma"/>
        <family val="2"/>
        <charset val="161"/>
      </rPr>
      <t>2</t>
    </r>
    <r>
      <rPr>
        <sz val="12"/>
        <color indexed="9"/>
        <rFont val="Tahoma"/>
        <family val="2"/>
        <charset val="161"/>
      </rPr>
      <t xml:space="preserve"> (gr)</t>
    </r>
  </si>
  <si>
    <r>
      <t xml:space="preserve">DOUBLE CAB 2.4L 150Hp 4WD </t>
    </r>
    <r>
      <rPr>
        <b/>
        <sz val="12"/>
        <color indexed="9"/>
        <rFont val="Tahoma"/>
        <family val="2"/>
        <charset val="161"/>
      </rPr>
      <t>(SX)</t>
    </r>
  </si>
  <si>
    <r>
      <t xml:space="preserve">DOUBLE CAB 2.4L 180Hp 4WD </t>
    </r>
    <r>
      <rPr>
        <b/>
        <sz val="12"/>
        <color indexed="9"/>
        <rFont val="Tahoma"/>
        <family val="2"/>
        <charset val="161"/>
      </rPr>
      <t>(LX)</t>
    </r>
  </si>
  <si>
    <r>
      <t xml:space="preserve">DOUBLE CAB 2.4L 180Hp 4WD A/T </t>
    </r>
    <r>
      <rPr>
        <b/>
        <sz val="12"/>
        <color indexed="9"/>
        <rFont val="Tahoma"/>
        <family val="2"/>
        <charset val="161"/>
      </rPr>
      <t>(LX)</t>
    </r>
  </si>
  <si>
    <r>
      <t xml:space="preserve">EXTENDED CAB 2.4L 150Hp 4WD </t>
    </r>
    <r>
      <rPr>
        <b/>
        <sz val="12"/>
        <color indexed="9"/>
        <rFont val="Tahoma"/>
        <family val="2"/>
        <charset val="161"/>
      </rPr>
      <t>(SX)</t>
    </r>
  </si>
  <si>
    <r>
      <t xml:space="preserve">EXTENDED CAB 2.4L 180Hp 4WD </t>
    </r>
    <r>
      <rPr>
        <b/>
        <sz val="12"/>
        <color indexed="9"/>
        <rFont val="Tahoma"/>
        <family val="2"/>
        <charset val="161"/>
      </rPr>
      <t>(LX)</t>
    </r>
  </si>
  <si>
    <t>Ραδιοφωνική προεγκατάσταση βασική</t>
  </si>
  <si>
    <t>Προβολείς για αριστεροτίμονο όχημα</t>
  </si>
  <si>
    <t>093</t>
  </si>
  <si>
    <t>Χώρισμα</t>
  </si>
  <si>
    <t>Χώρισμα με σταθερό τζάμι</t>
  </si>
  <si>
    <t>Δίφυλλη πίσω πόρτα με τζάμια</t>
  </si>
  <si>
    <t>Πλαϊνή συρόμενη πόρτα (δεξιά)</t>
  </si>
  <si>
    <t>Ανεξάρτητο ξεκλείδωμα χώρου φόρτωσης</t>
  </si>
  <si>
    <t>Πακέτο ECO</t>
  </si>
  <si>
    <t>Εξαναγκασμένη διαδικασία ανανέωσης DPF</t>
  </si>
  <si>
    <t>6SN</t>
  </si>
  <si>
    <t>Ετικέτα κιτ επισκευής ελαστικών</t>
  </si>
  <si>
    <t>Εφεδρικός τροχός κανονικού μεγέθους</t>
  </si>
  <si>
    <t>ΒΑΣΙΚΟΣ &amp; ΠΡΟΑΙΡΕΤΙΚΟΣ ΕΞΟΠΛΙΣΜΟΣ</t>
  </si>
  <si>
    <t xml:space="preserve">* Η εταιρία διατηρεί το δικαίωμα αλλαγής του τιμοκαταλόγου ή εξοπλισμού χωρίς προηγούμενη προειδοποίηση.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*Στις παραπάνω τιμές δεν συμπεριλαμβάνονται έξοδα πινακίδων, παράδοσης και τέλη κυκλοφορίας.  </t>
  </si>
  <si>
    <t>Εσωτερικό με μαύρα υφασμάτινα καθίσματα &amp; εσωτερικές λεπτομέρειες σε μαύρο χρώμα</t>
  </si>
  <si>
    <t xml:space="preserve"> </t>
  </si>
  <si>
    <t>Μαύρο Midnight μεταλλικό χρώμα</t>
  </si>
  <si>
    <t xml:space="preserve">FIORINO </t>
  </si>
  <si>
    <t xml:space="preserve">PANDA VAN  </t>
  </si>
  <si>
    <t xml:space="preserve">DOBLO CARGO </t>
  </si>
  <si>
    <t xml:space="preserve">TALENTO </t>
  </si>
  <si>
    <t>70 (51) / 6.000</t>
  </si>
  <si>
    <t>104 (10,2) / 3.000</t>
  </si>
  <si>
    <t>Προαιρετικός εξοπλισμός</t>
  </si>
  <si>
    <t>Μη διαθέσιμο</t>
  </si>
  <si>
    <t>χχχ</t>
  </si>
  <si>
    <t>Υπόμνημα</t>
  </si>
  <si>
    <t>DUCATO MINIBUS</t>
  </si>
  <si>
    <t>295.G0Z.6</t>
  </si>
  <si>
    <t>295.H0Z.6</t>
  </si>
  <si>
    <t>2.3 150hp L3H2 13+1 SEATS</t>
  </si>
  <si>
    <t>2.3 150hp L4H2 16+1 SEATS</t>
  </si>
  <si>
    <t>MODEL YEAR</t>
  </si>
  <si>
    <t>09T</t>
  </si>
  <si>
    <t>553</t>
  </si>
  <si>
    <t>5VE</t>
  </si>
  <si>
    <t>644</t>
  </si>
  <si>
    <t>78D</t>
  </si>
  <si>
    <t>78K</t>
  </si>
  <si>
    <t>852</t>
  </si>
  <si>
    <t>887</t>
  </si>
  <si>
    <t>972</t>
  </si>
  <si>
    <t>9Y6</t>
  </si>
  <si>
    <t>9Y8</t>
  </si>
  <si>
    <t>9Y9</t>
  </si>
  <si>
    <t>MW4</t>
  </si>
  <si>
    <t>Ετικέτα DX Group B για το κιτ επισκευής ελαστικού</t>
  </si>
  <si>
    <t xml:space="preserve">Βομβητής όπισθεν </t>
  </si>
  <si>
    <t>Εξωτερικοί καθρέπτες ηλεκτρικά ρυθμιζόμενοι, θερμαινόμενοι και αναδιπλούμενοι</t>
  </si>
  <si>
    <t>Ενισχυμένη ανάρτηση</t>
  </si>
  <si>
    <t>Επίπεδο εξοπλισμού MINIBUS TOP</t>
  </si>
  <si>
    <t>Λασπωτήρες πίσω τροχών</t>
  </si>
  <si>
    <t>Σύστημα συναγερμού</t>
  </si>
  <si>
    <t>Δερμάτινο τιμόνι και επιλογέας ταχυτήτων</t>
  </si>
  <si>
    <t>Σύστημα παρακολούθησης πίεσης ελαστικών TPMS</t>
  </si>
  <si>
    <t>Σύστημα προειδοποίησης διατήρησης λωρίδας κυκλοφορίας</t>
  </si>
  <si>
    <t>Κάθισμα συνοδηγού με ρύθμιση ύψους</t>
  </si>
  <si>
    <t>Προεγκατάσταση κλιματιστικού πίσω επιβατών</t>
  </si>
  <si>
    <t>Κλιματισμός (air condition) πίσω επιβατών</t>
  </si>
  <si>
    <t>Αυτόματος κλιματισμός (clima) εμπρός</t>
  </si>
  <si>
    <t>Παστέλ χρώμα ειδικής χρέωσης</t>
  </si>
  <si>
    <t>Κατάργηση προστατευτικού πλέγματος</t>
  </si>
  <si>
    <t>Σήμα FIAT</t>
  </si>
  <si>
    <t>Καθίσματα επιβατών με ανακλινόμενη πλάτη</t>
  </si>
  <si>
    <t>Πακέτο καπνιστή</t>
  </si>
  <si>
    <t>Βοηθητικός τροχός κανονικών διαστάσεων</t>
  </si>
  <si>
    <t>Τάσια τροχών 16"</t>
  </si>
  <si>
    <t>Ρεζερβουάρ καυσίμου 90 λίτρων</t>
  </si>
  <si>
    <t>Ενισχυμένο δυναμό (200Α)</t>
  </si>
  <si>
    <t>Φίλτρο καυσίμου</t>
  </si>
  <si>
    <t>Εγχειρίδιο χρήστη στα αγγλικά</t>
  </si>
  <si>
    <t xml:space="preserve">RADIO 5" TOUCHSCREEN με BLUETOOTH </t>
  </si>
  <si>
    <t>Εξαναγκασμένη αναγέννηση φίλτρου μικροσωματιδίων DPF</t>
  </si>
  <si>
    <t>Ανοιγόμενα παράθυρα 1ης σειράς επιβατών</t>
  </si>
  <si>
    <t>Βελούδινη επέδυση καθισμάτων σε συνδυασμό μπεζ και καφέ χρώματος</t>
  </si>
  <si>
    <t>Ηλεκτρονικό σύστημα ελέγχου πρόσφυσης TRACTION+</t>
  </si>
  <si>
    <t>Μονό κάθισμα συνοδηγού με ρύθμιση σε μήκος</t>
  </si>
  <si>
    <t>Δεξιά συρόμενη πόρτα με παράθυρο</t>
  </si>
  <si>
    <t>Σκαλοπάτι μηχανικά ανοιγόμενο με την δεξια συρόμενη πόρτα</t>
  </si>
  <si>
    <t xml:space="preserve">Θερμαινόμενη σωλήνωση αερίων blow-by </t>
  </si>
  <si>
    <t>Ειδική γρίλια ψυγείου</t>
  </si>
  <si>
    <t>Θήκη αντικειμένων</t>
  </si>
  <si>
    <t>1.4 Benzina 77hp SX (Με Χώρισμα)</t>
  </si>
  <si>
    <t>Συρόμενο παράθυρο στην δεξιά συρόμενη πόρτα</t>
  </si>
  <si>
    <t>Δεύτερη συρόμενη πόρτα (αριστερά) με συρόμενο παράθυρο</t>
  </si>
  <si>
    <t>Δεύτερη συρόμενη πόρτα (αριστερά) με σταθερό παράθυρο</t>
  </si>
  <si>
    <t>Σκουρόχρωμα πλευρικά κρύσταλλα</t>
  </si>
  <si>
    <t>Θερμαινόμενο πίσω τζάμι</t>
  </si>
  <si>
    <t>Προεγκατάσταση για πρόσθετη μπαταρία</t>
  </si>
  <si>
    <t>Κάθισμα οδηγού με υποβραχιόνιο και οσφυϊκή στήριξη</t>
  </si>
  <si>
    <t>Ανεξάρτητο θερμαντικό σώμα πετρελαίου Webasto</t>
  </si>
  <si>
    <t>Ελαστικά 225/70 R15</t>
  </si>
  <si>
    <t>Ελαστικά All Season</t>
  </si>
  <si>
    <t>Ρυθμιζόμενο κάθισμα συνοδηγού με υποβραχιόνιο</t>
  </si>
  <si>
    <t xml:space="preserve">ESP (Ηλεκτρονικό πρόγραμμα ευστάθειας) και LAC (Load Adaptive Control) </t>
  </si>
  <si>
    <t>Κιτ επισκευής ελαστικών FIX &amp; GO</t>
  </si>
  <si>
    <t xml:space="preserve">Ποτηροθήκη και θήκη καρτών </t>
  </si>
  <si>
    <t>Πλαστικοί θόλοι τροχών</t>
  </si>
  <si>
    <t>Προεγκατάσταση θερμαντικού σώματος πίσω επιβατών</t>
  </si>
  <si>
    <t>Προεγκατάσταση κοτσαδόρου ρυμούλκησης</t>
  </si>
  <si>
    <t xml:space="preserve"> Ειδικοί προφυλακτήρες</t>
  </si>
  <si>
    <t>Πλαίσια καθισμάτων</t>
  </si>
  <si>
    <t>Δίχτυ αντικειμένων στο εσωτερικό των πίσω θυρών</t>
  </si>
  <si>
    <t>Περιοριστής ταχύτητας 100 km/h</t>
  </si>
  <si>
    <t>Ειδικοί εμπρόσθιοι προβολείς</t>
  </si>
  <si>
    <t>Εγκάρσια δοκός παθητικής ασφάλειας εμπρός</t>
  </si>
  <si>
    <t>Ταχογράφος</t>
  </si>
  <si>
    <t>Ταμπλό Elegant με καφέ διακοσμητικές λεπτομέρειες</t>
  </si>
  <si>
    <t>RADIO 5" TOUCHSCREEN με BLUETOOTH και σύστημα πλοήγησης</t>
  </si>
  <si>
    <t>Γρύλος για αλλαγή εφεδρικού τροχού</t>
  </si>
  <si>
    <t xml:space="preserve">KIT ECO </t>
  </si>
  <si>
    <t>Στοιχεία προσαρμογής αμαξοποιίας</t>
  </si>
  <si>
    <t>9Y7</t>
  </si>
  <si>
    <t>Θύρες USB (2) σε κάθε σειρά επιβατών</t>
  </si>
  <si>
    <t xml:space="preserve">BAS - Σύστημα υποβοήθησης πέδησης  </t>
  </si>
  <si>
    <t xml:space="preserve">SAFE LOCK - κλείδωμα εξωτερικά θυρών αλλά και εσωτερικά </t>
  </si>
  <si>
    <t>Πακέτο διατήρησης λωρίδας κυκλοφορίας</t>
  </si>
  <si>
    <t>Ράφια οροφής πάνω από τις θέσεις των επιβατών με ατομικά spot ανάγνωσης LED, 4 ηχεία σε κάθε πλευρά, ατμοσφαιρικό φωτισμό και γρίλιες εξαερισμού air condition</t>
  </si>
  <si>
    <t xml:space="preserve">Φώτα ημέρας (DRL) τεχνολογίας LED </t>
  </si>
  <si>
    <t>Cruise Control με ρυθμιζόμενο περιοριστή ταχύτητας</t>
  </si>
  <si>
    <t>Αισθητήρας φώτων και βροχής</t>
  </si>
  <si>
    <t xml:space="preserve">Προσαρμογή έγκρισης τύπου </t>
  </si>
  <si>
    <t>Καθίσματα επιβατών (4) τελευταίας σειράς πλήρως αφαιρούμενα</t>
  </si>
  <si>
    <t>DUCATO MINIBUS L</t>
  </si>
  <si>
    <t>DUCATO MINIBUS XL</t>
  </si>
  <si>
    <t>1.4 B/CNG 70hp SX (Με Χώρισμα)</t>
  </si>
  <si>
    <t>1.3 Mjet 95hp SX (Με Χώρισμα)</t>
  </si>
  <si>
    <t>127 (12,9) / 4.500</t>
  </si>
  <si>
    <t>206 (21,0) / 3.000</t>
  </si>
  <si>
    <t>200 (20.4) / 1500</t>
  </si>
  <si>
    <t>ΥΠΕΡ ΥΠΕΡΥΨΩΜΕΝΗ</t>
  </si>
  <si>
    <t>DOBLO WORK UP</t>
  </si>
  <si>
    <t>ΕΞΩΤΕΡΙΚΟ ΜΗΚΟΣ (mm)</t>
  </si>
  <si>
    <t>ΕΞΩΤΕΡΙΚΟ ΠΛΑΤΟΣ (mm)</t>
  </si>
  <si>
    <t>ΕΣΩΤΕΡΙΚΌ ΠΛΑΤΟΣ (mm)</t>
  </si>
  <si>
    <t>ΕΣΩΤΕΡΙΚΟ ΜΗΚΟΣ  (mm)</t>
  </si>
  <si>
    <t>ΕΣΩΤΕΡΙΚΌ ΥΨΟΣ (mm)</t>
  </si>
  <si>
    <t>ΌΓΚΟΣ ΦΟΡΤΩΣΗΣ (m³)</t>
  </si>
  <si>
    <t>290.H0Z.6</t>
  </si>
  <si>
    <t>MVS</t>
  </si>
  <si>
    <t>ΛΕΩΦΟΡΕΙΟ</t>
  </si>
  <si>
    <t>14 (1 οδηγού + 13 επιβάτες)</t>
  </si>
  <si>
    <t>17 (1 οδηγού + 16 επιβάτες)</t>
  </si>
  <si>
    <t>DUCATO VAN</t>
  </si>
  <si>
    <t>DUCATO CHASSIS &amp; DOUBLE CABIN CHASSIS</t>
  </si>
  <si>
    <t>DUCATO PASSENGER</t>
  </si>
  <si>
    <t>G0Z</t>
  </si>
  <si>
    <t>H0Z</t>
  </si>
  <si>
    <r>
      <t xml:space="preserve">ΑΝΑΛΥΤΙΚΟΣ ΠΙΝΑΚΑΣ 
</t>
    </r>
    <r>
      <rPr>
        <sz val="18"/>
        <color theme="0"/>
        <rFont val="Calibri"/>
        <family val="2"/>
        <charset val="161"/>
        <scheme val="minor"/>
      </rPr>
      <t>ΠΡΟΤΕΙΝΟΜΕΝΩΝ ΤΜΩΝ &amp; ΤΕΧΝΙΚΩΝ ΧΑΡΑΚΤΗΡΙΣΤΙΚΩΝ</t>
    </r>
  </si>
  <si>
    <r>
      <t xml:space="preserve">1.3 Mjet 80hp SX </t>
    </r>
    <r>
      <rPr>
        <b/>
        <sz val="12"/>
        <color indexed="9"/>
        <rFont val="Tahoma"/>
        <family val="2"/>
        <charset val="161"/>
      </rPr>
      <t xml:space="preserve">AUTO PACK TECNICO </t>
    </r>
    <r>
      <rPr>
        <sz val="12"/>
        <color indexed="9"/>
        <rFont val="Tahoma"/>
        <family val="2"/>
        <charset val="161"/>
      </rPr>
      <t>(Με Χώρισμα &amp; Τζάμι)</t>
    </r>
  </si>
  <si>
    <t>DOBLO CARGO L1</t>
  </si>
  <si>
    <t>263.12A.1</t>
  </si>
  <si>
    <t>295</t>
  </si>
  <si>
    <t>360</t>
  </si>
  <si>
    <t>422</t>
  </si>
  <si>
    <t>526</t>
  </si>
  <si>
    <t>552</t>
  </si>
  <si>
    <t>5KQ</t>
  </si>
  <si>
    <t>5LR</t>
  </si>
  <si>
    <t>5PS</t>
  </si>
  <si>
    <t>658</t>
  </si>
  <si>
    <t>94H</t>
  </si>
  <si>
    <t>976</t>
  </si>
  <si>
    <t>9FX</t>
  </si>
  <si>
    <t>9N6</t>
  </si>
  <si>
    <t>DOBLO CARGO L2</t>
  </si>
  <si>
    <t>263.22A.1</t>
  </si>
  <si>
    <t>DOBLO CARGO L2H2</t>
  </si>
  <si>
    <t>DOBLO PICK UP</t>
  </si>
  <si>
    <t xml:space="preserve">1.6 Mjet2 120hp WORK UP </t>
  </si>
  <si>
    <t>1.3 Mjet2 95hp WORK UP</t>
  </si>
  <si>
    <t>22Α</t>
  </si>
  <si>
    <t>263.22Α.1</t>
  </si>
  <si>
    <t>Δεξιά συρόμενη πόρτα με σταθερό τζάμι</t>
  </si>
  <si>
    <t>Εξαναγκασμένη ανανέωση φίλτρου μικροσωματιδίων</t>
  </si>
  <si>
    <t>Λογισμικό ασφάλειας δεδομένων</t>
  </si>
  <si>
    <t>Υποβραχιόνιο καθίσματος οδηγού</t>
  </si>
  <si>
    <t>Διαχωριστικό χώρου φόρτωσης χωρίς τζάμι</t>
  </si>
  <si>
    <t>Κεντρικό κλείδωμα θυρών</t>
  </si>
  <si>
    <t>Kit Fix &amp; Go</t>
  </si>
  <si>
    <t>3o φως φρένων πίσω</t>
  </si>
  <si>
    <t>Πίσω φρένα βασική διάσταση</t>
  </si>
  <si>
    <t>κάθισμα οδηγού με ρύθμιση ύψους και οσφυϊκή</t>
  </si>
  <si>
    <t>Σύστημα ηλεκτρονικού ελέγχου πρόσφυσης Traction+</t>
  </si>
  <si>
    <t>Radio 5" Οθόνης αφής με bluetooth</t>
  </si>
  <si>
    <t>Κάλυμμα ράγας πλευρικής συρόμενης πόρτας</t>
  </si>
  <si>
    <t xml:space="preserve">Eπιπρόσθετη δεξαμενή CNG 6kg </t>
  </si>
  <si>
    <t>Ειδικά πίσω φωτιστικά σώματα</t>
  </si>
  <si>
    <t>Πλατφόρμα φόρτωσης</t>
  </si>
  <si>
    <t>Πίσω τραβέρσα</t>
  </si>
  <si>
    <t>Ισχύς προτεινόμενου τιμοκαταλόγου λιανικής από 12/03/2018</t>
  </si>
  <si>
    <t>1.4 Benzina 95hp SX L1H1 (Με Χώρισμα)</t>
  </si>
  <si>
    <t>1.4 B/CNG 120hp SX L1H1  (Με Χώρισμα)</t>
  </si>
  <si>
    <t>1.3 Mjet2 95hp SX L1H1  (Με Χώρισμα)</t>
  </si>
  <si>
    <t>1.6 Mjet2 120hp SX L1H1  (Με Χώρισμα)</t>
  </si>
  <si>
    <t>1.4 Benzina 95hp SX L2H1  (Με Χώρισμα)</t>
  </si>
  <si>
    <t>1.4 B/CNG 120hp SX L2H1  (Με Χώρισμα)</t>
  </si>
  <si>
    <t>1.3 Mjet2 95hp SX L2H1  (Με Χώρισμα)</t>
  </si>
  <si>
    <t>1.6 Mjet2 120hp SX L2H1  (Με Χώρισμα)</t>
  </si>
  <si>
    <t>1.6 Mjet2 120hp XL L2H2  (Με Χώρισμα)</t>
  </si>
  <si>
    <t>503.48U.2</t>
  </si>
  <si>
    <t>0G6</t>
  </si>
  <si>
    <t>Πακέτο εξοπλισμού SX A για 503.48U.2</t>
  </si>
  <si>
    <t>ΠΡΟΤΕΙΝΟΜΕΝΟΣ ΤΙΜΟΚΑΤΑΛΟΓΟΣ FIAT PROFESSIONAL ΓΙΑ ΟΧΗΜΑΤΑ ΠΟΥ ΕΚΤΕΛΩΝΙΖΟΝΤΑΙ ΚΑΙ ΤΙΜΟΛΟΓΟΥΝΤΑΙ ΑΠ0 25/04/2018</t>
  </si>
  <si>
    <t xml:space="preserve">FULLBACK </t>
  </si>
  <si>
    <t>PACK 0G6</t>
  </si>
  <si>
    <t>Ισχύς προτεινόμενου τιμοκαταλόγου λιανικής από 25/04/2018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</si>
</sst>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34">
    <numFmt numFmtId="44" formatCode="_-* #,##0.00\ &quot;€&quot;_-;\-* #,##0.00\ &quot;€&quot;_-;_-* &quot;-&quot;??\ &quot;€&quot;_-;_-@_-"/>
    <numFmt numFmtId="164" formatCode="_(* #,##0_);_(* \(#,##0\);_(* &quot;-&quot;_);_(@_)"/>
    <numFmt numFmtId="165" formatCode="_(* #,##0.00_);_(* \(#,##0.00\);_(* &quot;-&quot;??_);_(@_)"/>
    <numFmt numFmtId="166" formatCode="&quot;$&quot;#,##0_);\(&quot;$&quot;#,##0\)"/>
    <numFmt numFmtId="167" formatCode="&quot;$&quot;#,##0_);[Red]\(&quot;$&quot;#,##0\)"/>
    <numFmt numFmtId="168" formatCode="&quot;$&quot;#,##0.00_);\(&quot;$&quot;#,##0.00\)"/>
    <numFmt numFmtId="169" formatCode="&quot;$&quot;#,##0.00_);[Red]\(&quot;$&quot;#,##0.00\)"/>
    <numFmt numFmtId="170" formatCode="_(&quot;$&quot;* #,##0_);_(&quot;$&quot;* \(#,##0\);_(&quot;$&quot;* &quot;-&quot;_);_(@_)"/>
    <numFmt numFmtId="171" formatCode="_(&quot;$&quot;* #,##0.00_);_(&quot;$&quot;* \(#,##0.00\);_(&quot;$&quot;* &quot;-&quot;??_);_(@_)"/>
    <numFmt numFmtId="172" formatCode="0.0"/>
    <numFmt numFmtId="173" formatCode="#,##0\ [$€-1];[Red]\-#,##0\ [$€-1]"/>
    <numFmt numFmtId="174" formatCode="#,##0.00\ [$€-1]"/>
    <numFmt numFmtId="175" formatCode="_-* #,##0_-;\-* #,##0_-;_-* &quot;-&quot;_-;_-@_-"/>
    <numFmt numFmtId="176" formatCode="_-* #,##0.00_-;\-* #,##0.00_-;_-* &quot;-&quot;??_-;_-@_-"/>
    <numFmt numFmtId="177" formatCode="0.00_)"/>
    <numFmt numFmtId="178" formatCode="&quot;L.&quot;\ #,##0;[Red]\-&quot;L.&quot;\ #,##0"/>
    <numFmt numFmtId="179" formatCode="#,##0.00\ [$€-1];[Red]\-#,##0.00\ [$€-1]"/>
    <numFmt numFmtId="180" formatCode="#."/>
    <numFmt numFmtId="181" formatCode="0.000"/>
    <numFmt numFmtId="182" formatCode="_-[$€]\ * #,##0.00_-;\-[$€]\ * #,##0.00_-;_-[$€]\ * &quot;-&quot;??_-;_-@_-"/>
    <numFmt numFmtId="183" formatCode="#,##0.000"/>
    <numFmt numFmtId="184" formatCode="yyyy"/>
    <numFmt numFmtId="185" formatCode="\U\S\$#,##0.00;\(\U\S\$#,##0.00\)"/>
    <numFmt numFmtId="186" formatCode="\(0.00%"/>
    <numFmt numFmtId="187" formatCode="\+0.00%\+"/>
    <numFmt numFmtId="188" formatCode="0.00%\)"/>
    <numFmt numFmtId="189" formatCode="#,##0.000_);\(#,##0.000\)"/>
    <numFmt numFmtId="190" formatCode="#,##0.0_);\(#,##0.0\)"/>
    <numFmt numFmtId="191" formatCode="General_)"/>
    <numFmt numFmtId="192" formatCode="\.\ \ @"/>
    <numFmt numFmtId="193" formatCode="\ @"/>
    <numFmt numFmtId="194" formatCode="0.0000%"/>
    <numFmt numFmtId="195" formatCode=".0."/>
    <numFmt numFmtId="196" formatCode="0\ ;\ \(0\)"/>
    <numFmt numFmtId="197" formatCode="_ * #,##0_ ;_ * \-#,##0_ ;_ * &quot;-&quot;_ ;_ @_ "/>
    <numFmt numFmtId="198" formatCode="#,##0.00\ &quot;F&quot;;[Red]\-#,##0.00\ &quot;F&quot;"/>
    <numFmt numFmtId="199" formatCode="_(&quot;R$&quot;* #,##0_);_(&quot;R$&quot;* \(#,##0\);_(&quot;R$&quot;* &quot;-&quot;_);_(@_)"/>
    <numFmt numFmtId="200" formatCode="_(&quot;R$&quot;* #,##0.00_);_(&quot;R$&quot;* \(#,##0.00\);_(&quot;R$&quot;* &quot;-&quot;??_);_(@_)"/>
    <numFmt numFmtId="201" formatCode="_ * #,##0.00_ ;_ * \-#,##0.00_ ;_ * &quot;-&quot;??_ ;_ @_ "/>
    <numFmt numFmtId="202" formatCode="&quot;See Note &quot;\ #"/>
    <numFmt numFmtId="203" formatCode="&quot;-&quot;@"/>
    <numFmt numFmtId="204" formatCode="#,##0.0_-;\-#,##0.0_-;#_,#_-"/>
    <numFmt numFmtId="205" formatCode="#,##0.00_-;[Red]\-#,##0.00_-;#_,##_-"/>
    <numFmt numFmtId="206" formatCode="_(* #,##0.0_)_-;_(* \(#,##0.0\)_-;_(* &quot;-&quot;??_)_-;_(@_)_-"/>
    <numFmt numFmtId="207" formatCode="#.##000"/>
    <numFmt numFmtId="208" formatCode="\$#,#00"/>
    <numFmt numFmtId="209" formatCode="%#,#00"/>
    <numFmt numFmtId="210" formatCode="#,#00"/>
    <numFmt numFmtId="211" formatCode="#.##0,"/>
    <numFmt numFmtId="212" formatCode="\$#,"/>
    <numFmt numFmtId="213" formatCode="_-* #,##0\ _z_l_-;\-* #,##0\ _z_l_-;_-* &quot;-&quot;\ _z_l_-;_-@_-"/>
    <numFmt numFmtId="214" formatCode="_-* #,##0.00\ _z_l_-;\-* #,##0.00\ _z_l_-;_-* &quot;-&quot;??\ _z_l_-;_-@_-"/>
    <numFmt numFmtId="215" formatCode="#,##0.0;[Red]\-#,##0.0"/>
    <numFmt numFmtId="216" formatCode="#,##0.00000"/>
    <numFmt numFmtId="217" formatCode="#,##0.00_);\(#,##0.00\);&quot;-&quot;_)"/>
    <numFmt numFmtId="218" formatCode="#,##0;\(#,##0\)"/>
    <numFmt numFmtId="219" formatCode="###0;[Red]\(###0\)"/>
    <numFmt numFmtId="220" formatCode="_-* #,##0.0000000000_-;\-* #,##0.0000000000_-;_-* &quot;-&quot;_-;_-@_-"/>
    <numFmt numFmtId="221" formatCode="#,##0.0;[Black]\-#,##0.0"/>
    <numFmt numFmtId="222" formatCode="&quot;€&quot;#,##0"/>
    <numFmt numFmtId="223" formatCode="0.0%"/>
    <numFmt numFmtId="224" formatCode="_-&quot;L.&quot;\ * #,##0.00_-;\-&quot;L.&quot;\ * #,##0.00_-;_-&quot;L.&quot;\ * &quot;-&quot;??_-;_-@_-"/>
    <numFmt numFmtId="225" formatCode="#,##0.0"/>
    <numFmt numFmtId="226" formatCode="_-* #,##0.00_-;\-* #,##0.00_-;_-* &quot;-&quot;_-;_-@_-"/>
    <numFmt numFmtId="227" formatCode="_ &quot;\&quot;* #,##0.00_ ;_ &quot;\&quot;* \-#,##0.00_ ;_ &quot;\&quot;* &quot;-&quot;??_ ;_ @_ "/>
    <numFmt numFmtId="228" formatCode="_ &quot;\&quot;* #,##0_ ;_ &quot;\&quot;* \-#,##0_ ;_ &quot;\&quot;* &quot;-&quot;_ ;_ @_ "/>
    <numFmt numFmtId="229" formatCode="_-* #,##0.00_-;_-* #,##0.00\-;_-* &quot;-&quot;??_-;_-@_-"/>
    <numFmt numFmtId="230" formatCode="_-* #,##0_-;_-* #,##0\-;_-* &quot;-&quot;_-;_-@_-"/>
    <numFmt numFmtId="231" formatCode="_-[$€-2]\ * #,##0.00_-;\-[$€-2]\ * #,##0.00_-;_-[$€-2]\ * &quot;-&quot;??_-"/>
    <numFmt numFmtId="232" formatCode="#,##0_ ;[Red]\-#,##0\ "/>
    <numFmt numFmtId="233" formatCode="#,##0.00_ ;[Red]\-#,##0.00;\-"/>
    <numFmt numFmtId="234" formatCode="#,##0;[Red]\(#,##0\)"/>
    <numFmt numFmtId="235" formatCode="_-&quot;?&quot;* #,##0.00_-;\-&quot;?&quot;* #,##0.00_-;_-&quot;?&quot;* &quot;-&quot;??_-;_-@_-"/>
    <numFmt numFmtId="236" formatCode="_-&quot;?&quot;* #,##0_-;\-&quot;?&quot;* #,##0_-;_-&quot;?&quot;* &quot;-&quot;_-;_-@_-"/>
    <numFmt numFmtId="237" formatCode="#,##0,"/>
    <numFmt numFmtId="238" formatCode=";;;"/>
    <numFmt numFmtId="239" formatCode="&quot;\&quot;#,##0;&quot;\&quot;\-#,##0"/>
    <numFmt numFmtId="240" formatCode="0.000000%"/>
    <numFmt numFmtId="241" formatCode="#,##0_);[Red]\ \(#,##0\)"/>
    <numFmt numFmtId="242" formatCode="#,##0.0\ ;\(#,##0.0\)"/>
    <numFmt numFmtId="243" formatCode="0.0000000000"/>
    <numFmt numFmtId="244" formatCode="&quot;$&quot;* ##0.0\ ;&quot;$&quot;* \(##0.0\);&quot;$&quot;* &quot;N/A &quot;"/>
    <numFmt numFmtId="245" formatCode="&quot;$&quot;#,##0;&quot;$&quot;\(#,##0\)"/>
    <numFmt numFmtId="246" formatCode="\$\ #,##0.00_);[Red]\$\(#,##0.00\);\$\ \ \ \-\ \ "/>
    <numFmt numFmtId="247" formatCode="mmmm\ d\,\ yyyy"/>
    <numFmt numFmtId="248" formatCode="&quot;US$&quot;#,##0.00_);\(&quot;US$&quot;#,##0.00\)"/>
    <numFmt numFmtId="249" formatCode="."/>
    <numFmt numFmtId="250" formatCode="#,##0.0_);[Red]\(#,##0.0\)"/>
    <numFmt numFmtId="251" formatCode="_(&quot;$&quot;* #,##0.0;_(&quot;$&quot;* \(#,##0.0\);_(&quot;$&quot;* &quot;0.0&quot;;_(@\)"/>
    <numFmt numFmtId="252" formatCode="_(* #,##0.00_);_(* \(#,##0.00\);_(* &quot;-&quot;_);_(@_)"/>
    <numFmt numFmtId="253" formatCode="_(* #,##0.000_);_(* \(#,##0.000\);_(* &quot;-&quot;_);_(@_)"/>
    <numFmt numFmtId="254" formatCode="&quot;SFr.&quot;#,##0;&quot;SFr.&quot;\-#,##0"/>
    <numFmt numFmtId="255" formatCode="_(&quot;$&quot;* #,##0_);_(&quot;$&quot;* \(#,##0\);_(&quot;$&quot;* &quot;-&quot;??_);_(@_)"/>
    <numFmt numFmtId="256" formatCode="0.0000000"/>
    <numFmt numFmtId="257" formatCode="0.000000"/>
    <numFmt numFmtId="258" formatCode="&quot;$&quot;#,##0.00;[Red]\-&quot;$&quot;#,##0.00"/>
    <numFmt numFmtId="259" formatCode="0#\-##\-##"/>
    <numFmt numFmtId="260" formatCode="\+\ \ #,##0_);[Red]\(#,##0\);\-_)"/>
    <numFmt numFmtId="261" formatCode="\+\ \ #,##0.0_);[Red]\(#,##0.0\);\-_)"/>
    <numFmt numFmtId="262" formatCode="\+\ \ #,##0.00_);[Red]\(#,##0.00\);\-_)"/>
    <numFmt numFmtId="263" formatCode="&quot;$&quot;* #,##0_);&quot;$&quot;* \(#,##0\)"/>
    <numFmt numFmtId="264" formatCode="_(* #,##0.0000_);_(* \(#,##0.0000\);_(* &quot;-&quot;??_);_(@_)"/>
    <numFmt numFmtId="265" formatCode="_-&quot;€&quot;\ * #,##0.00_-;\-&quot;€&quot;\ * #,##0.00_-;_-&quot;€&quot;\ * &quot;-&quot;??_-;_-@_-"/>
    <numFmt numFmtId="266" formatCode="0.#"/>
    <numFmt numFmtId="267" formatCode="0.0;[Red]\-0.0"/>
    <numFmt numFmtId="268" formatCode="_(&quot;$&quot;* #,##0;_(&quot;$&quot;* \(#,##0\);_(&quot;$&quot;* &quot;0&quot;;_(@\)"/>
    <numFmt numFmtId="269" formatCode="[Blue]#,##0_);[Magenta]\(#,##0\)"/>
    <numFmt numFmtId="270" formatCode="[Blue]#,##0.0_);[Magenta]\(#,##0.0\)"/>
    <numFmt numFmtId="271" formatCode="[Blue]#,##0.00_);[Magenta]\(#,##0.00\)"/>
    <numFmt numFmtId="272" formatCode="[Blue]0%;[Magenta]\-0%"/>
    <numFmt numFmtId="273" formatCode="[Blue]0.00%;[Magenta]\-0.00%"/>
    <numFmt numFmtId="274" formatCode="#,###"/>
    <numFmt numFmtId="275" formatCode="_-&quot;\&quot;* #,##0_-;\-&quot;\&quot;* #,##0_-;_-&quot;\&quot;* &quot;-&quot;_-;_-@_-"/>
    <numFmt numFmtId="276" formatCode="_-&quot;\&quot;* #,##0.00_-;\-&quot;\&quot;* #,##0.00_-;_-&quot;\&quot;* &quot;-&quot;??_-;_-@_-"/>
    <numFmt numFmtId="277" formatCode="#,##0\ &quot;F&quot;;[Red]\-#,##0\ &quot;F&quot;"/>
    <numFmt numFmtId="278" formatCode="_(* #,##0.0;_(* \(#,##0.0\);_(* &quot;0.0&quot;;_(@_)"/>
    <numFmt numFmtId="279" formatCode="#,##0.0\ [$€-1];[Red]\-#,##0.0\ [$€-1]"/>
    <numFmt numFmtId="280" formatCode="_-[$€]\ * #.##0.00_-;\-[$€]\ * #.##0.00_-;_-[$€]\ * &quot;-&quot;??_-;_-@_-"/>
    <numFmt numFmtId="281" formatCode="_ * #,##0.00_ ;\(#,##0.00\)\ ;_ * &quot;-&quot;_ ;_ @_ "/>
    <numFmt numFmtId="282" formatCode="&quot;$&quot;#,\);\(&quot;$&quot;#,##0\)"/>
    <numFmt numFmtId="283" formatCode="\+0%"/>
    <numFmt numFmtId="284" formatCode="#\.##0.00&quot; F&quot;\F;\-#\.##0.00&quot; F&quot;\F"/>
    <numFmt numFmtId="285" formatCode="_-* #,##0\ &quot;F&quot;_-;\-* #,##0\ &quot;F&quot;_-;_-* &quot;-&quot;\ &quot;F&quot;_-;_-@_-"/>
    <numFmt numFmtId="286" formatCode="_-* #,##0\ _F_-;\-* #,##0\ _F_-;_-* &quot;-&quot;\ _F_-;_-@_-"/>
    <numFmt numFmtId="287" formatCode="_-* #,##0.00\ &quot;F&quot;_-;\-* #,##0.00\ &quot;F&quot;_-;_-* &quot;-&quot;??\ &quot;F&quot;_-;_-@_-"/>
    <numFmt numFmtId="288" formatCode="&quot;$&quot;#,##0,_);[Red]\(&quot;$&quot;#,##0,\)"/>
    <numFmt numFmtId="289" formatCode="#,"/>
    <numFmt numFmtId="290" formatCode="_ * #,##0_)&quot;L.&quot;_ ;_ * \(#,##0\)&quot;L.&quot;_ ;_ * &quot;-&quot;_)&quot;L.&quot;_ ;_ @_ "/>
    <numFmt numFmtId="291" formatCode="_-&quot;L.&quot;\ * #,##0_-;\-&quot;L.&quot;\ * #,##0_-;_-&quot;L.&quot;\ * &quot;-&quot;_-;_-@_-"/>
    <numFmt numFmtId="292" formatCode="_-* #,##0.00\ &quot;$&quot;_-;\-* #,##0.00\ &quot;$&quot;_-;_-* &quot;-&quot;??\ &quot;$&quot;_-;_-@_-"/>
    <numFmt numFmtId="293" formatCode="mm&quot;월&quot;\ dd&quot;일&quot;"/>
    <numFmt numFmtId="294" formatCode="_-* #,##0_р_._-;\-* #,##0_р_._-;_-* &quot;-&quot;_р_._-;_-@_-"/>
    <numFmt numFmtId="295" formatCode="_-&quot;￡&quot;* #,##0.00_-;\-&quot;￡&quot;* #,##0.00_-;_-&quot;￡&quot;* &quot;-&quot;??_-;_-@_-"/>
    <numFmt numFmtId="296" formatCode="_-&quot;￡&quot;* #,##0_-;\-&quot;￡&quot;* #,##0_-;_-&quot;￡&quot;* &quot;-&quot;_-;_-@_-"/>
  </numFmts>
  <fonts count="333">
    <font>
      <sz val="10"/>
      <name val="MS Sans Serif"/>
      <charset val="161"/>
    </font>
    <font>
      <sz val="11"/>
      <color indexed="8"/>
      <name val="Calibri"/>
      <family val="2"/>
    </font>
    <font>
      <sz val="10"/>
      <name val="MS Sans Serif"/>
      <family val="2"/>
      <charset val="161"/>
    </font>
    <font>
      <sz val="10"/>
      <name val="HellasArial"/>
      <charset val="161"/>
    </font>
    <font>
      <u/>
      <sz val="2.5"/>
      <color indexed="12"/>
      <name val="MS Sans Serif"/>
      <family val="2"/>
      <charset val="161"/>
    </font>
    <font>
      <sz val="10"/>
      <name val="Arial"/>
      <family val="2"/>
      <charset val="161"/>
    </font>
    <font>
      <sz val="8"/>
      <color indexed="19"/>
      <name val="Tahoma"/>
      <family val="2"/>
    </font>
    <font>
      <i/>
      <sz val="8"/>
      <color indexed="11"/>
      <name val="Tahoma"/>
      <family val="2"/>
    </font>
    <font>
      <i/>
      <sz val="8"/>
      <color indexed="12"/>
      <name val="Tahoma"/>
      <family val="2"/>
    </font>
    <font>
      <sz val="10"/>
      <color indexed="8"/>
      <name val="Arial"/>
      <family val="2"/>
    </font>
    <font>
      <sz val="10"/>
      <name val="Helv"/>
    </font>
    <font>
      <sz val="10"/>
      <name val="Geneva"/>
    </font>
    <font>
      <i/>
      <sz val="8"/>
      <color indexed="23"/>
      <name val="Tahoma"/>
      <family val="2"/>
    </font>
    <font>
      <sz val="8"/>
      <name val="Tahoma"/>
      <family val="2"/>
      <charset val="161"/>
    </font>
    <font>
      <sz val="8"/>
      <color indexed="8"/>
      <name val="Tahoma"/>
      <family val="2"/>
    </font>
    <font>
      <sz val="8"/>
      <color indexed="18"/>
      <name val="Tahoma"/>
      <family val="2"/>
    </font>
    <font>
      <sz val="8"/>
      <color indexed="20"/>
      <name val="Tahoma"/>
      <family val="2"/>
    </font>
    <font>
      <i/>
      <sz val="8"/>
      <color indexed="8"/>
      <name val="Tahoma"/>
      <family val="2"/>
    </font>
    <font>
      <sz val="10"/>
      <name val="Arial"/>
      <family val="2"/>
    </font>
    <font>
      <sz val="10"/>
      <name val="Arial"/>
      <family val="2"/>
      <charset val="161"/>
    </font>
    <font>
      <sz val="18"/>
      <name val="Arial"/>
      <family val="2"/>
    </font>
    <font>
      <sz val="28"/>
      <name val="Arial"/>
      <family val="2"/>
    </font>
    <font>
      <sz val="72"/>
      <color indexed="9"/>
      <name val="Arial"/>
      <family val="2"/>
    </font>
    <font>
      <sz val="22"/>
      <name val="Arial"/>
      <family val="2"/>
    </font>
    <font>
      <b/>
      <sz val="10"/>
      <name val="Arial"/>
      <family val="2"/>
    </font>
    <font>
      <b/>
      <sz val="11"/>
      <name val="Arial"/>
      <family val="2"/>
    </font>
    <font>
      <b/>
      <sz val="16"/>
      <name val="Arial"/>
      <family val="2"/>
    </font>
    <font>
      <sz val="10"/>
      <color indexed="18"/>
      <name val="Arial"/>
      <family val="2"/>
    </font>
    <font>
      <sz val="1"/>
      <color indexed="16"/>
      <name val="Courier"/>
      <family val="3"/>
    </font>
    <font>
      <sz val="8"/>
      <name val="Arial"/>
      <family val="2"/>
    </font>
    <font>
      <b/>
      <sz val="1"/>
      <color indexed="16"/>
      <name val="Courier"/>
      <family val="3"/>
    </font>
    <font>
      <b/>
      <i/>
      <sz val="16"/>
      <name val="Helv"/>
      <family val="2"/>
    </font>
    <font>
      <sz val="11"/>
      <name val="?? ?????"/>
      <family val="3"/>
      <charset val="128"/>
    </font>
    <font>
      <sz val="8.5"/>
      <name val="LinePrinter"/>
    </font>
    <font>
      <sz val="8"/>
      <name val="Arial"/>
      <family val="2"/>
      <charset val="161"/>
    </font>
    <font>
      <sz val="10"/>
      <color indexed="8"/>
      <name val="MS Sans Serif"/>
      <family val="2"/>
      <charset val="161"/>
    </font>
    <font>
      <sz val="10"/>
      <name val="MS Sans Serif"/>
      <family val="2"/>
    </font>
    <font>
      <sz val="8"/>
      <color indexed="9"/>
      <name val="Arial"/>
      <family val="2"/>
    </font>
    <font>
      <sz val="10"/>
      <color indexed="9"/>
      <name val="Arial"/>
      <family val="2"/>
    </font>
    <font>
      <sz val="8"/>
      <color indexed="18"/>
      <name val="Arial"/>
      <family val="2"/>
    </font>
    <font>
      <i/>
      <sz val="10"/>
      <color indexed="13"/>
      <name val="Arial"/>
      <family val="2"/>
    </font>
    <font>
      <sz val="10"/>
      <color indexed="13"/>
      <name val="Arial"/>
      <family val="2"/>
    </font>
    <font>
      <b/>
      <i/>
      <sz val="9"/>
      <name val="Arial"/>
      <family val="2"/>
    </font>
    <font>
      <b/>
      <sz val="9"/>
      <name val="Arial"/>
      <family val="2"/>
    </font>
    <font>
      <sz val="8"/>
      <color indexed="62"/>
      <name val="Arial"/>
      <family val="2"/>
    </font>
    <font>
      <b/>
      <sz val="10"/>
      <color indexed="9"/>
      <name val="Arial"/>
      <family val="2"/>
    </font>
    <font>
      <i/>
      <sz val="10"/>
      <name val="Arial"/>
      <family val="2"/>
    </font>
    <font>
      <b/>
      <i/>
      <sz val="8"/>
      <color indexed="62"/>
      <name val="Arial"/>
      <family val="2"/>
    </font>
    <font>
      <sz val="11"/>
      <name val="?? ??"/>
      <family val="1"/>
      <charset val="128"/>
    </font>
    <font>
      <sz val="12"/>
      <name val="Arial"/>
      <family val="2"/>
    </font>
    <font>
      <sz val="8"/>
      <name val="Times New Roman"/>
      <family val="1"/>
      <charset val="161"/>
    </font>
    <font>
      <b/>
      <sz val="10"/>
      <name val="Arial"/>
      <family val="2"/>
      <charset val="162"/>
    </font>
    <font>
      <sz val="10"/>
      <name val="Arial"/>
      <family val="2"/>
      <charset val="162"/>
    </font>
    <font>
      <sz val="10"/>
      <color indexed="20"/>
      <name val="Arial"/>
      <family val="2"/>
    </font>
    <font>
      <sz val="1"/>
      <color indexed="8"/>
      <name val="Courier"/>
      <family val="3"/>
    </font>
    <font>
      <sz val="9"/>
      <name val="Times New Roman"/>
      <family val="1"/>
    </font>
    <font>
      <sz val="10"/>
      <name val="Courier"/>
      <family val="3"/>
    </font>
    <font>
      <i/>
      <sz val="8"/>
      <color indexed="10"/>
      <name val="Tahoma"/>
      <family val="2"/>
    </font>
    <font>
      <sz val="12"/>
      <color indexed="22"/>
      <name val="Arial"/>
      <family val="2"/>
      <charset val="161"/>
    </font>
    <font>
      <sz val="10"/>
      <name val="MS Sans Serif"/>
      <family val="2"/>
      <charset val="161"/>
    </font>
    <font>
      <sz val="9"/>
      <color indexed="8"/>
      <name val="Arial"/>
      <family val="2"/>
    </font>
    <font>
      <sz val="10"/>
      <name val="Arial CE"/>
      <charset val="238"/>
    </font>
    <font>
      <u/>
      <sz val="10"/>
      <color indexed="36"/>
      <name val="Arial"/>
      <family val="2"/>
      <charset val="161"/>
    </font>
    <font>
      <b/>
      <sz val="12"/>
      <name val="Arial"/>
      <family val="2"/>
    </font>
    <font>
      <u/>
      <sz val="10"/>
      <color indexed="12"/>
      <name val="Arial"/>
      <family val="2"/>
      <charset val="161"/>
    </font>
    <font>
      <sz val="8"/>
      <name val="Arial"/>
      <family val="2"/>
      <charset val="161"/>
    </font>
    <font>
      <b/>
      <sz val="8"/>
      <name val="Arial"/>
      <family val="2"/>
      <charset val="178"/>
    </font>
    <font>
      <i/>
      <sz val="8"/>
      <name val="Arial"/>
      <family val="2"/>
      <charset val="178"/>
    </font>
    <font>
      <sz val="10"/>
      <color indexed="8"/>
      <name val="MS Sans Serif"/>
      <family val="2"/>
      <charset val="161"/>
    </font>
    <font>
      <sz val="9"/>
      <name val="Arial"/>
      <family val="2"/>
      <charset val="161"/>
    </font>
    <font>
      <b/>
      <sz val="14"/>
      <name val="Arial"/>
      <family val="2"/>
    </font>
    <font>
      <sz val="11"/>
      <name val="‚l‚r –¾’©"/>
      <charset val="128"/>
    </font>
    <font>
      <sz val="12"/>
      <color indexed="8"/>
      <name val="Times New Roman"/>
      <family val="1"/>
    </font>
    <font>
      <b/>
      <sz val="10"/>
      <name val="MS Sans Serif"/>
      <family val="2"/>
      <charset val="161"/>
    </font>
    <font>
      <sz val="12"/>
      <name val="Times New Roman"/>
      <family val="1"/>
      <charset val="161"/>
    </font>
    <font>
      <b/>
      <sz val="10"/>
      <name val="Arial"/>
      <family val="2"/>
      <charset val="161"/>
    </font>
    <font>
      <sz val="8"/>
      <name val="Helvetica"/>
    </font>
    <font>
      <b/>
      <sz val="24"/>
      <name val="Arial"/>
      <family val="2"/>
    </font>
    <font>
      <b/>
      <sz val="36"/>
      <name val="Arial"/>
      <family val="2"/>
    </font>
    <font>
      <b/>
      <sz val="18"/>
      <name val="Arial"/>
      <family val="2"/>
    </font>
    <font>
      <b/>
      <sz val="18"/>
      <color indexed="22"/>
      <name val="Arial"/>
      <family val="2"/>
      <charset val="161"/>
    </font>
    <font>
      <b/>
      <sz val="12"/>
      <color indexed="22"/>
      <name val="Arial"/>
      <family val="2"/>
      <charset val="161"/>
    </font>
    <font>
      <sz val="8"/>
      <name val="Helv"/>
    </font>
    <font>
      <sz val="8"/>
      <color indexed="10"/>
      <name val="Arial Narrow"/>
      <family val="2"/>
    </font>
    <font>
      <b/>
      <sz val="10"/>
      <name val="Tahoma"/>
      <family val="2"/>
      <charset val="161"/>
    </font>
    <font>
      <b/>
      <sz val="12"/>
      <name val="Tahoma"/>
      <family val="2"/>
      <charset val="161"/>
    </font>
    <font>
      <sz val="10"/>
      <name val="Tahoma"/>
      <family val="2"/>
      <charset val="161"/>
    </font>
    <font>
      <sz val="36"/>
      <name val="Arial"/>
      <family val="2"/>
    </font>
    <font>
      <b/>
      <i/>
      <sz val="30"/>
      <name val="Arial"/>
      <family val="2"/>
    </font>
    <font>
      <b/>
      <i/>
      <sz val="20"/>
      <name val="Arial"/>
      <family val="2"/>
    </font>
    <font>
      <b/>
      <sz val="26"/>
      <name val="Arial"/>
      <family val="2"/>
    </font>
    <font>
      <b/>
      <sz val="22"/>
      <name val="Arial"/>
      <family val="2"/>
    </font>
    <font>
      <b/>
      <sz val="28"/>
      <name val="Arial"/>
      <family val="2"/>
    </font>
    <font>
      <b/>
      <sz val="20"/>
      <name val="Arial"/>
      <family val="2"/>
    </font>
    <font>
      <sz val="48"/>
      <name val="Arial"/>
      <family val="2"/>
    </font>
    <font>
      <b/>
      <i/>
      <sz val="28"/>
      <name val="Arial"/>
      <family val="2"/>
    </font>
    <font>
      <sz val="30"/>
      <color indexed="9"/>
      <name val="Arial Black"/>
      <family val="2"/>
    </font>
    <font>
      <b/>
      <sz val="40"/>
      <name val="Arial"/>
      <family val="2"/>
    </font>
    <font>
      <b/>
      <sz val="44"/>
      <name val="Arial"/>
      <family val="2"/>
      <charset val="161"/>
    </font>
    <font>
      <b/>
      <sz val="10"/>
      <color indexed="8"/>
      <name val="Calibri"/>
      <family val="2"/>
    </font>
    <font>
      <sz val="12"/>
      <name val="Tahoma"/>
      <family val="2"/>
    </font>
    <font>
      <b/>
      <sz val="12"/>
      <color indexed="9"/>
      <name val="Tahoma"/>
      <family val="2"/>
      <charset val="161"/>
    </font>
    <font>
      <sz val="36"/>
      <color indexed="9"/>
      <name val="Arial Black"/>
      <family val="2"/>
    </font>
    <font>
      <b/>
      <i/>
      <sz val="10"/>
      <name val="Tahoma"/>
      <family val="2"/>
    </font>
    <font>
      <b/>
      <sz val="10"/>
      <color indexed="9"/>
      <name val="Tahoma"/>
      <family val="2"/>
    </font>
    <font>
      <b/>
      <u/>
      <sz val="10"/>
      <name val="Arial"/>
      <family val="2"/>
    </font>
    <font>
      <b/>
      <sz val="10"/>
      <name val="Tahoma"/>
      <family val="2"/>
    </font>
    <font>
      <sz val="10"/>
      <color indexed="9"/>
      <name val="Tahoma"/>
      <family val="2"/>
    </font>
    <font>
      <sz val="10"/>
      <name val="Tahoma"/>
      <family val="2"/>
    </font>
    <font>
      <b/>
      <i/>
      <sz val="10"/>
      <name val="Tahoma"/>
      <family val="2"/>
      <charset val="161"/>
    </font>
    <font>
      <b/>
      <sz val="10"/>
      <color indexed="9"/>
      <name val="Tahoma"/>
      <family val="2"/>
      <charset val="161"/>
    </font>
    <font>
      <sz val="10"/>
      <color indexed="9"/>
      <name val="Tahoma"/>
      <family val="2"/>
      <charset val="161"/>
    </font>
    <font>
      <b/>
      <sz val="10"/>
      <color indexed="9"/>
      <name val="Calibri"/>
      <family val="2"/>
      <charset val="161"/>
    </font>
    <font>
      <b/>
      <sz val="12"/>
      <name val="Arial"/>
      <family val="2"/>
      <charset val="161"/>
    </font>
    <font>
      <sz val="12"/>
      <name val="Arial"/>
      <family val="2"/>
      <charset val="161"/>
    </font>
    <font>
      <b/>
      <sz val="12"/>
      <color indexed="9"/>
      <name val="Arial"/>
      <family val="2"/>
    </font>
    <font>
      <b/>
      <u/>
      <sz val="10"/>
      <name val="Tahoma"/>
      <family val="2"/>
      <charset val="161"/>
    </font>
    <font>
      <b/>
      <u/>
      <sz val="12"/>
      <name val="Arial"/>
      <family val="2"/>
      <charset val="161"/>
    </font>
    <font>
      <sz val="10"/>
      <color indexed="8"/>
      <name val="Tahoma"/>
      <family val="2"/>
    </font>
    <font>
      <b/>
      <sz val="11"/>
      <color indexed="9"/>
      <name val="Arial"/>
      <family val="2"/>
    </font>
    <font>
      <sz val="11"/>
      <name val="Tahoma"/>
      <family val="2"/>
      <charset val="161"/>
    </font>
    <font>
      <b/>
      <sz val="11"/>
      <name val="Tahoma"/>
      <family val="2"/>
      <charset val="161"/>
    </font>
    <font>
      <b/>
      <sz val="10"/>
      <color indexed="12"/>
      <name val="Tahoma"/>
      <family val="2"/>
      <charset val="161"/>
    </font>
    <font>
      <b/>
      <sz val="18"/>
      <color indexed="9"/>
      <name val="Tahoma"/>
      <family val="2"/>
      <charset val="161"/>
    </font>
    <font>
      <b/>
      <sz val="18"/>
      <name val="Tahoma"/>
      <family val="2"/>
      <charset val="161"/>
    </font>
    <font>
      <b/>
      <u/>
      <sz val="10"/>
      <color indexed="10"/>
      <name val="Tahoma"/>
      <family val="2"/>
      <charset val="161"/>
    </font>
    <font>
      <b/>
      <sz val="11"/>
      <color indexed="9"/>
      <name val="Tahoma"/>
      <family val="2"/>
      <charset val="161"/>
    </font>
    <font>
      <b/>
      <sz val="13"/>
      <color indexed="9"/>
      <name val="Tahoma"/>
      <family val="2"/>
      <charset val="161"/>
    </font>
    <font>
      <sz val="12"/>
      <name val="Tahoma"/>
      <family val="2"/>
      <charset val="161"/>
    </font>
    <font>
      <sz val="12"/>
      <color indexed="9"/>
      <name val="Tahoma"/>
      <family val="2"/>
      <charset val="161"/>
    </font>
    <font>
      <b/>
      <vertAlign val="subscript"/>
      <sz val="10"/>
      <color indexed="9"/>
      <name val="Calibri"/>
      <family val="2"/>
      <charset val="161"/>
    </font>
    <font>
      <sz val="12"/>
      <color indexed="10"/>
      <name val="Tahoma"/>
      <family val="2"/>
      <charset val="161"/>
    </font>
    <font>
      <b/>
      <sz val="12"/>
      <color indexed="10"/>
      <name val="Tahoma"/>
      <family val="2"/>
      <charset val="161"/>
    </font>
    <font>
      <u/>
      <sz val="12"/>
      <name val="Tahoma"/>
      <family val="2"/>
      <charset val="161"/>
    </font>
    <font>
      <i/>
      <sz val="12"/>
      <name val="Tahoma"/>
      <family val="2"/>
      <charset val="161"/>
    </font>
    <font>
      <vertAlign val="subscript"/>
      <sz val="12"/>
      <color indexed="9"/>
      <name val="Tahoma"/>
      <family val="2"/>
      <charset val="161"/>
    </font>
    <font>
      <b/>
      <i/>
      <sz val="12"/>
      <name val="Tahoma"/>
      <family val="2"/>
      <charset val="161"/>
    </font>
    <font>
      <b/>
      <sz val="14"/>
      <color indexed="9"/>
      <name val="Tahoma"/>
      <family val="2"/>
      <charset val="161"/>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1"/>
      <color indexed="62"/>
      <name val="Calibri"/>
      <family val="2"/>
    </font>
    <font>
      <sz val="11"/>
      <color indexed="52"/>
      <name val="Calibri"/>
      <family val="2"/>
    </font>
    <font>
      <sz val="11"/>
      <color indexed="60"/>
      <name val="Calibri"/>
      <family val="2"/>
    </font>
    <font>
      <b/>
      <sz val="11"/>
      <color indexed="63"/>
      <name val="Calibri"/>
      <family val="2"/>
    </font>
    <font>
      <sz val="11"/>
      <color indexed="10"/>
      <name val="Calibri"/>
      <family val="2"/>
    </font>
    <font>
      <b/>
      <sz val="10"/>
      <color indexed="8"/>
      <name val="Arial"/>
      <family val="2"/>
    </font>
    <font>
      <b/>
      <sz val="12"/>
      <color indexed="8"/>
      <name val="Arial"/>
      <family val="2"/>
    </font>
    <font>
      <sz val="8"/>
      <name val="Tahoma"/>
      <family val="2"/>
    </font>
    <font>
      <sz val="11"/>
      <color theme="1"/>
      <name val="Calibri"/>
      <family val="2"/>
      <scheme val="minor"/>
    </font>
    <font>
      <sz val="11"/>
      <color theme="0"/>
      <name val="Calibri"/>
      <family val="2"/>
      <scheme val="minor"/>
    </font>
    <font>
      <sz val="11"/>
      <color rgb="FF9C0006"/>
      <name val="Calibri"/>
      <family val="2"/>
      <scheme val="minor"/>
    </font>
    <font>
      <i/>
      <sz val="11"/>
      <color rgb="FF7F7F7F"/>
      <name val="Calibri"/>
      <family val="2"/>
      <scheme val="minor"/>
    </font>
    <font>
      <sz val="11"/>
      <color rgb="FF006100"/>
      <name val="Calibri"/>
      <family val="2"/>
      <scheme val="minor"/>
    </font>
    <font>
      <b/>
      <sz val="11"/>
      <color theme="3"/>
      <name val="Calibri"/>
      <family val="2"/>
      <scheme val="minor"/>
    </font>
    <font>
      <sz val="11"/>
      <color rgb="FF9C6500"/>
      <name val="Calibri"/>
      <family val="2"/>
      <scheme val="minor"/>
    </font>
    <font>
      <sz val="11"/>
      <color theme="1"/>
      <name val="Calibri"/>
      <family val="2"/>
      <charset val="161"/>
      <scheme val="minor"/>
    </font>
    <font>
      <b/>
      <sz val="30"/>
      <color theme="1"/>
      <name val="Arial"/>
      <family val="2"/>
      <charset val="161"/>
    </font>
    <font>
      <sz val="30"/>
      <color theme="1"/>
      <name val="MS Sans Serif"/>
      <family val="2"/>
      <charset val="161"/>
    </font>
    <font>
      <sz val="30"/>
      <color theme="1"/>
      <name val="Arial"/>
      <family val="2"/>
    </font>
    <font>
      <b/>
      <sz val="36"/>
      <color theme="1"/>
      <name val="Arial"/>
      <family val="2"/>
      <charset val="161"/>
    </font>
    <font>
      <b/>
      <sz val="32"/>
      <color theme="1"/>
      <name val="Arial"/>
      <family val="2"/>
      <charset val="161"/>
    </font>
    <font>
      <b/>
      <sz val="48"/>
      <color theme="1"/>
      <name val="Arial"/>
      <family val="2"/>
    </font>
    <font>
      <b/>
      <sz val="28"/>
      <color theme="1"/>
      <name val="Arial"/>
      <family val="2"/>
    </font>
    <font>
      <sz val="30"/>
      <color theme="1"/>
      <name val="Arial Black"/>
      <family val="2"/>
    </font>
    <font>
      <sz val="28"/>
      <color theme="1"/>
      <name val="Arial"/>
      <family val="2"/>
    </font>
    <font>
      <b/>
      <sz val="20"/>
      <color rgb="FFFF0000"/>
      <name val="Arial"/>
      <family val="2"/>
    </font>
    <font>
      <b/>
      <sz val="10"/>
      <color theme="1"/>
      <name val="Tahoma"/>
      <family val="2"/>
      <charset val="161"/>
    </font>
    <font>
      <b/>
      <i/>
      <sz val="10"/>
      <color theme="1"/>
      <name val="Tahoma"/>
      <family val="2"/>
      <charset val="161"/>
    </font>
    <font>
      <b/>
      <sz val="10"/>
      <color theme="1"/>
      <name val="Arial"/>
      <family val="2"/>
    </font>
    <font>
      <b/>
      <sz val="10"/>
      <color rgb="FFFFFFFF"/>
      <name val="Calibri"/>
      <family val="2"/>
      <charset val="161"/>
    </font>
    <font>
      <sz val="10"/>
      <color rgb="FF000000"/>
      <name val="Calibri"/>
      <family val="2"/>
      <charset val="161"/>
    </font>
    <font>
      <i/>
      <sz val="12"/>
      <color theme="1"/>
      <name val="Tahoma"/>
      <family val="2"/>
      <charset val="161"/>
    </font>
    <font>
      <sz val="12"/>
      <color theme="0"/>
      <name val="Tahoma"/>
      <family val="2"/>
      <charset val="161"/>
    </font>
    <font>
      <b/>
      <sz val="12"/>
      <color theme="1"/>
      <name val="Tahoma"/>
      <family val="2"/>
      <charset val="161"/>
    </font>
    <font>
      <sz val="12"/>
      <color theme="1"/>
      <name val="Tahoma"/>
      <family val="2"/>
      <charset val="161"/>
    </font>
    <font>
      <sz val="12"/>
      <color rgb="FFFFFFFF"/>
      <name val="Tahoma"/>
      <family val="2"/>
      <charset val="161"/>
    </font>
    <font>
      <sz val="12"/>
      <color rgb="FF000000"/>
      <name val="Tahoma"/>
      <family val="2"/>
      <charset val="161"/>
    </font>
    <font>
      <b/>
      <sz val="12"/>
      <color theme="0"/>
      <name val="Tahoma"/>
      <family val="2"/>
      <charset val="161"/>
    </font>
    <font>
      <sz val="36"/>
      <color theme="1"/>
      <name val="Arial Black"/>
      <family val="2"/>
    </font>
    <font>
      <b/>
      <i/>
      <sz val="30"/>
      <color theme="1"/>
      <name val="Arial"/>
      <family val="2"/>
    </font>
    <font>
      <b/>
      <sz val="30"/>
      <color theme="1"/>
      <name val="Arial"/>
      <family val="2"/>
    </font>
    <font>
      <b/>
      <sz val="24"/>
      <color theme="1"/>
      <name val="Arial"/>
      <family val="2"/>
    </font>
    <font>
      <sz val="10"/>
      <name val="Arial"/>
      <family val="2"/>
      <charset val="161"/>
    </font>
    <font>
      <sz val="8"/>
      <name val="Times New Roman"/>
      <family val="1"/>
    </font>
    <font>
      <b/>
      <sz val="11"/>
      <color indexed="56"/>
      <name val="Calibri"/>
      <family val="2"/>
    </font>
    <font>
      <u/>
      <sz val="10"/>
      <color indexed="12"/>
      <name val="Arial"/>
      <family val="2"/>
    </font>
    <font>
      <b/>
      <sz val="10"/>
      <name val="MS Sans Serif"/>
      <family val="2"/>
    </font>
    <font>
      <u/>
      <sz val="10"/>
      <color indexed="36"/>
      <name val="Arial"/>
      <family val="2"/>
    </font>
    <font>
      <sz val="10"/>
      <color indexed="8"/>
      <name val="MS Sans Serif"/>
      <family val="2"/>
    </font>
    <font>
      <sz val="12"/>
      <color indexed="22"/>
      <name val="Arial"/>
      <family val="2"/>
    </font>
    <font>
      <sz val="18"/>
      <color indexed="22"/>
      <name val="Arial"/>
      <family val="2"/>
    </font>
    <font>
      <sz val="8"/>
      <color indexed="22"/>
      <name val="Arial"/>
      <family val="2"/>
    </font>
    <font>
      <b/>
      <i/>
      <sz val="16"/>
      <name val="Helv"/>
    </font>
    <font>
      <sz val="12"/>
      <name val="Times New Roman"/>
      <family val="1"/>
    </font>
    <font>
      <b/>
      <sz val="18"/>
      <color indexed="22"/>
      <name val="Arial"/>
      <family val="2"/>
    </font>
    <font>
      <b/>
      <sz val="12"/>
      <color indexed="22"/>
      <name val="Arial"/>
      <family val="2"/>
    </font>
    <font>
      <b/>
      <sz val="11"/>
      <color theme="1"/>
      <name val="Calibri"/>
      <family val="2"/>
      <scheme val="minor"/>
    </font>
    <font>
      <sz val="8"/>
      <name val="Arial"/>
      <family val="2"/>
      <charset val="162"/>
    </font>
    <font>
      <sz val="10"/>
      <name val="???"/>
      <family val="3"/>
    </font>
    <font>
      <u/>
      <sz val="8.25"/>
      <color indexed="12"/>
      <name val="?? ?????"/>
      <family val="1"/>
    </font>
    <font>
      <u/>
      <sz val="8.25"/>
      <color indexed="36"/>
      <name val="?? ?????"/>
      <family val="1"/>
    </font>
    <font>
      <u/>
      <sz val="6.6"/>
      <color indexed="12"/>
      <name val="Arial"/>
      <family val="2"/>
    </font>
    <font>
      <u/>
      <sz val="12"/>
      <color indexed="36"/>
      <name val="Osaka"/>
      <family val="3"/>
      <charset val="128"/>
    </font>
    <font>
      <u/>
      <sz val="8.25"/>
      <color indexed="36"/>
      <name val="MS P????"/>
      <family val="3"/>
    </font>
    <font>
      <u/>
      <sz val="8.25"/>
      <color indexed="12"/>
      <name val="MS P????"/>
      <family val="3"/>
    </font>
    <font>
      <u/>
      <sz val="11"/>
      <color indexed="36"/>
      <name val="MS P????"/>
      <family val="3"/>
      <charset val="128"/>
    </font>
    <font>
      <u/>
      <sz val="10"/>
      <color indexed="36"/>
      <name val="Geneva"/>
      <family val="2"/>
    </font>
    <font>
      <u/>
      <sz val="10"/>
      <color indexed="36"/>
      <name val="MS P????"/>
      <family val="3"/>
    </font>
    <font>
      <u/>
      <sz val="10"/>
      <color indexed="12"/>
      <name val="MS P????"/>
      <family val="3"/>
    </font>
    <font>
      <u/>
      <sz val="10"/>
      <color indexed="12"/>
      <name val="Geneva"/>
      <family val="2"/>
    </font>
    <font>
      <sz val="12"/>
      <name val="??????"/>
      <family val="1"/>
    </font>
    <font>
      <sz val="11"/>
      <name val="??? "/>
      <family val="3"/>
    </font>
    <font>
      <u/>
      <sz val="11"/>
      <color indexed="36"/>
      <name val="?l?r ?o?S?V?b?N"/>
      <family val="3"/>
    </font>
    <font>
      <u/>
      <sz val="11"/>
      <color indexed="36"/>
      <name val="?l?r ?o?S?V?b?N"/>
      <family val="3"/>
      <charset val="128"/>
    </font>
    <font>
      <sz val="12"/>
      <name val="??????"/>
      <family val="1"/>
      <charset val="128"/>
    </font>
    <font>
      <sz val="14"/>
      <name val="Cordia New"/>
      <family val="2"/>
    </font>
    <font>
      <u/>
      <sz val="11"/>
      <color indexed="12"/>
      <name val="?l?r ?o?S?V?b?N"/>
      <family val="3"/>
    </font>
    <font>
      <u/>
      <sz val="11"/>
      <color indexed="12"/>
      <name val="?l?r ?o?S?V?b?N"/>
      <family val="3"/>
      <charset val="128"/>
    </font>
    <font>
      <sz val="10"/>
      <name val="?l?r ?o?S?V?b?N"/>
      <family val="3"/>
    </font>
    <font>
      <sz val="11"/>
      <name val="?l?r ?o?S?V?b?N"/>
      <family val="3"/>
    </font>
    <font>
      <sz val="11"/>
      <name val="?l?r ??f?"/>
      <family val="3"/>
    </font>
    <font>
      <b/>
      <i/>
      <sz val="10"/>
      <name val="Arial"/>
      <family val="2"/>
    </font>
    <font>
      <b/>
      <i/>
      <sz val="10"/>
      <name val="Arial"/>
      <family val="2"/>
      <charset val="162"/>
    </font>
    <font>
      <b/>
      <i/>
      <sz val="10"/>
      <name val="Arial"/>
      <family val="2"/>
      <charset val="238"/>
    </font>
    <font>
      <sz val="10"/>
      <name val="Helv"/>
      <family val="2"/>
    </font>
    <font>
      <sz val="10"/>
      <name val="ＭＳ Ｐゴシック"/>
      <family val="3"/>
      <charset val="128"/>
    </font>
    <font>
      <sz val="14"/>
      <name val="‚l‚r –¾’©"/>
    </font>
    <font>
      <u/>
      <sz val="10"/>
      <color indexed="36"/>
      <name val="‚l‚r ‚oƒSƒVƒbƒN"/>
      <family val="3"/>
    </font>
    <font>
      <sz val="12"/>
      <name val="–¾’©"/>
      <family val="1"/>
    </font>
    <font>
      <sz val="12"/>
      <name val="¹ÙÅÁÃ¼"/>
    </font>
    <font>
      <sz val="11"/>
      <color indexed="8"/>
      <name val="Calibri"/>
      <family val="2"/>
      <charset val="204"/>
    </font>
    <font>
      <sz val="11"/>
      <color indexed="9"/>
      <name val="Calibri"/>
      <family val="2"/>
      <charset val="204"/>
    </font>
    <font>
      <sz val="12"/>
      <name val="Helv"/>
    </font>
    <font>
      <sz val="8"/>
      <name val="Times New Roman"/>
      <family val="1"/>
      <charset val="162"/>
    </font>
    <font>
      <sz val="12"/>
      <name val="¹ÙÅÁÃ¼"/>
      <charset val="129"/>
    </font>
    <font>
      <strike/>
      <sz val="10"/>
      <name val="Arial"/>
      <family val="2"/>
    </font>
    <font>
      <b/>
      <sz val="10"/>
      <name val="Helv"/>
      <family val="2"/>
    </font>
    <font>
      <sz val="10"/>
      <name val="Geneva"/>
      <family val="2"/>
    </font>
    <font>
      <sz val="12"/>
      <name val="¹UAAA¼"/>
      <family val="1"/>
      <charset val="129"/>
    </font>
    <font>
      <sz val="11"/>
      <name val="µ¸¿ò"/>
      <charset val="129"/>
    </font>
    <font>
      <sz val="12"/>
      <name val="¹ÙÅÁÃ¼"/>
      <family val="3"/>
      <charset val="129"/>
    </font>
    <font>
      <sz val="8"/>
      <name val="Arial Narrow"/>
      <family val="2"/>
    </font>
    <font>
      <b/>
      <sz val="12"/>
      <color indexed="52"/>
      <name val="Calibri"/>
      <family val="2"/>
      <charset val="162"/>
    </font>
    <font>
      <b/>
      <sz val="10"/>
      <name val="Helv"/>
    </font>
    <font>
      <sz val="11"/>
      <color indexed="53"/>
      <name val="Calibri"/>
      <family val="2"/>
    </font>
    <font>
      <sz val="12"/>
      <color indexed="52"/>
      <name val="Calibri"/>
      <family val="2"/>
      <charset val="162"/>
    </font>
    <font>
      <b/>
      <sz val="12"/>
      <color indexed="9"/>
      <name val="Calibri"/>
      <family val="2"/>
      <charset val="162"/>
    </font>
    <font>
      <u/>
      <sz val="6"/>
      <color indexed="12"/>
      <name val="MS Sans Serif"/>
      <family val="2"/>
    </font>
    <font>
      <sz val="12"/>
      <name val="Tms Rmn"/>
    </font>
    <font>
      <sz val="11"/>
      <name val="돋움"/>
      <charset val="129"/>
    </font>
    <font>
      <sz val="10"/>
      <color indexed="8"/>
      <name val="Arial CE"/>
      <charset val="238"/>
    </font>
    <font>
      <b/>
      <sz val="11"/>
      <color indexed="8"/>
      <name val="Calibri"/>
      <family val="2"/>
    </font>
    <font>
      <sz val="11"/>
      <color indexed="62"/>
      <name val="Calibri"/>
      <family val="2"/>
    </font>
    <font>
      <sz val="11"/>
      <color indexed="8"/>
      <name val="Calibri"/>
      <family val="2"/>
      <charset val="1"/>
    </font>
    <font>
      <u/>
      <sz val="10"/>
      <color indexed="12"/>
      <name val="‚l‚r ‚oƒSƒVƒbƒN"/>
      <family val="3"/>
    </font>
    <font>
      <sz val="11"/>
      <color indexed="18"/>
      <name val="Arial"/>
      <family val="2"/>
    </font>
    <font>
      <b/>
      <sz val="12"/>
      <name val="Helv"/>
    </font>
    <font>
      <b/>
      <sz val="12"/>
      <name val="Helv"/>
      <family val="2"/>
    </font>
    <font>
      <b/>
      <sz val="15"/>
      <color theme="3"/>
      <name val="Calibri"/>
      <family val="2"/>
      <scheme val="minor"/>
    </font>
    <font>
      <b/>
      <sz val="13"/>
      <color theme="3"/>
      <name val="Calibri"/>
      <family val="2"/>
      <scheme val="minor"/>
    </font>
    <font>
      <b/>
      <sz val="18"/>
      <name val="Helv"/>
      <family val="2"/>
    </font>
    <font>
      <b/>
      <sz val="14"/>
      <name val="Helv"/>
      <family val="2"/>
    </font>
    <font>
      <u/>
      <sz val="8"/>
      <color indexed="12"/>
      <name val="Times New Roman"/>
      <family val="1"/>
    </font>
    <font>
      <u/>
      <sz val="8"/>
      <color indexed="12"/>
      <name val="Times New Roman"/>
      <family val="1"/>
      <charset val="162"/>
    </font>
    <font>
      <sz val="10"/>
      <color indexed="52"/>
      <name val="Arial"/>
      <family val="2"/>
    </font>
    <font>
      <sz val="11"/>
      <color indexed="16"/>
      <name val="Calibri"/>
      <family val="2"/>
    </font>
    <font>
      <sz val="10"/>
      <name val="MS Sans Serif"/>
      <family val="2"/>
      <charset val="162"/>
    </font>
    <font>
      <sz val="10"/>
      <color theme="1"/>
      <name val="Arial"/>
      <family val="2"/>
    </font>
    <font>
      <b/>
      <sz val="11"/>
      <name val="Helv"/>
    </font>
    <font>
      <b/>
      <sz val="11"/>
      <name val="Helv"/>
      <family val="2"/>
    </font>
    <font>
      <i/>
      <sz val="10"/>
      <color indexed="10"/>
      <name val="Times New Roman"/>
      <family val="1"/>
    </font>
    <font>
      <sz val="10"/>
      <name val="ＭＳ ゴシック"/>
      <family val="3"/>
      <charset val="128"/>
    </font>
    <font>
      <sz val="10"/>
      <name val="Verdana"/>
      <family val="2"/>
    </font>
    <font>
      <sz val="11"/>
      <name val="Arial"/>
      <family val="2"/>
    </font>
    <font>
      <sz val="12"/>
      <color indexed="8"/>
      <name val="Calibri"/>
      <family val="2"/>
      <charset val="162"/>
    </font>
    <font>
      <sz val="10"/>
      <name val="Times New Roman"/>
      <family val="1"/>
      <charset val="162"/>
    </font>
    <font>
      <sz val="12"/>
      <name val="Times New Roman"/>
      <family val="1"/>
      <charset val="162"/>
    </font>
    <font>
      <sz val="8"/>
      <color indexed="8"/>
      <name val="Times New Roman"/>
      <family val="1"/>
    </font>
    <font>
      <b/>
      <sz val="8"/>
      <color indexed="8"/>
      <name val="Times New Roman"/>
      <family val="1"/>
    </font>
    <font>
      <sz val="10"/>
      <color indexed="39"/>
      <name val="Arial"/>
      <family val="2"/>
    </font>
    <font>
      <sz val="10"/>
      <color indexed="8"/>
      <name val="Arial"/>
      <family val="2"/>
      <charset val="162"/>
    </font>
    <font>
      <b/>
      <sz val="16"/>
      <color indexed="23"/>
      <name val="Arial"/>
      <family val="2"/>
      <charset val="162"/>
    </font>
    <font>
      <b/>
      <sz val="16"/>
      <color indexed="23"/>
      <name val="Arial"/>
      <family val="2"/>
    </font>
    <font>
      <sz val="10"/>
      <color indexed="10"/>
      <name val="Arial"/>
      <family val="2"/>
    </font>
    <font>
      <b/>
      <i/>
      <sz val="8"/>
      <name val="Arial"/>
      <family val="2"/>
    </font>
    <font>
      <b/>
      <i/>
      <sz val="12"/>
      <name val="Arial"/>
      <family val="2"/>
    </font>
    <font>
      <sz val="8"/>
      <name val="Helvetica"/>
      <family val="2"/>
    </font>
    <font>
      <sz val="12"/>
      <color indexed="10"/>
      <name val="Calibri"/>
      <family val="2"/>
      <charset val="162"/>
    </font>
    <font>
      <b/>
      <sz val="8"/>
      <name val="Helvetica-Narrow"/>
      <family val="2"/>
    </font>
    <font>
      <b/>
      <sz val="10"/>
      <color indexed="10"/>
      <name val="Arial"/>
      <family val="2"/>
    </font>
    <font>
      <sz val="8"/>
      <color indexed="8"/>
      <name val="Comic Sans MS"/>
      <family val="4"/>
    </font>
    <font>
      <b/>
      <sz val="18"/>
      <color theme="3"/>
      <name val="Cambria"/>
      <family val="2"/>
      <scheme val="major"/>
    </font>
    <font>
      <b/>
      <u/>
      <sz val="16"/>
      <name val="Arial"/>
      <family val="2"/>
    </font>
    <font>
      <b/>
      <i/>
      <u/>
      <sz val="14"/>
      <name val="Arial"/>
      <family val="2"/>
    </font>
    <font>
      <b/>
      <sz val="15"/>
      <color indexed="56"/>
      <name val="Calibri"/>
      <family val="2"/>
    </font>
    <font>
      <b/>
      <sz val="13"/>
      <color indexed="56"/>
      <name val="Calibri"/>
      <family val="2"/>
    </font>
    <font>
      <b/>
      <sz val="18"/>
      <color indexed="56"/>
      <name val="Cambria"/>
      <family val="2"/>
    </font>
    <font>
      <b/>
      <sz val="18"/>
      <color indexed="62"/>
      <name val="Cambria"/>
      <family val="2"/>
    </font>
    <font>
      <b/>
      <sz val="1"/>
      <color indexed="8"/>
      <name val="Courier"/>
      <family val="3"/>
    </font>
    <font>
      <sz val="8"/>
      <name val="MS Sans Serif"/>
      <family val="2"/>
    </font>
    <font>
      <sz val="10"/>
      <name val="Wingdings"/>
      <charset val="2"/>
    </font>
    <font>
      <sz val="10"/>
      <name val="Arial Cyr"/>
      <charset val="204"/>
    </font>
    <font>
      <sz val="12"/>
      <name val="ｹﾙﾅﾁﾃｼ"/>
      <family val="1"/>
      <charset val="128"/>
    </font>
    <font>
      <sz val="11"/>
      <name val="ｵｸｿ "/>
      <family val="3"/>
      <charset val="128"/>
    </font>
    <font>
      <u/>
      <sz val="10"/>
      <color indexed="12"/>
      <name val="ＭＳ Ｐゴシック"/>
      <family val="3"/>
      <charset val="128"/>
    </font>
    <font>
      <sz val="12"/>
      <name val="Osaka"/>
      <family val="3"/>
    </font>
    <font>
      <sz val="12"/>
      <name val="뼻뮝"/>
      <family val="1"/>
      <charset val="129"/>
    </font>
    <font>
      <sz val="10"/>
      <name val="돋움체"/>
      <family val="3"/>
    </font>
    <font>
      <sz val="11"/>
      <name val="ＭＳ Ｐゴシック"/>
      <family val="3"/>
      <charset val="128"/>
    </font>
    <font>
      <sz val="10"/>
      <color indexed="8"/>
      <name val="ＭＳ Ｐゴシック"/>
      <family val="3"/>
      <charset val="128"/>
    </font>
    <font>
      <sz val="8"/>
      <name val="ＭＳ ゴシック"/>
      <family val="3"/>
      <charset val="128"/>
    </font>
    <font>
      <sz val="11"/>
      <color theme="1"/>
      <name val="Calibri"/>
      <family val="3"/>
      <charset val="134"/>
      <scheme val="minor"/>
    </font>
    <font>
      <sz val="11"/>
      <color indexed="8"/>
      <name val="宋体"/>
      <charset val="134"/>
    </font>
    <font>
      <sz val="12"/>
      <name val="宋体"/>
      <charset val="134"/>
    </font>
    <font>
      <sz val="14"/>
      <name val="ＭＳ 明朝"/>
      <family val="1"/>
      <charset val="128"/>
    </font>
    <font>
      <u/>
      <sz val="10"/>
      <color indexed="14"/>
      <name val="ＭＳ Ｐゴシック"/>
      <family val="3"/>
      <charset val="128"/>
    </font>
    <font>
      <sz val="8"/>
      <name val="Verdana"/>
      <family val="2"/>
      <charset val="161"/>
    </font>
    <font>
      <b/>
      <sz val="14"/>
      <color indexed="9"/>
      <name val="Calibri"/>
      <family val="2"/>
      <charset val="161"/>
      <scheme val="minor"/>
    </font>
    <font>
      <sz val="14"/>
      <name val="Calibri"/>
      <family val="2"/>
      <charset val="161"/>
      <scheme val="minor"/>
    </font>
    <font>
      <b/>
      <sz val="14"/>
      <name val="Calibri"/>
      <family val="2"/>
      <charset val="161"/>
      <scheme val="minor"/>
    </font>
    <font>
      <sz val="14"/>
      <color indexed="12"/>
      <name val="Calibri"/>
      <family val="2"/>
      <charset val="161"/>
      <scheme val="minor"/>
    </font>
    <font>
      <b/>
      <sz val="14"/>
      <color theme="1"/>
      <name val="Calibri"/>
      <family val="2"/>
      <charset val="161"/>
      <scheme val="minor"/>
    </font>
    <font>
      <sz val="14"/>
      <color theme="1"/>
      <name val="Calibri"/>
      <family val="2"/>
      <charset val="161"/>
      <scheme val="minor"/>
    </font>
    <font>
      <b/>
      <sz val="16"/>
      <name val="Calibri"/>
      <family val="2"/>
      <charset val="161"/>
      <scheme val="minor"/>
    </font>
    <font>
      <sz val="16"/>
      <name val="Calibri"/>
      <family val="2"/>
      <charset val="161"/>
      <scheme val="minor"/>
    </font>
    <font>
      <b/>
      <sz val="16"/>
      <color theme="0"/>
      <name val="Calibri"/>
      <family val="2"/>
      <charset val="161"/>
      <scheme val="minor"/>
    </font>
    <font>
      <b/>
      <sz val="14"/>
      <color theme="0"/>
      <name val="Calibri"/>
      <family val="2"/>
      <charset val="161"/>
      <scheme val="minor"/>
    </font>
    <font>
      <b/>
      <sz val="18"/>
      <color theme="0"/>
      <name val="Calibri"/>
      <family val="2"/>
      <charset val="161"/>
      <scheme val="minor"/>
    </font>
    <font>
      <sz val="18"/>
      <color theme="0"/>
      <name val="Calibri"/>
      <family val="2"/>
      <charset val="161"/>
      <scheme val="minor"/>
    </font>
  </fonts>
  <fills count="109">
    <fill>
      <patternFill patternType="none"/>
    </fill>
    <fill>
      <patternFill patternType="gray125"/>
    </fill>
    <fill>
      <patternFill patternType="solid">
        <fgColor indexed="29"/>
        <bgColor indexed="64"/>
      </patternFill>
    </fill>
    <fill>
      <patternFill patternType="solid">
        <fgColor indexed="11"/>
        <bgColor indexed="64"/>
      </patternFill>
    </fill>
    <fill>
      <patternFill patternType="solid">
        <fgColor indexed="22"/>
        <bgColor indexed="64"/>
      </patternFill>
    </fill>
    <fill>
      <patternFill patternType="solid">
        <fgColor indexed="62"/>
        <bgColor indexed="64"/>
      </patternFill>
    </fill>
    <fill>
      <patternFill patternType="solid">
        <fgColor indexed="55"/>
        <bgColor indexed="64"/>
      </patternFill>
    </fill>
    <fill>
      <patternFill patternType="solid">
        <fgColor indexed="31"/>
        <bgColor indexed="64"/>
      </patternFill>
    </fill>
    <fill>
      <patternFill patternType="solid">
        <fgColor indexed="54"/>
        <bgColor indexed="64"/>
      </patternFill>
    </fill>
    <fill>
      <patternFill patternType="solid">
        <fgColor indexed="48"/>
        <bgColor indexed="64"/>
      </patternFill>
    </fill>
    <fill>
      <patternFill patternType="solid">
        <fgColor indexed="13"/>
        <bgColor indexed="64"/>
      </patternFill>
    </fill>
    <fill>
      <patternFill patternType="solid">
        <fgColor indexed="26"/>
        <bgColor indexed="64"/>
      </patternFill>
    </fill>
    <fill>
      <patternFill patternType="solid">
        <fgColor indexed="10"/>
        <bgColor indexed="64"/>
      </patternFill>
    </fill>
    <fill>
      <patternFill patternType="solid">
        <fgColor indexed="27"/>
        <bgColor indexed="64"/>
      </patternFill>
    </fill>
    <fill>
      <patternFill patternType="solid">
        <fgColor indexed="42"/>
        <bgColor indexed="64"/>
      </patternFill>
    </fill>
    <fill>
      <patternFill patternType="solid">
        <fgColor indexed="18"/>
        <bgColor indexed="64"/>
      </patternFill>
    </fill>
    <fill>
      <patternFill patternType="solid">
        <fgColor indexed="22"/>
      </patternFill>
    </fill>
    <fill>
      <patternFill patternType="solid">
        <fgColor indexed="47"/>
      </patternFill>
    </fill>
    <fill>
      <patternFill patternType="solid">
        <fgColor indexed="26"/>
      </patternFill>
    </fill>
    <fill>
      <patternFill patternType="solid">
        <fgColor indexed="27"/>
      </patternFill>
    </fill>
    <fill>
      <patternFill patternType="solid">
        <fgColor indexed="29"/>
      </patternFill>
    </fill>
    <fill>
      <patternFill patternType="solid">
        <fgColor indexed="43"/>
      </patternFill>
    </fill>
    <fill>
      <patternFill patternType="solid">
        <fgColor indexed="49"/>
      </patternFill>
    </fill>
    <fill>
      <patternFill patternType="solid">
        <fgColor indexed="55"/>
      </patternFill>
    </fill>
    <fill>
      <patternFill patternType="solid">
        <fgColor indexed="10"/>
      </patternFill>
    </fill>
    <fill>
      <patternFill patternType="solid">
        <fgColor indexed="57"/>
      </patternFill>
    </fill>
    <fill>
      <patternFill patternType="solid">
        <fgColor indexed="53"/>
      </patternFill>
    </fill>
    <fill>
      <patternFill patternType="solid">
        <fgColor indexed="45"/>
      </patternFill>
    </fill>
    <fill>
      <patternFill patternType="solid">
        <fgColor indexed="26"/>
        <bgColor indexed="26"/>
      </patternFill>
    </fill>
    <fill>
      <patternFill patternType="mediumGray">
        <bgColor indexed="22"/>
      </patternFill>
    </fill>
    <fill>
      <patternFill patternType="solid">
        <fgColor indexed="9"/>
        <bgColor indexed="24"/>
      </patternFill>
    </fill>
    <fill>
      <patternFill patternType="solid">
        <fgColor indexed="42"/>
      </patternFill>
    </fill>
    <fill>
      <patternFill patternType="gray125">
        <fgColor indexed="22"/>
      </patternFill>
    </fill>
    <fill>
      <patternFill patternType="lightGray">
        <fgColor indexed="34"/>
        <bgColor indexed="9"/>
      </patternFill>
    </fill>
    <fill>
      <patternFill patternType="solid">
        <fgColor indexed="9"/>
        <bgColor indexed="64"/>
      </patternFill>
    </fill>
    <fill>
      <patternFill patternType="mediumGray">
        <fgColor indexed="22"/>
      </patternFill>
    </fill>
    <fill>
      <patternFill patternType="solid">
        <fgColor indexed="47"/>
        <bgColor indexed="25"/>
      </patternFill>
    </fill>
    <fill>
      <patternFill patternType="solid">
        <fgColor indexed="49"/>
        <bgColor indexed="64"/>
      </patternFill>
    </fill>
    <fill>
      <patternFill patternType="solid">
        <fgColor indexed="16"/>
        <bgColor indexed="64"/>
      </patternFill>
    </fill>
    <fill>
      <patternFill patternType="solid">
        <fgColor indexed="16"/>
        <bgColor indexed="26"/>
      </patternFill>
    </fill>
    <fill>
      <patternFill patternType="solid">
        <fgColor indexed="43"/>
        <bgColor indexed="64"/>
      </patternFill>
    </fill>
    <fill>
      <patternFill patternType="solid">
        <fgColor indexed="22"/>
        <bgColor indexed="22"/>
      </patternFill>
    </fill>
    <fill>
      <patternFill patternType="solid">
        <fgColor indexed="45"/>
        <bgColor indexed="64"/>
      </patternFill>
    </fill>
    <fill>
      <patternFill patternType="solid">
        <fgColor indexed="23"/>
        <bgColor indexed="64"/>
      </patternFill>
    </fill>
    <fill>
      <patternFill patternType="solid">
        <fgColor indexed="51"/>
        <bgColor indexed="64"/>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C6EFCE"/>
      </patternFill>
    </fill>
    <fill>
      <patternFill patternType="solid">
        <fgColor rgb="FFFFEB9C"/>
      </patternFill>
    </fill>
    <fill>
      <patternFill patternType="solid">
        <fgColor theme="0"/>
        <bgColor indexed="64"/>
      </patternFill>
    </fill>
    <fill>
      <patternFill patternType="solid">
        <fgColor theme="0" tint="-0.14999847407452621"/>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79998168889431442"/>
        <bgColor theme="4" tint="0.79998168889431442"/>
      </patternFill>
    </fill>
    <fill>
      <patternFill patternType="solid">
        <fgColor theme="1" tint="0.499984740745262"/>
        <bgColor indexed="64"/>
      </patternFill>
    </fill>
    <fill>
      <patternFill patternType="solid">
        <fgColor rgb="FFFFFF00"/>
        <bgColor indexed="64"/>
      </patternFill>
    </fill>
    <fill>
      <patternFill patternType="solid">
        <fgColor rgb="FFC00000"/>
        <bgColor indexed="64"/>
      </patternFill>
    </fill>
    <fill>
      <patternFill patternType="solid">
        <fgColor theme="3" tint="0.79998168889431442"/>
        <bgColor indexed="64"/>
      </patternFill>
    </fill>
    <fill>
      <patternFill patternType="solid">
        <fgColor theme="4" tint="0.39997558519241921"/>
        <bgColor indexed="64"/>
      </patternFill>
    </fill>
    <fill>
      <patternFill patternType="solid">
        <fgColor rgb="FFFFC000"/>
        <bgColor indexed="64"/>
      </patternFill>
    </fill>
    <fill>
      <patternFill patternType="solid">
        <fgColor indexed="31"/>
      </patternFill>
    </fill>
    <fill>
      <patternFill patternType="solid">
        <fgColor indexed="46"/>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9"/>
      </patternFill>
    </fill>
    <fill>
      <patternFill patternType="solid">
        <fgColor indexed="50"/>
        <bgColor indexed="64"/>
      </patternFill>
    </fill>
    <fill>
      <patternFill patternType="solid">
        <fgColor indexed="15"/>
        <bgColor indexed="64"/>
      </patternFill>
    </fill>
    <fill>
      <patternFill patternType="darkGray">
        <fgColor indexed="9"/>
        <bgColor indexed="10"/>
      </patternFill>
    </fill>
    <fill>
      <patternFill patternType="mediumGray">
        <fgColor indexed="9"/>
        <bgColor indexed="12"/>
      </patternFill>
    </fill>
    <fill>
      <patternFill patternType="solid">
        <fgColor indexed="42"/>
        <bgColor indexed="42"/>
      </patternFill>
    </fill>
    <fill>
      <patternFill patternType="solid">
        <fgColor indexed="55"/>
        <b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7"/>
        <bgColor indexed="47"/>
      </patternFill>
    </fill>
    <fill>
      <patternFill patternType="solid">
        <fgColor indexed="22"/>
        <bgColor indexed="10"/>
      </patternFill>
    </fill>
    <fill>
      <patternFill patternType="solid">
        <fgColor indexed="45"/>
        <bgColor indexed="45"/>
      </patternFill>
    </fill>
    <fill>
      <patternFill patternType="solid">
        <fgColor indexed="9"/>
        <bgColor indexed="9"/>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lightUp">
        <fgColor indexed="22"/>
        <bgColor indexed="35"/>
      </patternFill>
    </fill>
    <fill>
      <patternFill patternType="solid">
        <fgColor indexed="35"/>
        <bgColor indexed="64"/>
      </patternFill>
    </fill>
  </fills>
  <borders count="123">
    <border>
      <left/>
      <right/>
      <top/>
      <bottom/>
      <diagonal/>
    </border>
    <border>
      <left style="thin">
        <color indexed="64"/>
      </left>
      <right style="thin">
        <color indexed="26"/>
      </right>
      <top style="thin">
        <color indexed="64"/>
      </top>
      <bottom style="thin">
        <color indexed="26"/>
      </bottom>
      <diagonal/>
    </border>
    <border>
      <left/>
      <right/>
      <top style="thin">
        <color indexed="55"/>
      </top>
      <bottom style="thin">
        <color indexed="55"/>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double">
        <color indexed="64"/>
      </top>
      <bottom style="double">
        <color indexed="64"/>
      </bottom>
      <diagonal/>
    </border>
    <border>
      <left/>
      <right/>
      <top/>
      <bottom style="medium">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n">
        <color indexed="64"/>
      </bottom>
      <diagonal/>
    </border>
    <border>
      <left/>
      <right/>
      <top/>
      <bottom style="double">
        <color indexed="52"/>
      </bottom>
      <diagonal/>
    </border>
    <border>
      <left style="thin">
        <color indexed="64"/>
      </left>
      <right style="thin">
        <color indexed="64"/>
      </right>
      <top style="hair">
        <color indexed="64"/>
      </top>
      <bottom style="hair">
        <color indexed="64"/>
      </bottom>
      <diagonal/>
    </border>
    <border>
      <left/>
      <right style="hair">
        <color indexed="64"/>
      </right>
      <top/>
      <bottom style="hair">
        <color indexed="64"/>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style="hair">
        <color indexed="64"/>
      </left>
      <right style="thin">
        <color indexed="64"/>
      </right>
      <top/>
      <bottom/>
      <diagonal/>
    </border>
    <border>
      <left/>
      <right/>
      <top style="double">
        <color indexed="64"/>
      </top>
      <bottom/>
      <diagonal/>
    </border>
    <border>
      <left style="medium">
        <color indexed="64"/>
      </left>
      <right style="hair">
        <color indexed="64"/>
      </right>
      <top/>
      <bottom/>
      <diagonal/>
    </border>
    <border>
      <left style="hair">
        <color indexed="23"/>
      </left>
      <right style="hair">
        <color indexed="23"/>
      </right>
      <top style="hair">
        <color indexed="23"/>
      </top>
      <bottom style="hair">
        <color indexed="23"/>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2"/>
      </right>
      <top/>
      <bottom/>
      <diagonal/>
    </border>
    <border>
      <left style="medium">
        <color indexed="64"/>
      </left>
      <right/>
      <top style="hair">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style="medium">
        <color indexed="64"/>
      </left>
      <right/>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hair">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style="medium">
        <color indexed="64"/>
      </right>
      <top style="dotted">
        <color indexed="64"/>
      </top>
      <bottom style="dotted">
        <color indexed="64"/>
      </bottom>
      <diagonal/>
    </border>
    <border>
      <left style="dotted">
        <color indexed="64"/>
      </left>
      <right style="dotted">
        <color indexed="64"/>
      </right>
      <top style="dotted">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style="dotted">
        <color indexed="64"/>
      </right>
      <top/>
      <bottom style="dotted">
        <color indexed="64"/>
      </bottom>
      <diagonal/>
    </border>
    <border>
      <left style="dotted">
        <color indexed="64"/>
      </left>
      <right style="dotted">
        <color indexed="64"/>
      </right>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diagonal/>
    </border>
    <border>
      <left style="dotted">
        <color indexed="64"/>
      </left>
      <right style="dotted">
        <color indexed="64"/>
      </right>
      <top style="dotted">
        <color indexed="64"/>
      </top>
      <bottom/>
      <diagonal/>
    </border>
    <border>
      <left style="dotted">
        <color indexed="64"/>
      </left>
      <right/>
      <top/>
      <bottom style="dotted">
        <color indexed="64"/>
      </bottom>
      <diagonal/>
    </border>
    <border>
      <left style="dotted">
        <color indexed="64"/>
      </left>
      <right/>
      <top style="dotted">
        <color indexed="64"/>
      </top>
      <bottom style="dotted">
        <color indexed="64"/>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2"/>
      </right>
      <top/>
      <bottom style="hair">
        <color indexed="62"/>
      </bottom>
      <diagonal/>
    </border>
    <border>
      <left style="medium">
        <color indexed="62"/>
      </left>
      <right style="medium">
        <color indexed="62"/>
      </right>
      <top/>
      <bottom style="hair">
        <color indexed="62"/>
      </bottom>
      <diagonal/>
    </border>
    <border>
      <left style="medium">
        <color indexed="62"/>
      </left>
      <right style="thin">
        <color indexed="64"/>
      </right>
      <top/>
      <bottom style="hair">
        <color indexed="62"/>
      </bottom>
      <diagonal/>
    </border>
    <border>
      <left style="thin">
        <color indexed="64"/>
      </left>
      <right style="medium">
        <color indexed="62"/>
      </right>
      <top style="hair">
        <color indexed="62"/>
      </top>
      <bottom style="hair">
        <color indexed="62"/>
      </bottom>
      <diagonal/>
    </border>
    <border>
      <left style="medium">
        <color indexed="62"/>
      </left>
      <right style="medium">
        <color indexed="62"/>
      </right>
      <top style="hair">
        <color indexed="62"/>
      </top>
      <bottom style="hair">
        <color indexed="62"/>
      </bottom>
      <diagonal/>
    </border>
    <border>
      <left style="medium">
        <color indexed="62"/>
      </left>
      <right style="thin">
        <color indexed="64"/>
      </right>
      <top style="hair">
        <color indexed="62"/>
      </top>
      <bottom style="hair">
        <color indexed="62"/>
      </bottom>
      <diagonal/>
    </border>
    <border>
      <left style="thin">
        <color indexed="64"/>
      </left>
      <right style="medium">
        <color indexed="62"/>
      </right>
      <top style="hair">
        <color indexed="62"/>
      </top>
      <bottom style="thin">
        <color indexed="64"/>
      </bottom>
      <diagonal/>
    </border>
    <border>
      <left style="medium">
        <color indexed="62"/>
      </left>
      <right style="medium">
        <color indexed="62"/>
      </right>
      <top style="hair">
        <color indexed="62"/>
      </top>
      <bottom style="thin">
        <color indexed="64"/>
      </bottom>
      <diagonal/>
    </border>
    <border>
      <left style="medium">
        <color indexed="62"/>
      </left>
      <right style="thin">
        <color indexed="64"/>
      </right>
      <top style="hair">
        <color indexed="62"/>
      </top>
      <bottom style="thin">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hair">
        <color indexed="64"/>
      </left>
      <right/>
      <top/>
      <bottom/>
      <diagonal/>
    </border>
    <border>
      <left/>
      <right/>
      <top/>
      <bottom style="medium">
        <color theme="4" tint="0.39997558519241921"/>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style="thin">
        <color indexed="64"/>
      </top>
      <bottom style="double">
        <color indexed="64"/>
      </bottom>
      <diagonal/>
    </border>
    <border>
      <left/>
      <right/>
      <top/>
      <bottom style="hair">
        <color indexed="22"/>
      </bottom>
      <diagonal/>
    </border>
    <border>
      <left/>
      <right style="medium">
        <color indexed="22"/>
      </right>
      <top/>
      <bottom style="medium">
        <color indexed="22"/>
      </bottom>
      <diagonal/>
    </border>
    <border>
      <left style="medium">
        <color indexed="10"/>
      </left>
      <right/>
      <top style="thin">
        <color indexed="64"/>
      </top>
      <bottom/>
      <diagonal/>
    </border>
    <border>
      <left/>
      <right/>
      <top/>
      <bottom style="thick">
        <color theme="4"/>
      </bottom>
      <diagonal/>
    </border>
    <border>
      <left/>
      <right/>
      <top/>
      <bottom style="thick">
        <color theme="4" tint="0.499984740745262"/>
      </bottom>
      <diagonal/>
    </border>
    <border>
      <left style="thick">
        <color indexed="64"/>
      </left>
      <right style="thick">
        <color indexed="64"/>
      </right>
      <top/>
      <bottom style="thick">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double">
        <color indexed="8"/>
      </bottom>
      <diagonal/>
    </border>
    <border>
      <left style="thin">
        <color indexed="63"/>
      </left>
      <right style="thin">
        <color indexed="63"/>
      </right>
      <top style="thin">
        <color indexed="64"/>
      </top>
      <bottom style="thin">
        <color indexed="63"/>
      </bottom>
      <diagonal/>
    </border>
    <border>
      <left style="hair">
        <color indexed="64"/>
      </left>
      <right style="hair">
        <color indexed="64"/>
      </right>
      <top style="thin">
        <color indexed="64"/>
      </top>
      <bottom/>
      <diagonal/>
    </border>
    <border>
      <left style="hair">
        <color indexed="64"/>
      </left>
      <right style="hair">
        <color indexed="64"/>
      </right>
      <top style="double">
        <color indexed="64"/>
      </top>
      <bottom/>
      <diagonal/>
    </border>
    <border>
      <left/>
      <right/>
      <top/>
      <bottom style="thick">
        <color indexed="62"/>
      </bottom>
      <diagonal/>
    </border>
    <border>
      <left/>
      <right/>
      <top/>
      <bottom style="thick">
        <color indexed="22"/>
      </bottom>
      <diagonal/>
    </border>
    <border>
      <left/>
      <right/>
      <top style="thin">
        <color theme="4"/>
      </top>
      <bottom style="double">
        <color theme="4"/>
      </bottom>
      <diagonal/>
    </border>
    <border>
      <left/>
      <right/>
      <top style="thin">
        <color indexed="62"/>
      </top>
      <bottom style="double">
        <color indexed="62"/>
      </bottom>
      <diagonal/>
    </border>
    <border>
      <left style="thin">
        <color indexed="8"/>
      </left>
      <right/>
      <top style="thin">
        <color indexed="8"/>
      </top>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s>
  <cellStyleXfs count="5375">
    <xf numFmtId="0" fontId="0" fillId="0" borderId="0"/>
    <xf numFmtId="0" fontId="33" fillId="0" borderId="0" applyFont="0" applyFill="0" applyBorder="0" applyAlignment="0" applyProtection="0"/>
    <xf numFmtId="0" fontId="34" fillId="0" borderId="0" applyFont="0" applyFill="0" applyBorder="0" applyAlignment="0" applyProtection="0"/>
    <xf numFmtId="0" fontId="5" fillId="0" borderId="0" applyFont="0" applyFill="0" applyBorder="0" applyAlignment="0" applyProtection="0"/>
    <xf numFmtId="0" fontId="33" fillId="0" borderId="0" applyFont="0" applyFill="0" applyBorder="0" applyAlignment="0" applyProtection="0"/>
    <xf numFmtId="0" fontId="5" fillId="0" borderId="0" applyFont="0" applyFill="0" applyBorder="0" applyAlignment="0" applyProtection="0"/>
    <xf numFmtId="192" fontId="25" fillId="0" borderId="0" applyFont="0" applyFill="0" applyBorder="0" applyAlignment="0" applyProtection="0">
      <alignment vertical="center"/>
    </xf>
    <xf numFmtId="0" fontId="99" fillId="2" borderId="1" applyNumberFormat="0" applyProtection="0">
      <alignment horizontal="left" vertical="center" wrapText="1"/>
    </xf>
    <xf numFmtId="0" fontId="99" fillId="0" borderId="1" applyNumberFormat="0" applyFill="0" applyProtection="0">
      <alignment horizontal="left" vertical="center" wrapText="1"/>
    </xf>
    <xf numFmtId="216" fontId="35" fillId="0" borderId="0" applyFont="0" applyFill="0" applyBorder="0" applyAlignment="0" applyProtection="0"/>
    <xf numFmtId="4" fontId="36" fillId="0" borderId="0" applyFont="0" applyFill="0" applyBorder="0" applyAlignment="0" applyProtection="0"/>
    <xf numFmtId="167" fontId="32" fillId="0" borderId="0" applyFont="0" applyFill="0" applyBorder="0" applyAlignment="0" applyProtection="0"/>
    <xf numFmtId="166" fontId="32" fillId="0" borderId="0" applyFont="0" applyFill="0" applyBorder="0" applyAlignment="0" applyProtection="0"/>
    <xf numFmtId="168" fontId="32" fillId="0" borderId="0" applyFont="0" applyFill="0" applyBorder="0" applyAlignment="0" applyProtection="0"/>
    <xf numFmtId="169" fontId="32" fillId="0" borderId="0" applyFont="0" applyFill="0" applyBorder="0" applyAlignment="0" applyProtection="0"/>
    <xf numFmtId="0" fontId="27" fillId="3" borderId="2">
      <alignment horizontal="center" vertical="center" wrapText="1"/>
    </xf>
    <xf numFmtId="0" fontId="18" fillId="4" borderId="0"/>
    <xf numFmtId="0" fontId="18" fillId="4" borderId="0"/>
    <xf numFmtId="0" fontId="27" fillId="3" borderId="2">
      <alignment horizontal="center" vertical="center" wrapText="1"/>
    </xf>
    <xf numFmtId="0" fontId="18" fillId="4" borderId="0"/>
    <xf numFmtId="0" fontId="18" fillId="4" borderId="0"/>
    <xf numFmtId="0" fontId="18" fillId="4" borderId="0"/>
    <xf numFmtId="0" fontId="18" fillId="4" borderId="0"/>
    <xf numFmtId="0" fontId="18" fillId="4" borderId="0"/>
    <xf numFmtId="0" fontId="27" fillId="3" borderId="2">
      <alignment horizontal="center" vertical="center" wrapText="1"/>
    </xf>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0" fontId="37" fillId="5"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0" fontId="18" fillId="4" borderId="0"/>
    <xf numFmtId="0" fontId="18" fillId="4" borderId="0"/>
    <xf numFmtId="0" fontId="18" fillId="4" borderId="0"/>
    <xf numFmtId="0" fontId="18" fillId="0" borderId="2">
      <alignment horizontal="center" vertical="center" wrapText="1"/>
    </xf>
    <xf numFmtId="0" fontId="38" fillId="6" borderId="0"/>
    <xf numFmtId="0" fontId="38" fillId="6" borderId="0"/>
    <xf numFmtId="0" fontId="18" fillId="0" borderId="2">
      <alignment horizontal="center" vertical="center" wrapText="1"/>
    </xf>
    <xf numFmtId="0" fontId="38" fillId="6" borderId="0"/>
    <xf numFmtId="0" fontId="38" fillId="6" borderId="0"/>
    <xf numFmtId="0" fontId="38" fillId="6" borderId="0"/>
    <xf numFmtId="0" fontId="38" fillId="6" borderId="0"/>
    <xf numFmtId="0" fontId="38" fillId="6" borderId="0"/>
    <xf numFmtId="0" fontId="18" fillId="0" borderId="2">
      <alignment horizontal="center" vertical="center" wrapText="1"/>
    </xf>
    <xf numFmtId="0" fontId="38" fillId="6" borderId="0"/>
    <xf numFmtId="0"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38" fillId="6" borderId="0"/>
    <xf numFmtId="0" fontId="38" fillId="6" borderId="0"/>
    <xf numFmtId="0" fontId="39" fillId="7"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38" fillId="6" borderId="0"/>
    <xf numFmtId="0" fontId="38" fillId="6" borderId="0"/>
    <xf numFmtId="0" fontId="38" fillId="6" borderId="0"/>
    <xf numFmtId="0" fontId="38" fillId="6" borderId="0"/>
    <xf numFmtId="0" fontId="38" fillId="6" borderId="0"/>
    <xf numFmtId="0" fontId="40" fillId="8" borderId="0">
      <alignment horizontal="center" vertical="center" wrapText="1"/>
    </xf>
    <xf numFmtId="0" fontId="40" fillId="8" borderId="0"/>
    <xf numFmtId="0" fontId="40" fillId="8" borderId="0"/>
    <xf numFmtId="0" fontId="40" fillId="8" borderId="0">
      <alignment horizontal="center" vertical="center" wrapText="1"/>
    </xf>
    <xf numFmtId="0" fontId="40" fillId="8" borderId="0"/>
    <xf numFmtId="0" fontId="40" fillId="8" borderId="0"/>
    <xf numFmtId="0" fontId="40" fillId="8" borderId="0"/>
    <xf numFmtId="0" fontId="40" fillId="8" borderId="0"/>
    <xf numFmtId="0" fontId="40" fillId="8" borderId="0"/>
    <xf numFmtId="0" fontId="40" fillId="8" borderId="0">
      <alignment horizontal="center" vertical="center" wrapText="1"/>
    </xf>
    <xf numFmtId="0" fontId="40" fillId="8" borderId="0"/>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xf numFmtId="0" fontId="40" fillId="8" borderId="0"/>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xf numFmtId="0" fontId="40" fillId="8" borderId="0"/>
    <xf numFmtId="0" fontId="40" fillId="8" borderId="0"/>
    <xf numFmtId="0" fontId="40" fillId="8" borderId="0"/>
    <xf numFmtId="0" fontId="40" fillId="8" borderId="0"/>
    <xf numFmtId="0" fontId="41" fillId="9" borderId="0"/>
    <xf numFmtId="0" fontId="42" fillId="0" borderId="0"/>
    <xf numFmtId="0" fontId="43" fillId="0" borderId="0"/>
    <xf numFmtId="0" fontId="29" fillId="0" borderId="0"/>
    <xf numFmtId="38" fontId="27" fillId="10" borderId="2">
      <alignment horizontal="right"/>
    </xf>
    <xf numFmtId="4" fontId="18" fillId="11" borderId="0"/>
    <xf numFmtId="4" fontId="18" fillId="11" borderId="0"/>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183" fontId="44" fillId="0"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0" fontId="45" fillId="12" borderId="3">
      <alignment vertical="center"/>
    </xf>
    <xf numFmtId="0" fontId="46" fillId="13" borderId="0"/>
    <xf numFmtId="0" fontId="46" fillId="13" borderId="0"/>
    <xf numFmtId="0" fontId="45" fillId="12" borderId="3">
      <alignment vertical="center"/>
    </xf>
    <xf numFmtId="0" fontId="46" fillId="13" borderId="0"/>
    <xf numFmtId="0" fontId="46" fillId="13" borderId="0"/>
    <xf numFmtId="0" fontId="46" fillId="13" borderId="0"/>
    <xf numFmtId="0" fontId="46" fillId="13" borderId="0"/>
    <xf numFmtId="0" fontId="46" fillId="13" borderId="0"/>
    <xf numFmtId="0" fontId="45" fillId="12" borderId="3">
      <alignment vertical="center"/>
    </xf>
    <xf numFmtId="0" fontId="46" fillId="13" borderId="0"/>
    <xf numFmtId="0" fontId="46" fillId="13" borderId="0"/>
    <xf numFmtId="0" fontId="45" fillId="12" borderId="3">
      <alignment vertical="center"/>
    </xf>
    <xf numFmtId="0" fontId="45" fillId="12" borderId="3">
      <alignment vertical="center"/>
    </xf>
    <xf numFmtId="0" fontId="45" fillId="12" borderId="3">
      <alignment vertical="center"/>
    </xf>
    <xf numFmtId="0" fontId="46" fillId="13" borderId="0"/>
    <xf numFmtId="0" fontId="46" fillId="13" borderId="0"/>
    <xf numFmtId="0" fontId="47" fillId="14" borderId="0"/>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0" fontId="46" fillId="13" borderId="0"/>
    <xf numFmtId="0" fontId="46" fillId="13" borderId="0"/>
    <xf numFmtId="0" fontId="46" fillId="13" borderId="0"/>
    <xf numFmtId="0" fontId="46" fillId="13" borderId="0"/>
    <xf numFmtId="0" fontId="46" fillId="13" borderId="0"/>
    <xf numFmtId="0" fontId="38" fillId="15" borderId="2">
      <alignment vertical="center" wrapText="1"/>
    </xf>
    <xf numFmtId="0" fontId="18" fillId="4" borderId="0"/>
    <xf numFmtId="0" fontId="18" fillId="4" borderId="0"/>
    <xf numFmtId="0" fontId="38" fillId="15" borderId="2">
      <alignment vertical="center" wrapText="1"/>
    </xf>
    <xf numFmtId="0" fontId="18" fillId="4" borderId="0"/>
    <xf numFmtId="0" fontId="18" fillId="4" borderId="0"/>
    <xf numFmtId="0" fontId="18" fillId="4" borderId="0"/>
    <xf numFmtId="0" fontId="18" fillId="4" borderId="0"/>
    <xf numFmtId="0" fontId="18" fillId="4" borderId="0"/>
    <xf numFmtId="0" fontId="38" fillId="15" borderId="2">
      <alignment vertical="center" wrapText="1"/>
    </xf>
    <xf numFmtId="0" fontId="18" fillId="4" borderId="0"/>
    <xf numFmtId="0" fontId="18" fillId="4" borderId="0"/>
    <xf numFmtId="0" fontId="38" fillId="15" borderId="2">
      <alignment vertical="center" wrapText="1"/>
    </xf>
    <xf numFmtId="0" fontId="38" fillId="15" borderId="2">
      <alignment vertical="center" wrapText="1"/>
    </xf>
    <xf numFmtId="0" fontId="38" fillId="15" borderId="2">
      <alignment vertical="center" wrapText="1"/>
    </xf>
    <xf numFmtId="0" fontId="18" fillId="4" borderId="0"/>
    <xf numFmtId="0" fontId="18" fillId="4" borderId="0"/>
    <xf numFmtId="0" fontId="37" fillId="5" borderId="0"/>
    <xf numFmtId="0" fontId="38" fillId="15" borderId="2">
      <alignment vertical="center" wrapText="1"/>
    </xf>
    <xf numFmtId="0" fontId="38" fillId="15" borderId="2">
      <alignment vertical="center" wrapText="1"/>
    </xf>
    <xf numFmtId="0" fontId="38" fillId="15" borderId="2">
      <alignment vertical="center" wrapText="1"/>
    </xf>
    <xf numFmtId="0" fontId="38" fillId="15" borderId="2">
      <alignment vertical="center" wrapText="1"/>
    </xf>
    <xf numFmtId="0" fontId="38" fillId="15" borderId="2">
      <alignment vertical="center" wrapText="1"/>
    </xf>
    <xf numFmtId="0" fontId="18" fillId="4" borderId="0"/>
    <xf numFmtId="0" fontId="18" fillId="4" borderId="0"/>
    <xf numFmtId="0" fontId="18" fillId="4" borderId="0"/>
    <xf numFmtId="0" fontId="18" fillId="4" borderId="0"/>
    <xf numFmtId="0" fontId="18" fillId="4" borderId="0"/>
    <xf numFmtId="0" fontId="18" fillId="0" borderId="2">
      <alignment vertical="center" wrapText="1"/>
    </xf>
    <xf numFmtId="0" fontId="38" fillId="6" borderId="0"/>
    <xf numFmtId="0" fontId="38" fillId="6" borderId="0"/>
    <xf numFmtId="0" fontId="18" fillId="0" borderId="2">
      <alignment vertical="center" wrapText="1"/>
    </xf>
    <xf numFmtId="0" fontId="38" fillId="6" borderId="0"/>
    <xf numFmtId="0" fontId="38" fillId="6" borderId="0"/>
    <xf numFmtId="0" fontId="38" fillId="6" borderId="0"/>
    <xf numFmtId="0" fontId="38" fillId="6" borderId="0"/>
    <xf numFmtId="0" fontId="38" fillId="6" borderId="0"/>
    <xf numFmtId="0" fontId="18" fillId="0" borderId="2">
      <alignment vertical="center" wrapText="1"/>
    </xf>
    <xf numFmtId="0" fontId="38" fillId="6" borderId="0"/>
    <xf numFmtId="0"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38" fillId="6" borderId="0"/>
    <xf numFmtId="0" fontId="38" fillId="6" borderId="0"/>
    <xf numFmtId="0" fontId="39" fillId="7"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0" fontId="38" fillId="6" borderId="0"/>
    <xf numFmtId="0" fontId="38" fillId="6" borderId="0"/>
    <xf numFmtId="0" fontId="38" fillId="6" borderId="0"/>
    <xf numFmtId="0" fontId="38" fillId="6" borderId="0"/>
    <xf numFmtId="0" fontId="38" fillId="6" borderId="0"/>
    <xf numFmtId="0" fontId="40" fillId="8" borderId="0"/>
    <xf numFmtId="0" fontId="41" fillId="9" borderId="0"/>
    <xf numFmtId="0" fontId="42" fillId="0" borderId="0"/>
    <xf numFmtId="0" fontId="43" fillId="0" borderId="0"/>
    <xf numFmtId="0" fontId="29" fillId="0" borderId="0"/>
    <xf numFmtId="195" fontId="5" fillId="0" borderId="0" applyFont="0" applyFill="0" applyBorder="0" applyAlignment="0" applyProtection="0"/>
    <xf numFmtId="196" fontId="5" fillId="0" borderId="0" applyFont="0" applyFill="0" applyBorder="0" applyAlignment="0" applyProtection="0"/>
    <xf numFmtId="0" fontId="48" fillId="0" borderId="0" applyNumberFormat="0" applyFill="0" applyBorder="0" applyAlignment="0" applyProtection="0"/>
    <xf numFmtId="0" fontId="18" fillId="0" borderId="0"/>
    <xf numFmtId="0" fontId="49" fillId="0" borderId="0"/>
    <xf numFmtId="0" fontId="5" fillId="0" borderId="0" applyFont="0" applyFill="0" applyBorder="0" applyAlignment="0" applyProtection="0"/>
    <xf numFmtId="0" fontId="34" fillId="0" borderId="0" applyFont="0" applyFill="0" applyBorder="0" applyAlignment="0" applyProtection="0"/>
    <xf numFmtId="40" fontId="33" fillId="0" borderId="0" applyFont="0" applyFill="0" applyBorder="0" applyAlignment="0" applyProtection="0"/>
    <xf numFmtId="0" fontId="50" fillId="0" borderId="0">
      <alignment horizontal="center" wrapText="1"/>
      <protection locked="0"/>
    </xf>
    <xf numFmtId="193" fontId="24" fillId="0" borderId="0" applyFont="0" applyFill="0" applyBorder="0" applyAlignment="0" applyProtection="0"/>
    <xf numFmtId="38" fontId="5" fillId="28" borderId="3">
      <protection locked="0"/>
    </xf>
    <xf numFmtId="215" fontId="5" fillId="28" borderId="3">
      <protection locked="0"/>
    </xf>
    <xf numFmtId="49" fontId="5" fillId="28" borderId="3">
      <alignment horizontal="left"/>
      <protection locked="0"/>
    </xf>
    <xf numFmtId="38" fontId="5" fillId="0" borderId="3"/>
    <xf numFmtId="38" fontId="51" fillId="0" borderId="3"/>
    <xf numFmtId="215" fontId="5" fillId="0" borderId="3"/>
    <xf numFmtId="40" fontId="5" fillId="0" borderId="3"/>
    <xf numFmtId="0" fontId="51" fillId="0" borderId="3" applyNumberFormat="0">
      <alignment horizontal="center"/>
    </xf>
    <xf numFmtId="38" fontId="51" fillId="29" borderId="3" applyNumberFormat="0" applyFont="0" applyBorder="0" applyAlignment="0">
      <alignment horizontal="center"/>
    </xf>
    <xf numFmtId="0" fontId="52" fillId="0" borderId="3" applyNumberFormat="0"/>
    <xf numFmtId="0" fontId="51" fillId="0" borderId="3" applyNumberFormat="0"/>
    <xf numFmtId="0" fontId="52" fillId="0" borderId="3" applyNumberFormat="0">
      <alignment horizontal="right"/>
    </xf>
    <xf numFmtId="0" fontId="53" fillId="0" borderId="0" applyNumberFormat="0" applyFill="0" applyBorder="0" applyProtection="0">
      <alignment horizontal="left"/>
    </xf>
    <xf numFmtId="0" fontId="53" fillId="0" borderId="0" applyNumberFormat="0" applyFill="0" applyBorder="0" applyProtection="0">
      <alignment horizontal="left"/>
    </xf>
    <xf numFmtId="0" fontId="54" fillId="0" borderId="0">
      <protection locked="0"/>
    </xf>
    <xf numFmtId="0" fontId="54" fillId="0" borderId="0">
      <protection locked="0"/>
    </xf>
    <xf numFmtId="184" fontId="5" fillId="0" borderId="0" applyFill="0" applyBorder="0" applyAlignment="0"/>
    <xf numFmtId="191" fontId="55" fillId="0" borderId="0" applyFill="0" applyBorder="0" applyAlignment="0"/>
    <xf numFmtId="181" fontId="55" fillId="0" borderId="0" applyFill="0" applyBorder="0" applyAlignment="0"/>
    <xf numFmtId="190" fontId="56" fillId="0" borderId="0" applyFill="0" applyBorder="0" applyAlignment="0"/>
    <xf numFmtId="189" fontId="56"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0" fontId="57" fillId="0" borderId="0" applyNumberFormat="0" applyFill="0" applyBorder="0" applyProtection="0">
      <alignment horizontal="right"/>
    </xf>
    <xf numFmtId="194" fontId="5" fillId="0" borderId="0"/>
    <xf numFmtId="194" fontId="5" fillId="0" borderId="0"/>
    <xf numFmtId="194" fontId="5" fillId="0" borderId="0"/>
    <xf numFmtId="194" fontId="5" fillId="0" borderId="0"/>
    <xf numFmtId="194" fontId="5" fillId="0" borderId="0"/>
    <xf numFmtId="194" fontId="5" fillId="0" borderId="0"/>
    <xf numFmtId="194" fontId="5" fillId="0" borderId="0"/>
    <xf numFmtId="194" fontId="5" fillId="0" borderId="0"/>
    <xf numFmtId="184" fontId="5" fillId="0" borderId="0" applyFont="0" applyFill="0" applyBorder="0" applyAlignment="0" applyProtection="0"/>
    <xf numFmtId="180" fontId="28" fillId="0" borderId="0">
      <protection locked="0"/>
    </xf>
    <xf numFmtId="191" fontId="55" fillId="0" borderId="0" applyFont="0" applyFill="0" applyBorder="0" applyAlignment="0" applyProtection="0"/>
    <xf numFmtId="180" fontId="28" fillId="0" borderId="0">
      <protection locked="0"/>
    </xf>
    <xf numFmtId="164" fontId="5" fillId="4" borderId="0" applyFont="0" applyBorder="0"/>
    <xf numFmtId="14" fontId="5" fillId="0" borderId="0">
      <alignment horizontal="center"/>
    </xf>
    <xf numFmtId="180" fontId="28" fillId="0" borderId="0">
      <protection locked="0"/>
    </xf>
    <xf numFmtId="14" fontId="9" fillId="0" borderId="0" applyFill="0" applyBorder="0" applyAlignment="0"/>
    <xf numFmtId="185" fontId="5" fillId="0" borderId="6">
      <alignment vertical="center"/>
    </xf>
    <xf numFmtId="0" fontId="60" fillId="30" borderId="0" applyFont="0" applyFill="0" applyBorder="0" applyAlignment="0">
      <alignment horizontal="left"/>
    </xf>
    <xf numFmtId="213" fontId="61" fillId="0" borderId="0" applyFont="0" applyFill="0" applyBorder="0" applyAlignment="0" applyProtection="0"/>
    <xf numFmtId="214" fontId="61" fillId="0" borderId="0" applyFont="0" applyFill="0" applyBorder="0" applyAlignment="0" applyProtection="0"/>
    <xf numFmtId="0" fontId="6" fillId="0" borderId="0" applyNumberFormat="0" applyFill="0" applyBorder="0" applyProtection="0">
      <alignment horizontal="left"/>
    </xf>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0" fontId="7" fillId="0" borderId="0" applyNumberFormat="0" applyFill="0" applyBorder="0" applyProtection="0">
      <alignment horizontal="right"/>
    </xf>
    <xf numFmtId="182" fontId="5" fillId="0" borderId="0" applyFont="0" applyFill="0" applyBorder="0" applyAlignment="0" applyProtection="0"/>
    <xf numFmtId="0" fontId="54" fillId="0" borderId="0">
      <protection locked="0"/>
    </xf>
    <xf numFmtId="210" fontId="54" fillId="0" borderId="0">
      <protection locked="0"/>
    </xf>
    <xf numFmtId="180" fontId="28" fillId="0" borderId="0">
      <protection locked="0"/>
    </xf>
    <xf numFmtId="2" fontId="58" fillId="0" borderId="0" applyFill="0" applyBorder="0" applyAlignment="0" applyProtection="0"/>
    <xf numFmtId="0" fontId="8" fillId="0" borderId="0" applyNumberFormat="0" applyFill="0" applyBorder="0" applyProtection="0">
      <alignment horizontal="right"/>
    </xf>
    <xf numFmtId="38" fontId="29" fillId="4" borderId="0" applyNumberFormat="0" applyBorder="0" applyAlignment="0" applyProtection="0"/>
    <xf numFmtId="175" fontId="24" fillId="32" borderId="7" applyNumberFormat="0" applyFont="0" applyBorder="0" applyAlignment="0" applyProtection="0"/>
    <xf numFmtId="0" fontId="63" fillId="0" borderId="8" applyNumberFormat="0" applyAlignment="0" applyProtection="0">
      <alignment horizontal="left" vertical="center"/>
    </xf>
    <xf numFmtId="0" fontId="63" fillId="0" borderId="9">
      <alignment horizontal="left" vertical="center"/>
    </xf>
    <xf numFmtId="180" fontId="30" fillId="0" borderId="0">
      <protection locked="0"/>
    </xf>
    <xf numFmtId="180" fontId="30" fillId="0" borderId="0">
      <protection locked="0"/>
    </xf>
    <xf numFmtId="180" fontId="30" fillId="0" borderId="0">
      <protection locked="0"/>
    </xf>
    <xf numFmtId="180" fontId="30"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5" fillId="14" borderId="10" applyNumberFormat="0" applyFont="0" applyBorder="0" applyAlignment="0">
      <protection locked="0"/>
    </xf>
    <xf numFmtId="10" fontId="29" fillId="11" borderId="3" applyNumberFormat="0" applyBorder="0" applyAlignment="0" applyProtection="0"/>
    <xf numFmtId="0" fontId="5" fillId="14" borderId="10" applyNumberFormat="0" applyFont="0" applyBorder="0" applyAlignment="0">
      <protection locked="0"/>
    </xf>
    <xf numFmtId="0" fontId="25" fillId="0" borderId="0">
      <alignment vertical="center"/>
    </xf>
    <xf numFmtId="0" fontId="24" fillId="0" borderId="0">
      <alignment vertical="center"/>
    </xf>
    <xf numFmtId="0" fontId="43" fillId="0" borderId="0"/>
    <xf numFmtId="0" fontId="9" fillId="0" borderId="0" applyNumberFormat="0" applyFill="0" applyBorder="0" applyProtection="0">
      <alignment horizontal="left"/>
    </xf>
    <xf numFmtId="0" fontId="65" fillId="0" borderId="0"/>
    <xf numFmtId="0" fontId="34" fillId="0" borderId="0"/>
    <xf numFmtId="203" fontId="66" fillId="0" borderId="0"/>
    <xf numFmtId="0" fontId="65" fillId="33" borderId="0"/>
    <xf numFmtId="0" fontId="34" fillId="33" borderId="0"/>
    <xf numFmtId="203" fontId="67" fillId="33" borderId="0"/>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217" fontId="5" fillId="0" borderId="0" applyFont="0" applyFill="0" applyBorder="0" applyAlignment="0" applyProtection="0"/>
    <xf numFmtId="38" fontId="10" fillId="0" borderId="0" applyFont="0" applyFill="0" applyBorder="0" applyAlignment="0" applyProtection="0"/>
    <xf numFmtId="176" fontId="11" fillId="0" borderId="0" applyFont="0" applyFill="0" applyBorder="0" applyAlignment="0" applyProtection="0"/>
    <xf numFmtId="164" fontId="5" fillId="0" borderId="0" applyFont="0" applyFill="0" applyBorder="0" applyAlignment="0" applyProtection="0"/>
    <xf numFmtId="165" fontId="5" fillId="0" borderId="0" applyFont="0" applyFill="0" applyBorder="0" applyAlignment="0" applyProtection="0"/>
    <xf numFmtId="3" fontId="68"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199" fontId="69" fillId="0" borderId="0" applyFont="0" applyFill="0" applyBorder="0" applyAlignment="0" applyProtection="0"/>
    <xf numFmtId="200" fontId="69"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208" fontId="54" fillId="0" borderId="0">
      <protection locked="0"/>
    </xf>
    <xf numFmtId="212" fontId="54" fillId="0" borderId="0">
      <protection locked="0"/>
    </xf>
    <xf numFmtId="0" fontId="56" fillId="0" borderId="0"/>
    <xf numFmtId="177" fontId="31" fillId="0" borderId="0"/>
    <xf numFmtId="0" fontId="2" fillId="0" borderId="0"/>
    <xf numFmtId="0" fontId="2" fillId="0" borderId="0"/>
    <xf numFmtId="0" fontId="2" fillId="0" borderId="0"/>
    <xf numFmtId="0" fontId="2" fillId="0" borderId="0"/>
    <xf numFmtId="0" fontId="2"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2" fillId="0" borderId="0"/>
    <xf numFmtId="0" fontId="2" fillId="0" borderId="0"/>
    <xf numFmtId="3"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19" fillId="0" borderId="0"/>
    <xf numFmtId="0" fontId="2" fillId="0" borderId="0"/>
    <xf numFmtId="0" fontId="2" fillId="0" borderId="0"/>
    <xf numFmtId="0" fontId="152" fillId="0" borderId="0"/>
    <xf numFmtId="0" fontId="152" fillId="0" borderId="0"/>
    <xf numFmtId="0" fontId="18" fillId="0" borderId="0"/>
    <xf numFmtId="0" fontId="18" fillId="0" borderId="0">
      <alignment vertical="center"/>
    </xf>
    <xf numFmtId="0" fontId="5" fillId="0" borderId="0"/>
    <xf numFmtId="0" fontId="5" fillId="0" borderId="0"/>
    <xf numFmtId="0" fontId="18" fillId="0" borderId="0"/>
    <xf numFmtId="0" fontId="18" fillId="0" borderId="0"/>
    <xf numFmtId="0" fontId="70" fillId="0" borderId="13" applyFill="0" applyBorder="0">
      <alignment horizontal="right"/>
    </xf>
    <xf numFmtId="40" fontId="71" fillId="0" borderId="0" applyFont="0" applyFill="0" applyBorder="0" applyAlignment="0" applyProtection="0"/>
    <xf numFmtId="38" fontId="71" fillId="0" borderId="0" applyFont="0" applyFill="0" applyBorder="0" applyAlignment="0" applyProtection="0"/>
    <xf numFmtId="0" fontId="6" fillId="0" borderId="0" applyNumberFormat="0" applyFill="0" applyBorder="0" applyProtection="0">
      <alignment horizontal="left"/>
    </xf>
    <xf numFmtId="0" fontId="72" fillId="34" borderId="0"/>
    <xf numFmtId="221" fontId="5" fillId="0" borderId="15" applyFont="0" applyBorder="0" applyAlignment="0">
      <alignment vertical="center"/>
    </xf>
    <xf numFmtId="14" fontId="50" fillId="0" borderId="0">
      <alignment horizontal="center" wrapText="1"/>
      <protection locked="0"/>
    </xf>
    <xf numFmtId="204" fontId="5" fillId="0" borderId="16" applyFont="0" applyFill="0" applyBorder="0" applyAlignment="0" applyProtection="0"/>
    <xf numFmtId="205" fontId="5" fillId="0" borderId="0" applyFont="0" applyFill="0" applyBorder="0" applyAlignment="0" applyProtection="0"/>
    <xf numFmtId="189" fontId="56" fillId="0" borderId="0" applyFont="0" applyFill="0" applyBorder="0" applyAlignment="0" applyProtection="0"/>
    <xf numFmtId="183" fontId="5" fillId="0" borderId="0" applyFont="0" applyFill="0" applyBorder="0" applyAlignment="0" applyProtection="0"/>
    <xf numFmtId="10" fontId="18" fillId="0" borderId="0" applyFont="0" applyFill="0" applyBorder="0" applyAlignment="0" applyProtection="0"/>
    <xf numFmtId="10" fontId="58" fillId="0" borderId="0" applyFill="0" applyBorder="0" applyAlignment="0" applyProtection="0"/>
    <xf numFmtId="4" fontId="58" fillId="0" borderId="0" applyFill="0" applyBorder="0" applyAlignment="0" applyProtection="0"/>
    <xf numFmtId="10" fontId="58" fillId="0" borderId="0" applyFont="0" applyFill="0" applyBorder="0" applyAlignment="0" applyProtection="0"/>
    <xf numFmtId="209" fontId="54" fillId="0" borderId="0">
      <protection locked="0"/>
    </xf>
    <xf numFmtId="0" fontId="12" fillId="0" borderId="0" applyNumberFormat="0" applyFill="0" applyBorder="0" applyProtection="0">
      <alignment horizontal="right"/>
    </xf>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3" fontId="13" fillId="0" borderId="0" applyFont="0" applyFill="0" applyBorder="0" applyProtection="0">
      <alignment horizontal="right"/>
    </xf>
    <xf numFmtId="0" fontId="59" fillId="0" borderId="0" applyNumberFormat="0" applyFont="0" applyFill="0" applyBorder="0" applyAlignment="0" applyProtection="0">
      <alignment horizontal="left"/>
    </xf>
    <xf numFmtId="0" fontId="2" fillId="0" borderId="0" applyNumberFormat="0" applyFont="0" applyFill="0" applyBorder="0" applyAlignment="0" applyProtection="0">
      <alignment horizontal="left"/>
    </xf>
    <xf numFmtId="15" fontId="59" fillId="0" borderId="0" applyFont="0" applyFill="0" applyBorder="0" applyAlignment="0" applyProtection="0"/>
    <xf numFmtId="15" fontId="2" fillId="0" borderId="0" applyFont="0" applyFill="0" applyBorder="0" applyAlignment="0" applyProtection="0"/>
    <xf numFmtId="4" fontId="59" fillId="0" borderId="0" applyFont="0" applyFill="0" applyBorder="0" applyAlignment="0" applyProtection="0"/>
    <xf numFmtId="4" fontId="2" fillId="0" borderId="0" applyFont="0" applyFill="0" applyBorder="0" applyAlignment="0" applyProtection="0"/>
    <xf numFmtId="0" fontId="73" fillId="0" borderId="7">
      <alignment horizontal="center"/>
    </xf>
    <xf numFmtId="3" fontId="59" fillId="0" borderId="0" applyFont="0" applyFill="0" applyBorder="0" applyAlignment="0" applyProtection="0"/>
    <xf numFmtId="3" fontId="2" fillId="0" borderId="0" applyFont="0" applyFill="0" applyBorder="0" applyAlignment="0" applyProtection="0"/>
    <xf numFmtId="0" fontId="59" fillId="35" borderId="0" applyNumberFormat="0" applyFont="0" applyBorder="0" applyAlignment="0" applyProtection="0"/>
    <xf numFmtId="0" fontId="2" fillId="35" borderId="0" applyNumberFormat="0" applyFont="0" applyBorder="0" applyAlignment="0" applyProtection="0"/>
    <xf numFmtId="207" fontId="54" fillId="0" borderId="0">
      <protection locked="0"/>
    </xf>
    <xf numFmtId="211" fontId="54" fillId="0" borderId="0">
      <protection locked="0"/>
    </xf>
    <xf numFmtId="218" fontId="5" fillId="0" borderId="0"/>
    <xf numFmtId="219" fontId="74" fillId="0" borderId="0"/>
    <xf numFmtId="183" fontId="5" fillId="0" borderId="0">
      <protection locked="0"/>
    </xf>
    <xf numFmtId="197" fontId="59" fillId="0" borderId="0" applyFont="0" applyFill="0" applyBorder="0" applyAlignment="0" applyProtection="0"/>
    <xf numFmtId="201" fontId="59" fillId="0" borderId="0" applyFont="0" applyFill="0" applyBorder="0" applyAlignment="0" applyProtection="0"/>
    <xf numFmtId="198" fontId="59" fillId="0" borderId="0">
      <alignment horizontal="center"/>
    </xf>
    <xf numFmtId="198" fontId="2" fillId="0" borderId="0">
      <alignment horizontal="center"/>
    </xf>
    <xf numFmtId="0" fontId="34" fillId="0" borderId="0"/>
    <xf numFmtId="0" fontId="34" fillId="0" borderId="0"/>
    <xf numFmtId="0" fontId="34" fillId="0" borderId="0"/>
    <xf numFmtId="0" fontId="34" fillId="0" borderId="0"/>
    <xf numFmtId="0" fontId="34" fillId="0" borderId="0"/>
    <xf numFmtId="169" fontId="32" fillId="0" borderId="0" applyFont="0" applyFill="0" applyBorder="0" applyAlignment="0" applyProtection="0"/>
    <xf numFmtId="220" fontId="5" fillId="0" borderId="3"/>
    <xf numFmtId="0" fontId="75" fillId="0" borderId="3">
      <alignment horizontal="center"/>
    </xf>
    <xf numFmtId="220" fontId="5" fillId="0" borderId="0" applyFont="0" applyBorder="0"/>
    <xf numFmtId="0" fontId="76" fillId="0" borderId="0"/>
    <xf numFmtId="49" fontId="9" fillId="0" borderId="0" applyFill="0" applyBorder="0" applyAlignment="0"/>
    <xf numFmtId="187" fontId="5" fillId="0" borderId="0" applyFill="0" applyBorder="0" applyAlignment="0"/>
    <xf numFmtId="188" fontId="5" fillId="0" borderId="0" applyFill="0" applyBorder="0" applyAlignment="0"/>
    <xf numFmtId="0" fontId="77" fillId="0" borderId="10">
      <alignment vertical="center"/>
    </xf>
    <xf numFmtId="0" fontId="78" fillId="0" borderId="10">
      <alignment vertical="center"/>
    </xf>
    <xf numFmtId="0" fontId="78" fillId="4" borderId="3">
      <alignment horizontal="centerContinuous" vertical="center"/>
    </xf>
    <xf numFmtId="0" fontId="77" fillId="0" borderId="10">
      <alignment vertical="center"/>
    </xf>
    <xf numFmtId="0" fontId="77" fillId="4" borderId="3">
      <alignment horizontal="centerContinuous" vertical="center"/>
    </xf>
    <xf numFmtId="0" fontId="79" fillId="0" borderId="10">
      <alignment vertical="center"/>
    </xf>
    <xf numFmtId="0" fontId="79" fillId="4" borderId="3">
      <alignment horizontal="centerContinuous" vertical="center"/>
    </xf>
    <xf numFmtId="0" fontId="70" fillId="0" borderId="10">
      <alignment vertical="center"/>
    </xf>
    <xf numFmtId="0" fontId="70" fillId="4" borderId="3">
      <alignment horizontal="centerContinuous" vertical="center"/>
    </xf>
    <xf numFmtId="0" fontId="14" fillId="0" borderId="0" applyNumberFormat="0" applyFill="0" applyBorder="0" applyProtection="0">
      <alignment horizontal="left"/>
    </xf>
    <xf numFmtId="0" fontId="14" fillId="0" borderId="0" applyNumberFormat="0" applyFill="0" applyBorder="0" applyProtection="0">
      <alignment horizontal="left"/>
    </xf>
    <xf numFmtId="0" fontId="26" fillId="0" borderId="0">
      <alignment horizontal="center" vertical="center"/>
    </xf>
    <xf numFmtId="0" fontId="70" fillId="0" borderId="0">
      <alignment horizontal="center" vertical="center"/>
    </xf>
    <xf numFmtId="0" fontId="80" fillId="0" borderId="0" applyNumberFormat="0" applyFill="0" applyBorder="0" applyAlignment="0" applyProtection="0"/>
    <xf numFmtId="0" fontId="81" fillId="0" borderId="0" applyNumberFormat="0" applyFill="0" applyBorder="0" applyAlignment="0" applyProtection="0"/>
    <xf numFmtId="180" fontId="28" fillId="0" borderId="17">
      <protection locked="0"/>
    </xf>
    <xf numFmtId="180" fontId="28" fillId="0" borderId="17">
      <protection locked="0"/>
    </xf>
    <xf numFmtId="175" fontId="18" fillId="0" borderId="0" applyFont="0" applyFill="0" applyBorder="0" applyAlignment="0" applyProtection="0"/>
    <xf numFmtId="176" fontId="18" fillId="0" borderId="0" applyFont="0" applyFill="0" applyBorder="0" applyAlignment="0" applyProtection="0"/>
    <xf numFmtId="0" fontId="5" fillId="0" borderId="0" applyFont="0" applyFill="0" applyBorder="0" applyAlignment="0" applyProtection="0"/>
    <xf numFmtId="202" fontId="82" fillId="0" borderId="0">
      <alignment horizontal="left"/>
    </xf>
    <xf numFmtId="0" fontId="83" fillId="0" borderId="0">
      <alignment vertical="top"/>
    </xf>
    <xf numFmtId="206" fontId="18" fillId="0" borderId="18" applyFont="0" applyFill="0" applyBorder="0" applyAlignment="0" applyProtection="0">
      <alignment horizontal="right"/>
      <protection locked="0"/>
    </xf>
    <xf numFmtId="178" fontId="10" fillId="0" borderId="0" applyFont="0" applyFill="0" applyBorder="0" applyAlignment="0" applyProtection="0"/>
    <xf numFmtId="0" fontId="15" fillId="0" borderId="0" applyNumberFormat="0" applyFill="0" applyBorder="0" applyAlignment="0" applyProtection="0"/>
    <xf numFmtId="0" fontId="16" fillId="36" borderId="19" applyNumberFormat="0" applyAlignment="0" applyProtection="0"/>
    <xf numFmtId="0" fontId="17" fillId="0" borderId="0" applyNumberFormat="0" applyFill="0" applyBorder="0" applyProtection="0">
      <alignment horizontal="right"/>
    </xf>
    <xf numFmtId="0" fontId="24" fillId="0" borderId="0">
      <alignment horizontal="left"/>
    </xf>
    <xf numFmtId="182" fontId="186" fillId="0" borderId="0"/>
    <xf numFmtId="182" fontId="33" fillId="0" borderId="0" applyFont="0" applyFill="0" applyBorder="0" applyAlignment="0" applyProtection="0"/>
    <xf numFmtId="182" fontId="29" fillId="0" borderId="0" applyFont="0" applyFill="0" applyBorder="0" applyAlignment="0" applyProtection="0"/>
    <xf numFmtId="182" fontId="18" fillId="0" borderId="0" applyFont="0" applyFill="0" applyBorder="0" applyAlignment="0" applyProtection="0"/>
    <xf numFmtId="182" fontId="33" fillId="0" borderId="0" applyFont="0" applyFill="0" applyBorder="0" applyAlignment="0" applyProtection="0"/>
    <xf numFmtId="182" fontId="18" fillId="0" borderId="0" applyFont="0" applyFill="0" applyBorder="0" applyAlignment="0" applyProtection="0"/>
    <xf numFmtId="182" fontId="40" fillId="8" borderId="0">
      <alignment horizontal="center" vertical="center" wrapText="1"/>
    </xf>
    <xf numFmtId="182" fontId="27" fillId="3" borderId="2">
      <alignment horizontal="center" vertical="center" wrapText="1"/>
    </xf>
    <xf numFmtId="182" fontId="18" fillId="4" borderId="0"/>
    <xf numFmtId="182" fontId="18" fillId="4" borderId="0"/>
    <xf numFmtId="182" fontId="27" fillId="3" borderId="2">
      <alignment horizontal="center" vertical="center" wrapText="1"/>
    </xf>
    <xf numFmtId="182" fontId="18" fillId="4" borderId="0"/>
    <xf numFmtId="182" fontId="18" fillId="4" borderId="0"/>
    <xf numFmtId="182" fontId="18" fillId="4" borderId="0"/>
    <xf numFmtId="182" fontId="18" fillId="4" borderId="0"/>
    <xf numFmtId="182" fontId="18" fillId="4" borderId="0"/>
    <xf numFmtId="182" fontId="27" fillId="3" borderId="2">
      <alignment horizontal="center" vertical="center" wrapText="1"/>
    </xf>
    <xf numFmtId="182" fontId="18" fillId="4" borderId="0"/>
    <xf numFmtId="182" fontId="18" fillId="4" borderId="0"/>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18" fillId="4" borderId="0"/>
    <xf numFmtId="182" fontId="18" fillId="4" borderId="0"/>
    <xf numFmtId="182" fontId="37" fillId="5" borderId="0"/>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18" fillId="4" borderId="0"/>
    <xf numFmtId="182" fontId="18" fillId="4" borderId="0"/>
    <xf numFmtId="182" fontId="18" fillId="4" borderId="0"/>
    <xf numFmtId="182" fontId="18" fillId="4" borderId="0"/>
    <xf numFmtId="182" fontId="18" fillId="4" borderId="0"/>
    <xf numFmtId="182" fontId="18" fillId="0" borderId="2">
      <alignment horizontal="center" vertical="center" wrapText="1"/>
    </xf>
    <xf numFmtId="182" fontId="38" fillId="6" borderId="0"/>
    <xf numFmtId="182" fontId="38" fillId="6" borderId="0"/>
    <xf numFmtId="182" fontId="18" fillId="0" borderId="2">
      <alignment horizontal="center" vertical="center" wrapText="1"/>
    </xf>
    <xf numFmtId="182" fontId="38" fillId="6" borderId="0"/>
    <xf numFmtId="182" fontId="38" fillId="6" borderId="0"/>
    <xf numFmtId="182" fontId="38" fillId="6" borderId="0"/>
    <xf numFmtId="182" fontId="38" fillId="6" borderId="0"/>
    <xf numFmtId="182" fontId="38" fillId="6" borderId="0"/>
    <xf numFmtId="182" fontId="18" fillId="0" borderId="2">
      <alignment horizontal="center" vertical="center" wrapText="1"/>
    </xf>
    <xf numFmtId="182" fontId="38" fillId="6" borderId="0"/>
    <xf numFmtId="182" fontId="38" fillId="6" borderId="0"/>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38" fillId="6" borderId="0"/>
    <xf numFmtId="182" fontId="38" fillId="6" borderId="0"/>
    <xf numFmtId="182" fontId="39" fillId="7" borderId="0"/>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38" fillId="6" borderId="0"/>
    <xf numFmtId="182" fontId="38" fillId="6" borderId="0"/>
    <xf numFmtId="182" fontId="38" fillId="6" borderId="0"/>
    <xf numFmtId="182" fontId="38" fillId="6" borderId="0"/>
    <xf numFmtId="182" fontId="38" fillId="6" borderId="0"/>
    <xf numFmtId="182" fontId="40" fillId="8" borderId="0">
      <alignment horizontal="center" vertical="center" wrapText="1"/>
    </xf>
    <xf numFmtId="182" fontId="40" fillId="8" borderId="0"/>
    <xf numFmtId="182" fontId="40" fillId="8" borderId="0"/>
    <xf numFmtId="182" fontId="40" fillId="8" borderId="0">
      <alignment horizontal="center" vertical="center" wrapText="1"/>
    </xf>
    <xf numFmtId="182" fontId="40" fillId="8" borderId="0"/>
    <xf numFmtId="182" fontId="40" fillId="8" borderId="0"/>
    <xf numFmtId="182" fontId="40" fillId="8" borderId="0"/>
    <xf numFmtId="182" fontId="40" fillId="8" borderId="0"/>
    <xf numFmtId="182" fontId="40" fillId="8" borderId="0"/>
    <xf numFmtId="182" fontId="40" fillId="8" borderId="0">
      <alignment horizontal="center" vertical="center" wrapText="1"/>
    </xf>
    <xf numFmtId="182" fontId="40" fillId="8" borderId="0"/>
    <xf numFmtId="182" fontId="40" fillId="8" borderId="0"/>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xf numFmtId="182" fontId="40" fillId="8" borderId="0"/>
    <xf numFmtId="182" fontId="40" fillId="8" borderId="0"/>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xf numFmtId="182" fontId="40" fillId="8" borderId="0"/>
    <xf numFmtId="182" fontId="40" fillId="8" borderId="0"/>
    <xf numFmtId="182" fontId="40" fillId="8" borderId="0"/>
    <xf numFmtId="182" fontId="40" fillId="8" borderId="0"/>
    <xf numFmtId="182" fontId="41" fillId="9" borderId="0"/>
    <xf numFmtId="182" fontId="42" fillId="0" borderId="0"/>
    <xf numFmtId="182" fontId="43" fillId="0" borderId="0"/>
    <xf numFmtId="182" fontId="29" fillId="0" borderId="0"/>
    <xf numFmtId="182" fontId="18" fillId="0" borderId="2">
      <alignment horizontal="center" vertical="center" wrapText="1"/>
    </xf>
    <xf numFmtId="182" fontId="45" fillId="12" borderId="3">
      <alignment vertical="center"/>
    </xf>
    <xf numFmtId="182" fontId="46" fillId="13" borderId="0"/>
    <xf numFmtId="182" fontId="46" fillId="13" borderId="0"/>
    <xf numFmtId="182" fontId="45" fillId="12" borderId="3">
      <alignment vertical="center"/>
    </xf>
    <xf numFmtId="182" fontId="46" fillId="13" borderId="0"/>
    <xf numFmtId="182" fontId="46" fillId="13" borderId="0"/>
    <xf numFmtId="182" fontId="46" fillId="13" borderId="0"/>
    <xf numFmtId="182" fontId="46" fillId="13" borderId="0"/>
    <xf numFmtId="182" fontId="46" fillId="13" borderId="0"/>
    <xf numFmtId="182" fontId="45" fillId="12" borderId="3">
      <alignment vertical="center"/>
    </xf>
    <xf numFmtId="182" fontId="46" fillId="13" borderId="0"/>
    <xf numFmtId="182" fontId="46" fillId="13" borderId="0"/>
    <xf numFmtId="182" fontId="45" fillId="12" borderId="3">
      <alignment vertical="center"/>
    </xf>
    <xf numFmtId="182" fontId="45" fillId="12" borderId="3">
      <alignment vertical="center"/>
    </xf>
    <xf numFmtId="182" fontId="45" fillId="12" borderId="3">
      <alignment vertical="center"/>
    </xf>
    <xf numFmtId="182" fontId="46" fillId="13" borderId="0"/>
    <xf numFmtId="182" fontId="46" fillId="13" borderId="0"/>
    <xf numFmtId="182" fontId="47" fillId="14" borderId="0"/>
    <xf numFmtId="182" fontId="45" fillId="12" borderId="3">
      <alignment vertical="center"/>
    </xf>
    <xf numFmtId="182" fontId="45" fillId="12" borderId="3">
      <alignment vertical="center"/>
    </xf>
    <xf numFmtId="182" fontId="45" fillId="12" borderId="3">
      <alignment vertical="center"/>
    </xf>
    <xf numFmtId="182" fontId="45" fillId="12" borderId="3">
      <alignment vertical="center"/>
    </xf>
    <xf numFmtId="182" fontId="45" fillId="12" borderId="3">
      <alignment vertical="center"/>
    </xf>
    <xf numFmtId="182" fontId="46" fillId="13" borderId="0"/>
    <xf numFmtId="182" fontId="46" fillId="13" borderId="0"/>
    <xf numFmtId="182" fontId="46" fillId="13" borderId="0"/>
    <xf numFmtId="182" fontId="46" fillId="13" borderId="0"/>
    <xf numFmtId="182" fontId="46" fillId="13" borderId="0"/>
    <xf numFmtId="182" fontId="38" fillId="15" borderId="2">
      <alignment vertical="center" wrapText="1"/>
    </xf>
    <xf numFmtId="182" fontId="18" fillId="4" borderId="0"/>
    <xf numFmtId="182" fontId="18" fillId="4" borderId="0"/>
    <xf numFmtId="182" fontId="38" fillId="15" borderId="2">
      <alignment vertical="center" wrapText="1"/>
    </xf>
    <xf numFmtId="182" fontId="18" fillId="4" borderId="0"/>
    <xf numFmtId="182" fontId="18" fillId="4" borderId="0"/>
    <xf numFmtId="182" fontId="18" fillId="4" borderId="0"/>
    <xf numFmtId="182" fontId="18" fillId="4" borderId="0"/>
    <xf numFmtId="182" fontId="18" fillId="4" borderId="0"/>
    <xf numFmtId="182" fontId="38" fillId="15" borderId="2">
      <alignment vertical="center" wrapText="1"/>
    </xf>
    <xf numFmtId="182" fontId="18" fillId="4" borderId="0"/>
    <xf numFmtId="182" fontId="18" fillId="4" borderId="0"/>
    <xf numFmtId="182" fontId="38" fillId="15" borderId="2">
      <alignment vertical="center" wrapText="1"/>
    </xf>
    <xf numFmtId="182" fontId="38" fillId="15" borderId="2">
      <alignment vertical="center" wrapText="1"/>
    </xf>
    <xf numFmtId="182" fontId="38" fillId="15" borderId="2">
      <alignment vertical="center" wrapText="1"/>
    </xf>
    <xf numFmtId="182" fontId="18" fillId="4" borderId="0"/>
    <xf numFmtId="182" fontId="18" fillId="4" borderId="0"/>
    <xf numFmtId="182" fontId="37" fillId="5" borderId="0"/>
    <xf numFmtId="182" fontId="38" fillId="15" borderId="2">
      <alignment vertical="center" wrapText="1"/>
    </xf>
    <xf numFmtId="182" fontId="38" fillId="15" borderId="2">
      <alignment vertical="center" wrapText="1"/>
    </xf>
    <xf numFmtId="182" fontId="38" fillId="15" borderId="2">
      <alignment vertical="center" wrapText="1"/>
    </xf>
    <xf numFmtId="182" fontId="38" fillId="15" borderId="2">
      <alignment vertical="center" wrapText="1"/>
    </xf>
    <xf numFmtId="182" fontId="38" fillId="15" borderId="2">
      <alignment vertical="center" wrapText="1"/>
    </xf>
    <xf numFmtId="182" fontId="18" fillId="4" borderId="0"/>
    <xf numFmtId="182" fontId="18" fillId="4" borderId="0"/>
    <xf numFmtId="182" fontId="18" fillId="4" borderId="0"/>
    <xf numFmtId="182" fontId="18" fillId="4" borderId="0"/>
    <xf numFmtId="182" fontId="18" fillId="4" borderId="0"/>
    <xf numFmtId="182" fontId="18" fillId="0" borderId="2">
      <alignment vertical="center" wrapText="1"/>
    </xf>
    <xf numFmtId="182" fontId="38" fillId="6" borderId="0"/>
    <xf numFmtId="182" fontId="38" fillId="6" borderId="0"/>
    <xf numFmtId="182" fontId="18" fillId="0" borderId="2">
      <alignment vertical="center" wrapText="1"/>
    </xf>
    <xf numFmtId="182" fontId="38" fillId="6" borderId="0"/>
    <xf numFmtId="182" fontId="38" fillId="6" borderId="0"/>
    <xf numFmtId="182" fontId="38" fillId="6" borderId="0"/>
    <xf numFmtId="182" fontId="38" fillId="6" borderId="0"/>
    <xf numFmtId="182" fontId="38" fillId="6" borderId="0"/>
    <xf numFmtId="182" fontId="18" fillId="0" borderId="2">
      <alignment vertical="center" wrapText="1"/>
    </xf>
    <xf numFmtId="182" fontId="38" fillId="6" borderId="0"/>
    <xf numFmtId="182" fontId="38" fillId="6" borderId="0"/>
    <xf numFmtId="182" fontId="18" fillId="0" borderId="2">
      <alignment vertical="center" wrapText="1"/>
    </xf>
    <xf numFmtId="182" fontId="18" fillId="0" borderId="2">
      <alignment vertical="center" wrapText="1"/>
    </xf>
    <xf numFmtId="182" fontId="18" fillId="0" borderId="2">
      <alignment vertical="center" wrapText="1"/>
    </xf>
    <xf numFmtId="182" fontId="38" fillId="6" borderId="0"/>
    <xf numFmtId="182" fontId="38" fillId="6" borderId="0"/>
    <xf numFmtId="182" fontId="39" fillId="7" borderId="0"/>
    <xf numFmtId="182" fontId="18" fillId="0" borderId="2">
      <alignment vertical="center" wrapText="1"/>
    </xf>
    <xf numFmtId="182" fontId="18" fillId="0" borderId="2">
      <alignment vertical="center" wrapText="1"/>
    </xf>
    <xf numFmtId="182" fontId="18" fillId="0" borderId="2">
      <alignment vertical="center" wrapText="1"/>
    </xf>
    <xf numFmtId="182" fontId="18" fillId="0" borderId="2">
      <alignment vertical="center" wrapText="1"/>
    </xf>
    <xf numFmtId="182" fontId="18" fillId="0" borderId="2">
      <alignment vertical="center" wrapText="1"/>
    </xf>
    <xf numFmtId="182" fontId="38" fillId="6" borderId="0"/>
    <xf numFmtId="182" fontId="38" fillId="6" borderId="0"/>
    <xf numFmtId="182" fontId="38" fillId="6" borderId="0"/>
    <xf numFmtId="182" fontId="38" fillId="6" borderId="0"/>
    <xf numFmtId="182" fontId="38" fillId="6" borderId="0"/>
    <xf numFmtId="182" fontId="40" fillId="8" borderId="0"/>
    <xf numFmtId="182" fontId="41" fillId="9" borderId="0"/>
    <xf numFmtId="182" fontId="42" fillId="0" borderId="0"/>
    <xf numFmtId="182" fontId="43" fillId="0" borderId="0"/>
    <xf numFmtId="182" fontId="29" fillId="0" borderId="0"/>
    <xf numFmtId="182" fontId="48" fillId="0" borderId="0" applyNumberFormat="0" applyFill="0" applyBorder="0" applyAlignment="0" applyProtection="0"/>
    <xf numFmtId="182" fontId="18" fillId="0" borderId="0" applyFont="0" applyFill="0" applyBorder="0" applyAlignment="0" applyProtection="0"/>
    <xf numFmtId="182" fontId="29" fillId="0" borderId="0" applyFont="0" applyFill="0" applyBorder="0" applyAlignment="0" applyProtection="0"/>
    <xf numFmtId="182" fontId="1" fillId="74" borderId="0" applyNumberFormat="0" applyBorder="0" applyAlignment="0" applyProtection="0"/>
    <xf numFmtId="182" fontId="1" fillId="74" borderId="0" applyNumberFormat="0" applyBorder="0" applyAlignment="0" applyProtection="0"/>
    <xf numFmtId="182" fontId="1" fillId="27" borderId="0" applyNumberFormat="0" applyBorder="0" applyAlignment="0" applyProtection="0"/>
    <xf numFmtId="182" fontId="1" fillId="27" borderId="0" applyNumberFormat="0" applyBorder="0" applyAlignment="0" applyProtection="0"/>
    <xf numFmtId="182" fontId="1" fillId="31" borderId="0" applyNumberFormat="0" applyBorder="0" applyAlignment="0" applyProtection="0"/>
    <xf numFmtId="182" fontId="1" fillId="31" borderId="0" applyNumberFormat="0" applyBorder="0" applyAlignment="0" applyProtection="0"/>
    <xf numFmtId="182" fontId="1" fillId="75" borderId="0" applyNumberFormat="0" applyBorder="0" applyAlignment="0" applyProtection="0"/>
    <xf numFmtId="182" fontId="1" fillId="75" borderId="0" applyNumberFormat="0" applyBorder="0" applyAlignment="0" applyProtection="0"/>
    <xf numFmtId="182" fontId="1" fillId="19" borderId="0" applyNumberFormat="0" applyBorder="0" applyAlignment="0" applyProtection="0"/>
    <xf numFmtId="182" fontId="1" fillId="19" borderId="0" applyNumberFormat="0" applyBorder="0" applyAlignment="0" applyProtection="0"/>
    <xf numFmtId="182" fontId="1" fillId="17" borderId="0" applyNumberFormat="0" applyBorder="0" applyAlignment="0" applyProtection="0"/>
    <xf numFmtId="182" fontId="1" fillId="17" borderId="0" applyNumberFormat="0" applyBorder="0" applyAlignment="0" applyProtection="0"/>
    <xf numFmtId="182" fontId="1" fillId="76" borderId="0" applyNumberFormat="0" applyBorder="0" applyAlignment="0" applyProtection="0"/>
    <xf numFmtId="182" fontId="1" fillId="76" borderId="0" applyNumberFormat="0" applyBorder="0" applyAlignment="0" applyProtection="0"/>
    <xf numFmtId="182" fontId="1" fillId="20" borderId="0" applyNumberFormat="0" applyBorder="0" applyAlignment="0" applyProtection="0"/>
    <xf numFmtId="182" fontId="1" fillId="20" borderId="0" applyNumberFormat="0" applyBorder="0" applyAlignment="0" applyProtection="0"/>
    <xf numFmtId="182" fontId="1" fillId="77" borderId="0" applyNumberFormat="0" applyBorder="0" applyAlignment="0" applyProtection="0"/>
    <xf numFmtId="182" fontId="1" fillId="77" borderId="0" applyNumberFormat="0" applyBorder="0" applyAlignment="0" applyProtection="0"/>
    <xf numFmtId="182" fontId="1" fillId="75" borderId="0" applyNumberFormat="0" applyBorder="0" applyAlignment="0" applyProtection="0"/>
    <xf numFmtId="182" fontId="1" fillId="75" borderId="0" applyNumberFormat="0" applyBorder="0" applyAlignment="0" applyProtection="0"/>
    <xf numFmtId="182" fontId="1" fillId="76" borderId="0" applyNumberFormat="0" applyBorder="0" applyAlignment="0" applyProtection="0"/>
    <xf numFmtId="182" fontId="1" fillId="76" borderId="0" applyNumberFormat="0" applyBorder="0" applyAlignment="0" applyProtection="0"/>
    <xf numFmtId="182" fontId="1" fillId="78" borderId="0" applyNumberFormat="0" applyBorder="0" applyAlignment="0" applyProtection="0"/>
    <xf numFmtId="182" fontId="1" fillId="78" borderId="0" applyNumberFormat="0" applyBorder="0" applyAlignment="0" applyProtection="0"/>
    <xf numFmtId="182" fontId="138" fillId="79" borderId="0" applyNumberFormat="0" applyBorder="0" applyAlignment="0" applyProtection="0"/>
    <xf numFmtId="182" fontId="138" fillId="20" borderId="0" applyNumberFormat="0" applyBorder="0" applyAlignment="0" applyProtection="0"/>
    <xf numFmtId="182" fontId="138" fillId="77" borderId="0" applyNumberFormat="0" applyBorder="0" applyAlignment="0" applyProtection="0"/>
    <xf numFmtId="182" fontId="138" fillId="80" borderId="0" applyNumberFormat="0" applyBorder="0" applyAlignment="0" applyProtection="0"/>
    <xf numFmtId="182" fontId="138" fillId="22" borderId="0" applyNumberFormat="0" applyBorder="0" applyAlignment="0" applyProtection="0"/>
    <xf numFmtId="182" fontId="138" fillId="81" borderId="0" applyNumberFormat="0" applyBorder="0" applyAlignment="0" applyProtection="0"/>
    <xf numFmtId="182" fontId="138" fillId="82" borderId="0" applyNumberFormat="0" applyBorder="0" applyAlignment="0" applyProtection="0"/>
    <xf numFmtId="182" fontId="138" fillId="24" borderId="0" applyNumberFormat="0" applyBorder="0" applyAlignment="0" applyProtection="0"/>
    <xf numFmtId="182" fontId="138" fillId="25" borderId="0" applyNumberFormat="0" applyBorder="0" applyAlignment="0" applyProtection="0"/>
    <xf numFmtId="182" fontId="138" fillId="80" borderId="0" applyNumberFormat="0" applyBorder="0" applyAlignment="0" applyProtection="0"/>
    <xf numFmtId="182" fontId="138" fillId="22" borderId="0" applyNumberFormat="0" applyBorder="0" applyAlignment="0" applyProtection="0"/>
    <xf numFmtId="182" fontId="138" fillId="26" borderId="0" applyNumberFormat="0" applyBorder="0" applyAlignment="0" applyProtection="0"/>
    <xf numFmtId="182" fontId="187" fillId="0" borderId="0">
      <alignment horizontal="center" wrapText="1"/>
      <protection locked="0"/>
    </xf>
    <xf numFmtId="182" fontId="139" fillId="27" borderId="0" applyNumberFormat="0" applyBorder="0" applyAlignment="0" applyProtection="0"/>
    <xf numFmtId="38" fontId="18" fillId="28" borderId="3">
      <protection locked="0"/>
    </xf>
    <xf numFmtId="215" fontId="18" fillId="28" borderId="3">
      <protection locked="0"/>
    </xf>
    <xf numFmtId="49" fontId="18" fillId="28" borderId="3">
      <alignment horizontal="left"/>
      <protection locked="0"/>
    </xf>
    <xf numFmtId="38" fontId="18" fillId="0" borderId="3"/>
    <xf numFmtId="215" fontId="18" fillId="0" borderId="3"/>
    <xf numFmtId="40" fontId="18" fillId="0" borderId="3"/>
    <xf numFmtId="182" fontId="51" fillId="0" borderId="3" applyNumberFormat="0">
      <alignment horizontal="center"/>
    </xf>
    <xf numFmtId="182" fontId="52" fillId="0" borderId="3" applyNumberFormat="0"/>
    <xf numFmtId="182" fontId="51" fillId="0" borderId="3" applyNumberFormat="0"/>
    <xf numFmtId="182" fontId="52" fillId="0" borderId="3" applyNumberFormat="0">
      <alignment horizontal="right"/>
    </xf>
    <xf numFmtId="182" fontId="54" fillId="0" borderId="0">
      <protection locked="0"/>
    </xf>
    <xf numFmtId="182" fontId="54" fillId="0" borderId="0">
      <protection locked="0"/>
    </xf>
    <xf numFmtId="184" fontId="18" fillId="0" borderId="0" applyFill="0" applyBorder="0" applyAlignment="0"/>
    <xf numFmtId="184" fontId="18" fillId="0" borderId="0" applyFill="0" applyBorder="0" applyAlignment="0"/>
    <xf numFmtId="186" fontId="18" fillId="0" borderId="0" applyFill="0" applyBorder="0" applyAlignment="0"/>
    <xf numFmtId="182" fontId="140" fillId="16" borderId="4" applyNumberFormat="0" applyAlignment="0" applyProtection="0"/>
    <xf numFmtId="182" fontId="141" fillId="23" borderId="5" applyNumberFormat="0" applyAlignment="0" applyProtection="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84" fontId="18" fillId="0" borderId="0" applyFont="0" applyFill="0" applyBorder="0" applyAlignment="0" applyProtection="0"/>
    <xf numFmtId="3" fontId="193" fillId="0" borderId="0" applyFont="0" applyFill="0" applyBorder="0" applyAlignment="0" applyProtection="0"/>
    <xf numFmtId="226" fontId="18" fillId="0" borderId="0" applyFont="0" applyFill="0" applyBorder="0" applyAlignment="0" applyProtection="0"/>
    <xf numFmtId="164" fontId="18" fillId="4" borderId="0" applyFont="0" applyBorder="0"/>
    <xf numFmtId="14" fontId="18" fillId="0" borderId="0">
      <alignment horizontal="center"/>
    </xf>
    <xf numFmtId="15" fontId="36" fillId="0" borderId="0"/>
    <xf numFmtId="185" fontId="18" fillId="0" borderId="6">
      <alignment vertical="center"/>
    </xf>
    <xf numFmtId="182" fontId="60" fillId="30" borderId="0" applyFont="0" applyFill="0" applyBorder="0" applyAlignment="0">
      <alignment horizontal="left"/>
    </xf>
    <xf numFmtId="184" fontId="18" fillId="0" borderId="0" applyFill="0" applyBorder="0" applyAlignment="0"/>
    <xf numFmtId="184" fontId="18" fillId="0" borderId="0" applyFill="0" applyBorder="0" applyAlignment="0"/>
    <xf numFmtId="186" fontId="18" fillId="0" borderId="0" applyFill="0" applyBorder="0" applyAlignment="0"/>
    <xf numFmtId="182" fontId="18" fillId="0" borderId="0" applyFont="0" applyFill="0" applyBorder="0" applyAlignment="0" applyProtection="0"/>
    <xf numFmtId="182" fontId="18" fillId="0" borderId="0" applyFont="0" applyFill="0" applyBorder="0" applyAlignment="0" applyProtection="0"/>
    <xf numFmtId="182" fontId="142" fillId="0" borderId="0" applyNumberFormat="0" applyFill="0" applyBorder="0" applyAlignment="0" applyProtection="0"/>
    <xf numFmtId="182" fontId="54" fillId="0" borderId="0">
      <protection locked="0"/>
    </xf>
    <xf numFmtId="2" fontId="193" fillId="0" borderId="0" applyFont="0" applyFill="0" applyBorder="0" applyAlignment="0" applyProtection="0"/>
    <xf numFmtId="2" fontId="193" fillId="0" borderId="0" applyFill="0" applyBorder="0" applyAlignment="0" applyProtection="0"/>
    <xf numFmtId="182" fontId="143" fillId="31" borderId="0" applyNumberFormat="0" applyBorder="0" applyAlignment="0" applyProtection="0"/>
    <xf numFmtId="182" fontId="63" fillId="0" borderId="8" applyNumberFormat="0" applyAlignment="0" applyProtection="0">
      <alignment horizontal="left" vertical="center"/>
    </xf>
    <xf numFmtId="182" fontId="63" fillId="0" borderId="9">
      <alignment horizontal="left" vertical="center"/>
    </xf>
    <xf numFmtId="182" fontId="194" fillId="0" borderId="0" applyNumberFormat="0" applyFill="0" applyBorder="0" applyAlignment="0" applyProtection="0"/>
    <xf numFmtId="182" fontId="27" fillId="3" borderId="2">
      <alignment horizontal="center" vertical="center" wrapText="1"/>
    </xf>
    <xf numFmtId="182" fontId="195" fillId="0" borderId="0" applyNumberFormat="0" applyFill="0" applyBorder="0" applyAlignment="0" applyProtection="0"/>
    <xf numFmtId="182" fontId="188" fillId="0" borderId="97" applyNumberFormat="0" applyFill="0" applyAlignment="0" applyProtection="0"/>
    <xf numFmtId="182" fontId="188" fillId="0" borderId="0" applyNumberFormat="0" applyFill="0" applyBorder="0" applyAlignment="0" applyProtection="0"/>
    <xf numFmtId="182" fontId="189" fillId="0" borderId="0" applyNumberFormat="0" applyFill="0" applyBorder="0" applyAlignment="0" applyProtection="0">
      <alignment vertical="top"/>
      <protection locked="0"/>
    </xf>
    <xf numFmtId="182" fontId="18" fillId="14" borderId="10" applyNumberFormat="0" applyFont="0" applyBorder="0" applyAlignment="0">
      <protection locked="0"/>
    </xf>
    <xf numFmtId="182" fontId="25" fillId="0" borderId="0">
      <alignment vertical="center"/>
    </xf>
    <xf numFmtId="182" fontId="24" fillId="0" borderId="0">
      <alignment vertical="center"/>
    </xf>
    <xf numFmtId="182" fontId="43" fillId="0" borderId="0"/>
    <xf numFmtId="182" fontId="29" fillId="0" borderId="0"/>
    <xf numFmtId="182" fontId="29" fillId="33" borderId="0"/>
    <xf numFmtId="184" fontId="18" fillId="0" borderId="0" applyFill="0" applyBorder="0" applyAlignment="0"/>
    <xf numFmtId="184" fontId="18" fillId="0" borderId="0" applyFill="0" applyBorder="0" applyAlignment="0"/>
    <xf numFmtId="186" fontId="18" fillId="0" borderId="0" applyFill="0" applyBorder="0" applyAlignment="0"/>
    <xf numFmtId="182" fontId="145" fillId="0" borderId="11" applyNumberFormat="0" applyFill="0" applyAlignment="0" applyProtection="0"/>
    <xf numFmtId="217" fontId="18" fillId="0" borderId="0" applyFont="0" applyFill="0" applyBorder="0" applyAlignment="0" applyProtection="0"/>
    <xf numFmtId="38" fontId="36" fillId="0" borderId="0" applyFont="0" applyFill="0" applyBorder="0" applyAlignment="0" applyProtection="0"/>
    <xf numFmtId="3" fontId="192" fillId="0" borderId="12">
      <alignment horizontal="left"/>
    </xf>
    <xf numFmtId="182" fontId="146" fillId="21" borderId="0" applyNumberFormat="0" applyBorder="0" applyAlignment="0" applyProtection="0"/>
    <xf numFmtId="177" fontId="196" fillId="0" borderId="0"/>
    <xf numFmtId="37" fontId="114" fillId="83" borderId="0"/>
    <xf numFmtId="37" fontId="114" fillId="83" borderId="0"/>
    <xf numFmtId="37" fontId="114" fillId="83" borderId="0"/>
    <xf numFmtId="182" fontId="5" fillId="0" borderId="0"/>
    <xf numFmtId="182" fontId="5" fillId="0" borderId="0"/>
    <xf numFmtId="182" fontId="5" fillId="0" borderId="0"/>
    <xf numFmtId="3" fontId="18" fillId="0" borderId="0"/>
    <xf numFmtId="182" fontId="18" fillId="0" borderId="0"/>
    <xf numFmtId="182" fontId="18" fillId="18" borderId="98" applyNumberFormat="0" applyFont="0" applyAlignment="0" applyProtection="0"/>
    <xf numFmtId="182" fontId="70" fillId="0" borderId="13" applyFill="0" applyBorder="0">
      <alignment horizontal="right"/>
    </xf>
    <xf numFmtId="182" fontId="147" fillId="16" borderId="14" applyNumberFormat="0" applyAlignment="0" applyProtection="0"/>
    <xf numFmtId="182" fontId="72" fillId="34" borderId="0"/>
    <xf numFmtId="221" fontId="18" fillId="0" borderId="15" applyFont="0" applyBorder="0" applyAlignment="0">
      <alignment vertical="center"/>
    </xf>
    <xf numFmtId="14" fontId="187" fillId="0" borderId="0">
      <alignment horizontal="center" wrapText="1"/>
      <protection locked="0"/>
    </xf>
    <xf numFmtId="204" fontId="18" fillId="0" borderId="16" applyFont="0" applyFill="0" applyBorder="0" applyAlignment="0" applyProtection="0"/>
    <xf numFmtId="205" fontId="18" fillId="0" borderId="0" applyFont="0" applyFill="0" applyBorder="0" applyAlignment="0" applyProtection="0"/>
    <xf numFmtId="9" fontId="5" fillId="0" borderId="0" applyFont="0" applyFill="0" applyBorder="0" applyAlignment="0" applyProtection="0"/>
    <xf numFmtId="183" fontId="18" fillId="0" borderId="0" applyFont="0" applyFill="0" applyBorder="0" applyAlignment="0" applyProtection="0"/>
    <xf numFmtId="9" fontId="5" fillId="0" borderId="0" applyFont="0" applyFill="0" applyBorder="0" applyAlignment="0" applyProtection="0"/>
    <xf numFmtId="10" fontId="193" fillId="0" borderId="0" applyFill="0" applyBorder="0" applyAlignment="0" applyProtection="0"/>
    <xf numFmtId="4" fontId="193" fillId="0" borderId="0" applyFill="0" applyBorder="0" applyAlignment="0" applyProtection="0"/>
    <xf numFmtId="184" fontId="18" fillId="0" borderId="0" applyFill="0" applyBorder="0" applyAlignment="0"/>
    <xf numFmtId="184" fontId="18" fillId="0" borderId="0" applyFill="0" applyBorder="0" applyAlignment="0"/>
    <xf numFmtId="186" fontId="18" fillId="0" borderId="0" applyFill="0" applyBorder="0" applyAlignment="0"/>
    <xf numFmtId="182" fontId="36" fillId="0" borderId="0" applyNumberFormat="0" applyFont="0" applyFill="0" applyBorder="0" applyAlignment="0" applyProtection="0">
      <alignment horizontal="left"/>
    </xf>
    <xf numFmtId="15" fontId="36" fillId="0" borderId="0" applyFont="0" applyFill="0" applyBorder="0" applyAlignment="0" applyProtection="0"/>
    <xf numFmtId="4" fontId="36" fillId="0" borderId="0" applyFont="0" applyFill="0" applyBorder="0" applyAlignment="0" applyProtection="0"/>
    <xf numFmtId="182" fontId="190" fillId="0" borderId="7">
      <alignment horizontal="center"/>
    </xf>
    <xf numFmtId="3" fontId="36" fillId="0" borderId="0" applyFont="0" applyFill="0" applyBorder="0" applyAlignment="0" applyProtection="0"/>
    <xf numFmtId="182" fontId="36" fillId="35" borderId="0" applyNumberFormat="0" applyFont="0" applyBorder="0" applyAlignment="0" applyProtection="0"/>
    <xf numFmtId="218" fontId="18" fillId="0" borderId="0"/>
    <xf numFmtId="219" fontId="197" fillId="0" borderId="0"/>
    <xf numFmtId="183" fontId="18" fillId="0" borderId="0">
      <protection locked="0"/>
    </xf>
    <xf numFmtId="198" fontId="36" fillId="0" borderId="0">
      <alignment horizontal="center"/>
    </xf>
    <xf numFmtId="169" fontId="32" fillId="0" borderId="0" applyFont="0" applyFill="0" applyBorder="0" applyAlignment="0" applyProtection="0"/>
    <xf numFmtId="182" fontId="29" fillId="0" borderId="0"/>
    <xf numFmtId="182" fontId="29" fillId="0" borderId="0"/>
    <xf numFmtId="182" fontId="29" fillId="0" borderId="0"/>
    <xf numFmtId="182" fontId="29" fillId="0" borderId="0"/>
    <xf numFmtId="182" fontId="29" fillId="0" borderId="0"/>
    <xf numFmtId="220" fontId="18" fillId="0" borderId="3"/>
    <xf numFmtId="182" fontId="75" fillId="0" borderId="3">
      <alignment horizontal="center"/>
    </xf>
    <xf numFmtId="220" fontId="18" fillId="0" borderId="0" applyFont="0" applyBorder="0"/>
    <xf numFmtId="182" fontId="76" fillId="0" borderId="0"/>
    <xf numFmtId="187" fontId="18" fillId="0" borderId="0" applyFill="0" applyBorder="0" applyAlignment="0"/>
    <xf numFmtId="188" fontId="18" fillId="0" borderId="0" applyFill="0" applyBorder="0" applyAlignment="0"/>
    <xf numFmtId="182" fontId="77" fillId="0" borderId="10">
      <alignment vertical="center"/>
    </xf>
    <xf numFmtId="182" fontId="78" fillId="0" borderId="10">
      <alignment vertical="center"/>
    </xf>
    <xf numFmtId="182" fontId="78" fillId="4" borderId="3">
      <alignment horizontal="centerContinuous" vertical="center"/>
    </xf>
    <xf numFmtId="182" fontId="77" fillId="0" borderId="10">
      <alignment vertical="center"/>
    </xf>
    <xf numFmtId="182" fontId="77" fillId="4" borderId="3">
      <alignment horizontal="centerContinuous" vertical="center"/>
    </xf>
    <xf numFmtId="182" fontId="79" fillId="0" borderId="10">
      <alignment vertical="center"/>
    </xf>
    <xf numFmtId="182" fontId="79" fillId="4" borderId="3">
      <alignment horizontal="centerContinuous" vertical="center"/>
    </xf>
    <xf numFmtId="182" fontId="70" fillId="0" borderId="10">
      <alignment vertical="center"/>
    </xf>
    <xf numFmtId="182" fontId="70" fillId="4" borderId="3">
      <alignment horizontal="centerContinuous" vertical="center"/>
    </xf>
    <xf numFmtId="182" fontId="14" fillId="0" borderId="0" applyNumberFormat="0" applyFill="0" applyBorder="0" applyProtection="0">
      <alignment horizontal="left"/>
    </xf>
    <xf numFmtId="182" fontId="14" fillId="0" borderId="0" applyNumberFormat="0" applyFill="0" applyBorder="0" applyProtection="0">
      <alignment horizontal="left"/>
    </xf>
    <xf numFmtId="182" fontId="26" fillId="0" borderId="0">
      <alignment horizontal="center" vertical="center"/>
    </xf>
    <xf numFmtId="182" fontId="70" fillId="0" borderId="0">
      <alignment horizontal="center" vertical="center"/>
    </xf>
    <xf numFmtId="182" fontId="198" fillId="0" borderId="0" applyNumberFormat="0" applyFill="0" applyBorder="0" applyAlignment="0" applyProtection="0"/>
    <xf numFmtId="182" fontId="199" fillId="0" borderId="0" applyNumberFormat="0" applyFill="0" applyBorder="0" applyAlignment="0" applyProtection="0"/>
    <xf numFmtId="182" fontId="193" fillId="0" borderId="99" applyNumberFormat="0" applyFill="0" applyAlignment="0" applyProtection="0"/>
    <xf numFmtId="182" fontId="18" fillId="0" borderId="0" applyFont="0" applyFill="0" applyBorder="0" applyAlignment="0" applyProtection="0"/>
    <xf numFmtId="182" fontId="83" fillId="0" borderId="0">
      <alignment vertical="top"/>
    </xf>
    <xf numFmtId="182" fontId="186" fillId="0" borderId="0"/>
    <xf numFmtId="178" fontId="36" fillId="0" borderId="0" applyFont="0" applyFill="0" applyBorder="0" applyAlignment="0" applyProtection="0"/>
    <xf numFmtId="224" fontId="18" fillId="0" borderId="0" applyFont="0" applyFill="0" applyBorder="0" applyAlignment="0" applyProtection="0"/>
    <xf numFmtId="182" fontId="148" fillId="0" borderId="0" applyNumberFormat="0" applyFill="0" applyBorder="0" applyAlignment="0" applyProtection="0"/>
    <xf numFmtId="182" fontId="24" fillId="0" borderId="0">
      <alignment horizontal="left"/>
    </xf>
    <xf numFmtId="44" fontId="5" fillId="0" borderId="0" applyFont="0" applyFill="0" applyBorder="0" applyAlignment="0" applyProtection="0"/>
    <xf numFmtId="0" fontId="5" fillId="0" borderId="0"/>
    <xf numFmtId="0" fontId="152" fillId="0" borderId="0"/>
    <xf numFmtId="176" fontId="152" fillId="0" borderId="0" applyFont="0" applyFill="0" applyBorder="0" applyAlignment="0" applyProtection="0"/>
    <xf numFmtId="0" fontId="201" fillId="0" borderId="0" applyFont="0" applyFill="0" applyBorder="0" applyAlignment="0" applyProtection="0"/>
    <xf numFmtId="0" fontId="29"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99" fillId="2" borderId="1" applyNumberFormat="0" applyFont="0" applyFill="0" applyBorder="0" applyAlignment="0" applyProtection="0">
      <alignment horizontal="left" vertical="center" wrapText="1"/>
    </xf>
    <xf numFmtId="0" fontId="99" fillId="0" borderId="1" applyNumberFormat="0" applyFont="0" applyFill="0" applyBorder="0" applyAlignment="0" applyProtection="0">
      <alignment horizontal="left" vertical="center" wrapText="1"/>
    </xf>
    <xf numFmtId="0" fontId="202" fillId="0" borderId="0" applyFont="0" applyFill="0" applyBorder="0" applyAlignment="0" applyProtection="0"/>
    <xf numFmtId="0" fontId="203"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205" fillId="0" borderId="0" applyNumberFormat="0" applyFill="0" applyBorder="0" applyAlignment="0" applyProtection="0">
      <alignment vertical="top"/>
      <protection locked="0"/>
    </xf>
    <xf numFmtId="0" fontId="206"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207"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9" fillId="0" borderId="0" applyNumberFormat="0" applyFill="0" applyBorder="0" applyAlignment="0" applyProtection="0">
      <alignment vertical="top"/>
      <protection locked="0"/>
    </xf>
    <xf numFmtId="0" fontId="210"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03"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9" fontId="214" fillId="0" borderId="0" applyFont="0" applyFill="0" applyBorder="0" applyAlignment="0" applyProtection="0"/>
    <xf numFmtId="9" fontId="214" fillId="0" borderId="0" applyFont="0" applyFill="0" applyBorder="0" applyAlignment="0" applyProtection="0"/>
    <xf numFmtId="0" fontId="214" fillId="0" borderId="0"/>
    <xf numFmtId="227" fontId="214" fillId="0" borderId="0" applyFont="0" applyFill="0" applyBorder="0" applyAlignment="0" applyProtection="0"/>
    <xf numFmtId="197" fontId="215" fillId="0" borderId="0" applyFont="0" applyFill="0" applyBorder="0" applyAlignment="0" applyProtection="0"/>
    <xf numFmtId="201" fontId="215" fillId="0" borderId="0" applyFont="0" applyFill="0" applyBorder="0" applyAlignment="0" applyProtection="0"/>
    <xf numFmtId="0" fontId="202" fillId="0" borderId="0" applyFont="0" applyFill="0" applyBorder="0" applyAlignment="0" applyProtection="0"/>
    <xf numFmtId="0" fontId="216" fillId="0" borderId="0" applyNumberFormat="0" applyFill="0" applyBorder="0" applyAlignment="0" applyProtection="0">
      <alignment vertical="top"/>
      <protection locked="0"/>
    </xf>
    <xf numFmtId="0" fontId="217"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228" fontId="218" fillId="0" borderId="0" applyFont="0" applyFill="0" applyBorder="0" applyAlignment="0" applyProtection="0"/>
    <xf numFmtId="227" fontId="218" fillId="0" borderId="0" applyFont="0" applyFill="0" applyBorder="0" applyAlignment="0" applyProtection="0"/>
    <xf numFmtId="228" fontId="215" fillId="0" borderId="0" applyFont="0" applyFill="0" applyBorder="0" applyAlignment="0" applyProtection="0"/>
    <xf numFmtId="227" fontId="215" fillId="0" borderId="0" applyFont="0" applyFill="0" applyBorder="0" applyAlignment="0" applyProtection="0"/>
    <xf numFmtId="229" fontId="18" fillId="0" borderId="0" applyFont="0" applyFill="0" applyBorder="0" applyAlignment="0" applyProtection="0"/>
    <xf numFmtId="230" fontId="18"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0" fontId="220"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221" fillId="0" borderId="0" applyNumberFormat="0" applyFill="0" applyBorder="0" applyAlignment="0" applyProtection="0">
      <alignment vertical="top"/>
      <protection locked="0"/>
    </xf>
    <xf numFmtId="0" fontId="18" fillId="0" borderId="0"/>
    <xf numFmtId="0" fontId="222" fillId="0" borderId="0"/>
    <xf numFmtId="0" fontId="223" fillId="0" borderId="0"/>
    <xf numFmtId="0" fontId="224" fillId="0" borderId="0"/>
    <xf numFmtId="231" fontId="18" fillId="0" borderId="0"/>
    <xf numFmtId="231" fontId="18" fillId="0" borderId="0"/>
    <xf numFmtId="169" fontId="32" fillId="0" borderId="0" applyFont="0" applyFill="0" applyBorder="0" applyAlignment="0" applyProtection="0"/>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18" fillId="4" borderId="0"/>
    <xf numFmtId="0" fontId="27" fillId="3" borderId="2">
      <alignment horizontal="center" vertical="center" wrapText="1"/>
    </xf>
    <xf numFmtId="0"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7" fillId="5"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0" borderId="2">
      <alignment horizontal="center" vertical="center" wrapText="1"/>
    </xf>
    <xf numFmtId="231" fontId="38" fillId="6" borderId="0"/>
    <xf numFmtId="231"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24" fillId="4" borderId="0"/>
    <xf numFmtId="231"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38" fillId="6" borderId="0"/>
    <xf numFmtId="0" fontId="18" fillId="0" borderId="2">
      <alignment horizontal="center" vertical="center" wrapText="1"/>
    </xf>
    <xf numFmtId="0" fontId="18" fillId="0" borderId="2">
      <alignment horizontal="center" vertical="center" wrapText="1"/>
    </xf>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18" fillId="0" borderId="2">
      <alignment horizontal="center" vertical="center" wrapText="1"/>
    </xf>
    <xf numFmtId="0" fontId="18" fillId="0" borderId="2">
      <alignment horizontal="center" vertical="center" wrapText="1"/>
    </xf>
    <xf numFmtId="231" fontId="38" fillId="6" borderId="0"/>
    <xf numFmtId="231" fontId="38" fillId="6" borderId="0"/>
    <xf numFmtId="231" fontId="39" fillId="7"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24" fillId="4" borderId="0"/>
    <xf numFmtId="0" fontId="38" fillId="6" borderId="0"/>
    <xf numFmtId="0" fontId="38" fillId="6" borderId="0"/>
    <xf numFmtId="0" fontId="18" fillId="0" borderId="2">
      <alignment horizontal="center" vertical="center" wrapText="1"/>
    </xf>
    <xf numFmtId="0"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38" fillId="6" borderId="0"/>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24" fillId="4" borderId="0"/>
    <xf numFmtId="0" fontId="40" fillId="8" borderId="0">
      <alignment horizontal="center" vertical="center" wrapText="1"/>
    </xf>
    <xf numFmtId="231" fontId="40" fillId="8" borderId="0"/>
    <xf numFmtId="231" fontId="40" fillId="8" borderId="0"/>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6" fillId="4" borderId="0"/>
    <xf numFmtId="231" fontId="40" fillId="8" borderId="0"/>
    <xf numFmtId="231" fontId="40" fillId="8" borderId="0"/>
    <xf numFmtId="231" fontId="40" fillId="8" borderId="0"/>
    <xf numFmtId="231" fontId="40" fillId="8" borderId="0"/>
    <xf numFmtId="231" fontId="40" fillId="8" borderId="0">
      <alignment horizontal="center" vertical="center" wrapText="1"/>
    </xf>
    <xf numFmtId="0" fontId="40" fillId="8" borderId="0"/>
    <xf numFmtId="0" fontId="40" fillId="8" borderId="0">
      <alignment horizontal="center" vertical="center" wrapText="1"/>
    </xf>
    <xf numFmtId="0" fontId="40" fillId="8" borderId="0">
      <alignment horizontal="center" vertical="center" wrapText="1"/>
    </xf>
    <xf numFmtId="0"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0"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231" fontId="40" fillId="8" borderId="0"/>
    <xf numFmtId="231" fontId="40" fillId="8" borderId="0">
      <alignment horizontal="center" vertical="center" wrapText="1"/>
    </xf>
    <xf numFmtId="0"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xf numFmtId="0" fontId="40" fillId="8" borderId="0">
      <alignment horizontal="center" vertical="center" wrapText="1"/>
    </xf>
    <xf numFmtId="0"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0" fontId="40" fillId="8" borderId="0"/>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6" fillId="4" borderId="0"/>
    <xf numFmtId="0" fontId="40" fillId="8" borderId="0"/>
    <xf numFmtId="0" fontId="40" fillId="8" borderId="0"/>
    <xf numFmtId="0" fontId="40" fillId="8" borderId="0">
      <alignment horizontal="center" vertical="center" wrapText="1"/>
    </xf>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0"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0" fontId="40" fillId="8" borderId="0"/>
    <xf numFmtId="231" fontId="40" fillId="8" borderId="0"/>
    <xf numFmtId="231" fontId="40" fillId="8" borderId="0"/>
    <xf numFmtId="231" fontId="40" fillId="8" borderId="0"/>
    <xf numFmtId="231" fontId="40" fillId="8" borderId="0">
      <alignment horizontal="center" vertical="center" wrapText="1"/>
    </xf>
    <xf numFmtId="231" fontId="46" fillId="4"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41" fillId="9" borderId="0"/>
    <xf numFmtId="231" fontId="41" fillId="9"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42" fillId="4" borderId="0"/>
    <xf numFmtId="231" fontId="42" fillId="0" borderId="0"/>
    <xf numFmtId="231" fontId="42" fillId="0" borderId="0"/>
    <xf numFmtId="231" fontId="42" fillId="4" borderId="0"/>
    <xf numFmtId="231" fontId="42" fillId="4" borderId="0"/>
    <xf numFmtId="231" fontId="43" fillId="4" borderId="0"/>
    <xf numFmtId="231" fontId="43" fillId="0" borderId="0"/>
    <xf numFmtId="231" fontId="43" fillId="0" borderId="0"/>
    <xf numFmtId="231" fontId="43" fillId="4" borderId="0"/>
    <xf numFmtId="231" fontId="43" fillId="4" borderId="0"/>
    <xf numFmtId="0" fontId="29" fillId="0" borderId="0"/>
    <xf numFmtId="231" fontId="29" fillId="4" borderId="0"/>
    <xf numFmtId="231" fontId="29" fillId="4" borderId="0"/>
    <xf numFmtId="231" fontId="29" fillId="4" borderId="0"/>
    <xf numFmtId="231" fontId="29" fillId="4"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4" borderId="0"/>
    <xf numFmtId="231" fontId="29" fillId="4" borderId="0"/>
    <xf numFmtId="231" fontId="29" fillId="4" borderId="0"/>
    <xf numFmtId="231" fontId="29" fillId="4" borderId="0"/>
    <xf numFmtId="0" fontId="29" fillId="0" borderId="0"/>
    <xf numFmtId="0" fontId="29" fillId="0" borderId="0"/>
    <xf numFmtId="231" fontId="29" fillId="4" borderId="0"/>
    <xf numFmtId="231" fontId="29" fillId="4" borderId="0"/>
    <xf numFmtId="231" fontId="29" fillId="4" borderId="0"/>
    <xf numFmtId="231" fontId="29" fillId="4" borderId="0"/>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4" fontId="18" fillId="11" borderId="0"/>
    <xf numFmtId="4" fontId="18" fillId="11" borderId="0"/>
    <xf numFmtId="233" fontId="18" fillId="11" borderId="100"/>
    <xf numFmtId="233" fontId="18" fillId="11" borderId="100"/>
    <xf numFmtId="233" fontId="18" fillId="11" borderId="100"/>
    <xf numFmtId="233" fontId="18" fillId="11" borderId="100"/>
    <xf numFmtId="4" fontId="18" fillId="11" borderId="0"/>
    <xf numFmtId="4" fontId="18" fillId="11" borderId="0"/>
    <xf numFmtId="38" fontId="27" fillId="10" borderId="2">
      <alignment horizontal="right"/>
    </xf>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3" fontId="18" fillId="11" borderId="100"/>
    <xf numFmtId="233" fontId="18" fillId="11" borderId="100"/>
    <xf numFmtId="233" fontId="18" fillId="11" borderId="100"/>
    <xf numFmtId="233" fontId="18" fillId="11" borderId="100"/>
    <xf numFmtId="0" fontId="45" fillId="12" borderId="3">
      <alignment vertical="center"/>
    </xf>
    <xf numFmtId="231" fontId="46" fillId="13" borderId="0"/>
    <xf numFmtId="231" fontId="46" fillId="13" borderId="0"/>
    <xf numFmtId="231"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1" borderId="0"/>
    <xf numFmtId="231"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6" fillId="13" borderId="0"/>
    <xf numFmtId="0" fontId="45" fillId="12" borderId="3">
      <alignment vertical="center"/>
    </xf>
    <xf numFmtId="0" fontId="45" fillId="12" borderId="3">
      <alignment vertical="center"/>
    </xf>
    <xf numFmtId="0"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0"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0" fontId="45" fillId="12" borderId="3">
      <alignment vertical="center"/>
    </xf>
    <xf numFmtId="0"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6" fillId="13" borderId="0"/>
    <xf numFmtId="231" fontId="46" fillId="13" borderId="0"/>
    <xf numFmtId="0" fontId="45" fillId="12" borderId="3">
      <alignment vertical="center"/>
    </xf>
    <xf numFmtId="0" fontId="45" fillId="12" borderId="3">
      <alignment vertical="center"/>
    </xf>
    <xf numFmtId="231" fontId="46" fillId="13" borderId="0"/>
    <xf numFmtId="231" fontId="46" fillId="13" borderId="0"/>
    <xf numFmtId="231" fontId="47" fillId="14"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0" fontId="45" fillId="12" borderId="3">
      <alignment vertical="center"/>
    </xf>
    <xf numFmtId="0"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46" fillId="13" borderId="0"/>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6" fillId="13" borderId="0"/>
    <xf numFmtId="231" fontId="46" fillId="11" borderId="0"/>
    <xf numFmtId="0" fontId="46" fillId="13" borderId="0"/>
    <xf numFmtId="0" fontId="46" fillId="13" borderId="0"/>
    <xf numFmtId="0" fontId="45" fillId="12" borderId="3">
      <alignment vertical="center"/>
    </xf>
    <xf numFmtId="0" fontId="46" fillId="13" borderId="0"/>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0" fontId="46" fillId="13" borderId="0"/>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0"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1" borderId="0"/>
    <xf numFmtId="0" fontId="18" fillId="0" borderId="0"/>
    <xf numFmtId="0" fontId="18" fillId="0" borderId="0"/>
    <xf numFmtId="0" fontId="18" fillId="0" borderId="0"/>
    <xf numFmtId="231" fontId="228" fillId="0" borderId="0"/>
    <xf numFmtId="169" fontId="32" fillId="0" borderId="0" applyFont="0" applyFill="0" applyBorder="0" applyAlignment="0" applyProtection="0"/>
    <xf numFmtId="169" fontId="32" fillId="0" borderId="0" applyFont="0" applyFill="0" applyBorder="0" applyAlignment="0" applyProtection="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7" fillId="5"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18" fillId="4" borderId="0"/>
    <xf numFmtId="231" fontId="18" fillId="4" borderId="0"/>
    <xf numFmtId="231" fontId="18" fillId="4" borderId="0"/>
    <xf numFmtId="0" fontId="18" fillId="0" borderId="2">
      <alignment vertical="center" wrapText="1"/>
    </xf>
    <xf numFmtId="231" fontId="38" fillId="6" borderId="0"/>
    <xf numFmtId="231"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24" fillId="4" borderId="0"/>
    <xf numFmtId="231"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38" fillId="6" borderId="0"/>
    <xf numFmtId="0" fontId="18" fillId="0" borderId="2">
      <alignment vertical="center" wrapText="1"/>
    </xf>
    <xf numFmtId="0" fontId="18" fillId="0" borderId="2">
      <alignment vertical="center" wrapText="1"/>
    </xf>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18" fillId="0" borderId="2">
      <alignment vertical="center" wrapText="1"/>
    </xf>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18" fillId="0" borderId="2">
      <alignment vertical="center" wrapText="1"/>
    </xf>
    <xf numFmtId="0" fontId="18" fillId="0" borderId="2">
      <alignment vertical="center" wrapText="1"/>
    </xf>
    <xf numFmtId="231" fontId="38" fillId="6" borderId="0"/>
    <xf numFmtId="231" fontId="38" fillId="6" borderId="0"/>
    <xf numFmtId="231" fontId="39" fillId="7"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24" fillId="4" borderId="0"/>
    <xf numFmtId="0" fontId="38" fillId="6" borderId="0"/>
    <xf numFmtId="0" fontId="38" fillId="6" borderId="0"/>
    <xf numFmtId="0" fontId="18" fillId="0" borderId="2">
      <alignment vertical="center" wrapText="1"/>
    </xf>
    <xf numFmtId="0"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0"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24" fillId="4" borderId="0"/>
    <xf numFmtId="231" fontId="46" fillId="4" borderId="0"/>
    <xf numFmtId="231" fontId="40" fillId="8" borderId="0"/>
    <xf numFmtId="231" fontId="40" fillId="8" borderId="0"/>
    <xf numFmtId="231" fontId="46" fillId="4" borderId="0"/>
    <xf numFmtId="231" fontId="46" fillId="4" borderId="0"/>
    <xf numFmtId="231" fontId="18" fillId="4" borderId="0"/>
    <xf numFmtId="231" fontId="18" fillId="4" borderId="0"/>
    <xf numFmtId="231" fontId="41" fillId="9" borderId="0"/>
    <xf numFmtId="231" fontId="41" fillId="9" borderId="0"/>
    <xf numFmtId="231" fontId="18" fillId="4" borderId="0"/>
    <xf numFmtId="231" fontId="18" fillId="4" borderId="0"/>
    <xf numFmtId="231" fontId="18" fillId="4" borderId="0"/>
    <xf numFmtId="231" fontId="18" fillId="4" borderId="0"/>
    <xf numFmtId="231" fontId="42" fillId="4" borderId="0"/>
    <xf numFmtId="231" fontId="42" fillId="0" borderId="0"/>
    <xf numFmtId="231" fontId="42" fillId="0" borderId="0"/>
    <xf numFmtId="231" fontId="42" fillId="4" borderId="0"/>
    <xf numFmtId="231" fontId="42" fillId="4" borderId="0"/>
    <xf numFmtId="231" fontId="43" fillId="4" borderId="0"/>
    <xf numFmtId="231" fontId="43" fillId="0" borderId="0"/>
    <xf numFmtId="231" fontId="43" fillId="0" borderId="0"/>
    <xf numFmtId="231" fontId="43" fillId="4" borderId="0"/>
    <xf numFmtId="231" fontId="43" fillId="4" borderId="0"/>
    <xf numFmtId="0" fontId="29" fillId="0" borderId="0"/>
    <xf numFmtId="231" fontId="29" fillId="4" borderId="0"/>
    <xf numFmtId="231" fontId="29" fillId="4" borderId="0"/>
    <xf numFmtId="231" fontId="29" fillId="0" borderId="0"/>
    <xf numFmtId="231" fontId="29" fillId="0" borderId="0"/>
    <xf numFmtId="231" fontId="29" fillId="0" borderId="0"/>
    <xf numFmtId="231" fontId="29" fillId="0" borderId="0"/>
    <xf numFmtId="231" fontId="29" fillId="4" borderId="0"/>
    <xf numFmtId="231" fontId="29" fillId="4" borderId="0"/>
    <xf numFmtId="231" fontId="29" fillId="4" borderId="0"/>
    <xf numFmtId="231" fontId="29" fillId="4" borderId="0"/>
    <xf numFmtId="235" fontId="18" fillId="0" borderId="0" applyFont="0" applyFill="0" applyBorder="0" applyAlignment="0" applyProtection="0"/>
    <xf numFmtId="236" fontId="18" fillId="0" borderId="0" applyFont="0" applyFill="0" applyBorder="0" applyAlignment="0" applyProtection="0"/>
    <xf numFmtId="237" fontId="229" fillId="0" borderId="0" applyFont="0" applyFill="0" applyBorder="0" applyAlignment="0" applyProtection="0"/>
    <xf numFmtId="238" fontId="229"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230" fillId="0" borderId="0"/>
    <xf numFmtId="171" fontId="18" fillId="0" borderId="0" applyFont="0" applyFill="0" applyBorder="0" applyAlignment="0" applyProtection="0"/>
    <xf numFmtId="170" fontId="18" fillId="0" borderId="0" applyFont="0" applyFill="0" applyBorder="0" applyAlignment="0" applyProtection="0"/>
    <xf numFmtId="0" fontId="231" fillId="0" borderId="0" applyNumberFormat="0" applyFill="0" applyBorder="0" applyAlignment="0" applyProtection="0">
      <alignment vertical="top"/>
      <protection locked="0"/>
    </xf>
    <xf numFmtId="0" fontId="232" fillId="0" borderId="0"/>
    <xf numFmtId="0" fontId="18" fillId="0" borderId="0"/>
    <xf numFmtId="171" fontId="18" fillId="0" borderId="0" applyFont="0" applyFill="0" applyBorder="0" applyAlignment="0" applyProtection="0"/>
    <xf numFmtId="170" fontId="18" fillId="0" borderId="0" applyFont="0" applyFill="0" applyBorder="0" applyAlignment="0" applyProtection="0"/>
    <xf numFmtId="239" fontId="18" fillId="0" borderId="0" applyFont="0" applyFill="0" applyBorder="0" applyAlignment="0" applyProtection="0"/>
    <xf numFmtId="240" fontId="18" fillId="0" borderId="0" applyFont="0" applyFill="0" applyBorder="0" applyAlignment="0" applyProtection="0"/>
    <xf numFmtId="237" fontId="229" fillId="0" borderId="0" applyFont="0" applyFill="0" applyBorder="0" applyAlignment="0" applyProtection="0"/>
    <xf numFmtId="238" fontId="229" fillId="0" borderId="0" applyFont="0" applyFill="0" applyBorder="0" applyAlignment="0" applyProtection="0"/>
    <xf numFmtId="0" fontId="18" fillId="0" borderId="0"/>
    <xf numFmtId="0" fontId="18" fillId="0" borderId="0" applyFont="0" applyFill="0" applyBorder="0" applyAlignment="0" applyProtection="0"/>
    <xf numFmtId="0" fontId="18" fillId="0" borderId="0" applyFont="0" applyFill="0" applyBorder="0" applyAlignment="0" applyProtection="0"/>
    <xf numFmtId="0" fontId="201" fillId="0" borderId="0" applyFont="0" applyFill="0" applyBorder="0" applyAlignment="0" applyProtection="0"/>
    <xf numFmtId="0" fontId="29"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1" fontId="33" fillId="0" borderId="0" applyFont="0" applyFill="0" applyBorder="0" applyAlignment="0" applyProtection="0"/>
    <xf numFmtId="241" fontId="33" fillId="0" borderId="0" applyFont="0" applyFill="0" applyBorder="0" applyAlignment="0" applyProtection="0"/>
    <xf numFmtId="241" fontId="33"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5" fontId="18" fillId="0" borderId="0" applyFont="0" applyFill="0" applyBorder="0" applyAlignment="0" applyProtection="0"/>
    <xf numFmtId="245" fontId="18" fillId="0" borderId="0" applyFont="0" applyFill="0" applyBorder="0" applyAlignment="0" applyProtection="0"/>
    <xf numFmtId="245" fontId="18" fillId="0" borderId="0" applyFont="0" applyFill="0" applyBorder="0" applyAlignment="0" applyProtection="0"/>
    <xf numFmtId="246" fontId="18" fillId="0" borderId="0" applyFont="0" applyFill="0" applyBorder="0" applyAlignment="0" applyProtection="0"/>
    <xf numFmtId="246" fontId="18" fillId="0" borderId="0" applyFont="0" applyFill="0" applyBorder="0" applyAlignment="0" applyProtection="0"/>
    <xf numFmtId="246"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38" fontId="18" fillId="0" borderId="0">
      <alignment horizontal="right"/>
    </xf>
    <xf numFmtId="238"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38" fontId="18" fillId="0" borderId="0">
      <alignment horizontal="right"/>
    </xf>
    <xf numFmtId="238"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9" fontId="233" fillId="0" borderId="0" applyFont="0" applyFill="0" applyBorder="0" applyAlignment="0" applyProtection="0"/>
    <xf numFmtId="231" fontId="1" fillId="74" borderId="0" applyNumberFormat="0" applyBorder="0" applyAlignment="0" applyProtection="0"/>
    <xf numFmtId="231" fontId="1" fillId="27" borderId="0" applyNumberFormat="0" applyBorder="0" applyAlignment="0" applyProtection="0"/>
    <xf numFmtId="231" fontId="1" fillId="31" borderId="0" applyNumberFormat="0" applyBorder="0" applyAlignment="0" applyProtection="0"/>
    <xf numFmtId="231" fontId="1" fillId="75" borderId="0" applyNumberFormat="0" applyBorder="0" applyAlignment="0" applyProtection="0"/>
    <xf numFmtId="231" fontId="1" fillId="19" borderId="0" applyNumberFormat="0" applyBorder="0" applyAlignment="0" applyProtection="0"/>
    <xf numFmtId="231" fontId="1" fillId="17" borderId="0" applyNumberFormat="0" applyBorder="0" applyAlignment="0" applyProtection="0"/>
    <xf numFmtId="0" fontId="1" fillId="74"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75" borderId="0" applyNumberFormat="0" applyBorder="0" applyAlignment="0" applyProtection="0"/>
    <xf numFmtId="0" fontId="1" fillId="19" borderId="0" applyNumberFormat="0" applyBorder="0" applyAlignment="0" applyProtection="0"/>
    <xf numFmtId="0" fontId="1" fillId="17" borderId="0" applyNumberFormat="0" applyBorder="0" applyAlignment="0" applyProtection="0"/>
    <xf numFmtId="0" fontId="1" fillId="74"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75" borderId="0" applyNumberFormat="0" applyBorder="0" applyAlignment="0" applyProtection="0"/>
    <xf numFmtId="0" fontId="1" fillId="19" borderId="0" applyNumberFormat="0" applyBorder="0" applyAlignment="0" applyProtection="0"/>
    <xf numFmtId="0" fontId="1" fillId="17" borderId="0" applyNumberFormat="0" applyBorder="0" applyAlignment="0" applyProtection="0"/>
    <xf numFmtId="231" fontId="234" fillId="74" borderId="0" applyNumberFormat="0" applyBorder="0" applyAlignment="0" applyProtection="0"/>
    <xf numFmtId="231" fontId="234" fillId="27" borderId="0" applyNumberFormat="0" applyBorder="0" applyAlignment="0" applyProtection="0"/>
    <xf numFmtId="231" fontId="234" fillId="31" borderId="0" applyNumberFormat="0" applyBorder="0" applyAlignment="0" applyProtection="0"/>
    <xf numFmtId="231" fontId="234" fillId="75" borderId="0" applyNumberFormat="0" applyBorder="0" applyAlignment="0" applyProtection="0"/>
    <xf numFmtId="231" fontId="234" fillId="19" borderId="0" applyNumberFormat="0" applyBorder="0" applyAlignment="0" applyProtection="0"/>
    <xf numFmtId="231" fontId="234" fillId="17" borderId="0" applyNumberFormat="0" applyBorder="0" applyAlignment="0" applyProtection="0"/>
    <xf numFmtId="231" fontId="1" fillId="76" borderId="0" applyNumberFormat="0" applyBorder="0" applyAlignment="0" applyProtection="0"/>
    <xf numFmtId="231" fontId="1" fillId="20" borderId="0" applyNumberFormat="0" applyBorder="0" applyAlignment="0" applyProtection="0"/>
    <xf numFmtId="231" fontId="1" fillId="77" borderId="0" applyNumberFormat="0" applyBorder="0" applyAlignment="0" applyProtection="0"/>
    <xf numFmtId="231" fontId="1" fillId="75" borderId="0" applyNumberFormat="0" applyBorder="0" applyAlignment="0" applyProtection="0"/>
    <xf numFmtId="231" fontId="1" fillId="76" borderId="0" applyNumberFormat="0" applyBorder="0" applyAlignment="0" applyProtection="0"/>
    <xf numFmtId="231" fontId="1" fillId="78" borderId="0" applyNumberFormat="0" applyBorder="0" applyAlignment="0" applyProtection="0"/>
    <xf numFmtId="0" fontId="1" fillId="76" borderId="0" applyNumberFormat="0" applyBorder="0" applyAlignment="0" applyProtection="0"/>
    <xf numFmtId="0" fontId="1" fillId="20" borderId="0" applyNumberFormat="0" applyBorder="0" applyAlignment="0" applyProtection="0"/>
    <xf numFmtId="0" fontId="1" fillId="77" borderId="0" applyNumberFormat="0" applyBorder="0" applyAlignment="0" applyProtection="0"/>
    <xf numFmtId="0" fontId="1" fillId="75" borderId="0" applyNumberFormat="0" applyBorder="0" applyAlignment="0" applyProtection="0"/>
    <xf numFmtId="0" fontId="1" fillId="76" borderId="0" applyNumberFormat="0" applyBorder="0" applyAlignment="0" applyProtection="0"/>
    <xf numFmtId="0" fontId="1" fillId="78" borderId="0" applyNumberFormat="0" applyBorder="0" applyAlignment="0" applyProtection="0"/>
    <xf numFmtId="0" fontId="1" fillId="76" borderId="0" applyNumberFormat="0" applyBorder="0" applyAlignment="0" applyProtection="0"/>
    <xf numFmtId="0" fontId="1" fillId="20" borderId="0" applyNumberFormat="0" applyBorder="0" applyAlignment="0" applyProtection="0"/>
    <xf numFmtId="0" fontId="1" fillId="77" borderId="0" applyNumberFormat="0" applyBorder="0" applyAlignment="0" applyProtection="0"/>
    <xf numFmtId="0" fontId="1" fillId="75" borderId="0" applyNumberFormat="0" applyBorder="0" applyAlignment="0" applyProtection="0"/>
    <xf numFmtId="0" fontId="1" fillId="76" borderId="0" applyNumberFormat="0" applyBorder="0" applyAlignment="0" applyProtection="0"/>
    <xf numFmtId="0" fontId="1" fillId="78" borderId="0" applyNumberFormat="0" applyBorder="0" applyAlignment="0" applyProtection="0"/>
    <xf numFmtId="231" fontId="234" fillId="76" borderId="0" applyNumberFormat="0" applyBorder="0" applyAlignment="0" applyProtection="0"/>
    <xf numFmtId="231" fontId="234" fillId="20" borderId="0" applyNumberFormat="0" applyBorder="0" applyAlignment="0" applyProtection="0"/>
    <xf numFmtId="231" fontId="234" fillId="77" borderId="0" applyNumberFormat="0" applyBorder="0" applyAlignment="0" applyProtection="0"/>
    <xf numFmtId="231" fontId="234" fillId="75" borderId="0" applyNumberFormat="0" applyBorder="0" applyAlignment="0" applyProtection="0"/>
    <xf numFmtId="231" fontId="234" fillId="76" borderId="0" applyNumberFormat="0" applyBorder="0" applyAlignment="0" applyProtection="0"/>
    <xf numFmtId="231" fontId="234" fillId="78" borderId="0" applyNumberFormat="0" applyBorder="0" applyAlignment="0" applyProtection="0"/>
    <xf numFmtId="231" fontId="138" fillId="79" borderId="0" applyNumberFormat="0" applyBorder="0" applyAlignment="0" applyProtection="0"/>
    <xf numFmtId="231" fontId="138" fillId="20" borderId="0" applyNumberFormat="0" applyBorder="0" applyAlignment="0" applyProtection="0"/>
    <xf numFmtId="231" fontId="138" fillId="77" borderId="0" applyNumberFormat="0" applyBorder="0" applyAlignment="0" applyProtection="0"/>
    <xf numFmtId="231" fontId="138" fillId="80" borderId="0" applyNumberFormat="0" applyBorder="0" applyAlignment="0" applyProtection="0"/>
    <xf numFmtId="231" fontId="138" fillId="22" borderId="0" applyNumberFormat="0" applyBorder="0" applyAlignment="0" applyProtection="0"/>
    <xf numFmtId="231" fontId="138" fillId="81" borderId="0" applyNumberFormat="0" applyBorder="0" applyAlignment="0" applyProtection="0"/>
    <xf numFmtId="0" fontId="153" fillId="45" borderId="0" applyNumberFormat="0" applyBorder="0" applyAlignment="0" applyProtection="0"/>
    <xf numFmtId="0" fontId="153" fillId="46" borderId="0" applyNumberFormat="0" applyBorder="0" applyAlignment="0" applyProtection="0"/>
    <xf numFmtId="0" fontId="153" fillId="47" borderId="0" applyNumberFormat="0" applyBorder="0" applyAlignment="0" applyProtection="0"/>
    <xf numFmtId="0" fontId="153" fillId="48" borderId="0" applyNumberFormat="0" applyBorder="0" applyAlignment="0" applyProtection="0"/>
    <xf numFmtId="0" fontId="153" fillId="49" borderId="0" applyNumberFormat="0" applyBorder="0" applyAlignment="0" applyProtection="0"/>
    <xf numFmtId="0" fontId="153" fillId="50" borderId="0" applyNumberFormat="0" applyBorder="0" applyAlignment="0" applyProtection="0"/>
    <xf numFmtId="0" fontId="138" fillId="79" borderId="0" applyNumberFormat="0" applyBorder="0" applyAlignment="0" applyProtection="0"/>
    <xf numFmtId="0" fontId="138" fillId="20" borderId="0" applyNumberFormat="0" applyBorder="0" applyAlignment="0" applyProtection="0"/>
    <xf numFmtId="0" fontId="138" fillId="77"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81" borderId="0" applyNumberFormat="0" applyBorder="0" applyAlignment="0" applyProtection="0"/>
    <xf numFmtId="0" fontId="138" fillId="79" borderId="0" applyNumberFormat="0" applyBorder="0" applyAlignment="0" applyProtection="0"/>
    <xf numFmtId="0" fontId="138" fillId="20" borderId="0" applyNumberFormat="0" applyBorder="0" applyAlignment="0" applyProtection="0"/>
    <xf numFmtId="0" fontId="138" fillId="77"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81" borderId="0" applyNumberFormat="0" applyBorder="0" applyAlignment="0" applyProtection="0"/>
    <xf numFmtId="231" fontId="235" fillId="79" borderId="0" applyNumberFormat="0" applyBorder="0" applyAlignment="0" applyProtection="0"/>
    <xf numFmtId="231" fontId="235" fillId="20" borderId="0" applyNumberFormat="0" applyBorder="0" applyAlignment="0" applyProtection="0"/>
    <xf numFmtId="231" fontId="235" fillId="77" borderId="0" applyNumberFormat="0" applyBorder="0" applyAlignment="0" applyProtection="0"/>
    <xf numFmtId="231" fontId="235" fillId="80" borderId="0" applyNumberFormat="0" applyBorder="0" applyAlignment="0" applyProtection="0"/>
    <xf numFmtId="231" fontId="235" fillId="22" borderId="0" applyNumberFormat="0" applyBorder="0" applyAlignment="0" applyProtection="0"/>
    <xf numFmtId="231" fontId="235" fillId="81" borderId="0" applyNumberFormat="0" applyBorder="0" applyAlignment="0" applyProtection="0"/>
    <xf numFmtId="0" fontId="233" fillId="0" borderId="0" applyFont="0" applyFill="0" applyBorder="0" applyAlignment="0" applyProtection="0"/>
    <xf numFmtId="0" fontId="233" fillId="0" borderId="0" applyFont="0" applyFill="0" applyBorder="0" applyAlignment="0" applyProtection="0"/>
    <xf numFmtId="0" fontId="236" fillId="0" borderId="10" applyBorder="0"/>
    <xf numFmtId="0" fontId="153" fillId="51" borderId="0" applyNumberFormat="0" applyBorder="0" applyAlignment="0" applyProtection="0"/>
    <xf numFmtId="0" fontId="153" fillId="52" borderId="0" applyNumberFormat="0" applyBorder="0" applyAlignment="0" applyProtection="0"/>
    <xf numFmtId="0" fontId="153" fillId="53" borderId="0" applyNumberFormat="0" applyBorder="0" applyAlignment="0" applyProtection="0"/>
    <xf numFmtId="0" fontId="153" fillId="54" borderId="0" applyNumberFormat="0" applyBorder="0" applyAlignment="0" applyProtection="0"/>
    <xf numFmtId="0" fontId="153" fillId="55" borderId="0" applyNumberFormat="0" applyBorder="0" applyAlignment="0" applyProtection="0"/>
    <xf numFmtId="0" fontId="153" fillId="56" borderId="0" applyNumberFormat="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237" fillId="0" borderId="0">
      <alignment horizontal="center" wrapText="1"/>
      <protection locked="0"/>
    </xf>
    <xf numFmtId="0" fontId="187" fillId="0" borderId="0">
      <alignment horizontal="center" wrapText="1"/>
      <protection locked="0"/>
    </xf>
    <xf numFmtId="38" fontId="238" fillId="0" borderId="0" applyFont="0" applyFill="0" applyBorder="0" applyAlignment="0" applyProtection="0"/>
    <xf numFmtId="40" fontId="238" fillId="0" borderId="0" applyFont="0" applyFill="0" applyBorder="0" applyAlignment="0" applyProtection="0"/>
    <xf numFmtId="0" fontId="154" fillId="57" borderId="0" applyNumberFormat="0" applyBorder="0" applyAlignment="0" applyProtection="0"/>
    <xf numFmtId="0" fontId="239" fillId="0" borderId="0" applyNumberFormat="0" applyBorder="0" applyAlignment="0"/>
    <xf numFmtId="250" fontId="10" fillId="0" borderId="46" applyNumberFormat="0" applyFont="0" applyFill="0" applyBorder="0" applyAlignment="0"/>
    <xf numFmtId="38" fontId="52" fillId="28" borderId="3">
      <protection locked="0"/>
    </xf>
    <xf numFmtId="38" fontId="18" fillId="28" borderId="3">
      <protection locked="0"/>
    </xf>
    <xf numFmtId="234" fontId="52" fillId="28" borderId="3">
      <protection locked="0"/>
    </xf>
    <xf numFmtId="234" fontId="18" fillId="28" borderId="3">
      <protection locked="0"/>
    </xf>
    <xf numFmtId="49" fontId="52" fillId="28" borderId="3">
      <alignment horizontal="left"/>
      <protection locked="0"/>
    </xf>
    <xf numFmtId="49" fontId="18" fillId="28" borderId="3">
      <alignment horizontal="left"/>
      <protection locked="0"/>
    </xf>
    <xf numFmtId="38" fontId="52" fillId="0" borderId="3"/>
    <xf numFmtId="38" fontId="18" fillId="0" borderId="3"/>
    <xf numFmtId="234" fontId="52" fillId="0" borderId="3"/>
    <xf numFmtId="234" fontId="18" fillId="0" borderId="3"/>
    <xf numFmtId="40" fontId="52" fillId="0" borderId="3"/>
    <xf numFmtId="40" fontId="18" fillId="0" borderId="3"/>
    <xf numFmtId="0" fontId="52" fillId="0" borderId="3" applyNumberFormat="0"/>
    <xf numFmtId="0" fontId="52" fillId="0" borderId="3" applyNumberFormat="0">
      <alignment horizontal="right"/>
    </xf>
    <xf numFmtId="0" fontId="143" fillId="31" borderId="0" applyNumberFormat="0" applyBorder="0" applyAlignment="0" applyProtection="0"/>
    <xf numFmtId="0" fontId="228" fillId="0" borderId="3"/>
    <xf numFmtId="0" fontId="240" fillId="86" borderId="3"/>
    <xf numFmtId="0" fontId="240" fillId="87" borderId="3"/>
    <xf numFmtId="251" fontId="18" fillId="0" borderId="46" applyBorder="0"/>
    <xf numFmtId="251" fontId="18" fillId="0" borderId="46" applyBorder="0"/>
    <xf numFmtId="251" fontId="18" fillId="0" borderId="46" applyBorder="0"/>
    <xf numFmtId="251" fontId="18" fillId="0" borderId="8" applyBorder="0">
      <alignment horizontal="right"/>
    </xf>
    <xf numFmtId="251" fontId="18" fillId="0" borderId="8" applyBorder="0">
      <alignment horizontal="right"/>
    </xf>
    <xf numFmtId="49" fontId="241" fillId="0" borderId="80" applyNumberFormat="0" applyFont="0" applyBorder="0" applyAlignment="0">
      <alignment horizontal="left"/>
    </xf>
    <xf numFmtId="49" fontId="241" fillId="0" borderId="80" applyNumberFormat="0" applyFont="0" applyBorder="0" applyAlignment="0">
      <alignment horizontal="left"/>
    </xf>
    <xf numFmtId="0" fontId="143" fillId="88" borderId="0" applyNumberFormat="0" applyBorder="0" applyAlignment="0" applyProtection="0"/>
    <xf numFmtId="0" fontId="242" fillId="0" borderId="0"/>
    <xf numFmtId="0" fontId="243"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36" fillId="0" borderId="0"/>
    <xf numFmtId="0" fontId="54" fillId="0" borderId="0">
      <protection locked="0"/>
    </xf>
    <xf numFmtId="0" fontId="54" fillId="0" borderId="0">
      <protection locked="0"/>
    </xf>
    <xf numFmtId="0" fontId="54" fillId="0" borderId="0">
      <protection locked="0"/>
    </xf>
    <xf numFmtId="0" fontId="54" fillId="0" borderId="0">
      <protection locked="0"/>
    </xf>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53" fontId="245" fillId="0" borderId="0" applyFill="0" applyBorder="0" applyAlignment="0"/>
    <xf numFmtId="254" fontId="241" fillId="0" borderId="0" applyFill="0" applyBorder="0" applyAlignment="0"/>
    <xf numFmtId="255" fontId="18" fillId="0" borderId="0" applyFill="0" applyBorder="0" applyAlignment="0"/>
    <xf numFmtId="255" fontId="18" fillId="0" borderId="0" applyFill="0" applyBorder="0" applyAlignment="0"/>
    <xf numFmtId="256" fontId="18" fillId="0" borderId="0" applyFill="0" applyBorder="0" applyAlignment="0"/>
    <xf numFmtId="256" fontId="18"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0" fontId="140" fillId="16" borderId="4" applyNumberFormat="0" applyAlignment="0" applyProtection="0"/>
    <xf numFmtId="0" fontId="246" fillId="16" borderId="4" applyNumberFormat="0" applyAlignment="0" applyProtection="0"/>
    <xf numFmtId="0" fontId="140" fillId="16" borderId="4" applyNumberFormat="0" applyAlignment="0" applyProtection="0"/>
    <xf numFmtId="0" fontId="247" fillId="0" borderId="0"/>
    <xf numFmtId="0" fontId="240" fillId="0" borderId="0"/>
    <xf numFmtId="0" fontId="141" fillId="89" borderId="5" applyNumberFormat="0" applyAlignment="0" applyProtection="0"/>
    <xf numFmtId="0" fontId="248" fillId="0" borderId="11" applyNumberFormat="0" applyFill="0" applyAlignment="0" applyProtection="0"/>
    <xf numFmtId="0" fontId="145" fillId="0" borderId="11" applyNumberFormat="0" applyFill="0" applyAlignment="0" applyProtection="0"/>
    <xf numFmtId="0" fontId="249" fillId="0" borderId="11" applyNumberFormat="0" applyFill="0" applyAlignment="0" applyProtection="0"/>
    <xf numFmtId="0" fontId="141" fillId="23" borderId="5" applyNumberFormat="0" applyAlignment="0" applyProtection="0"/>
    <xf numFmtId="0" fontId="250" fillId="23" borderId="5" applyNumberFormat="0" applyAlignment="0" applyProtection="0"/>
    <xf numFmtId="0" fontId="141" fillId="23" borderId="5" applyNumberFormat="0" applyAlignment="0" applyProtection="0"/>
    <xf numFmtId="0" fontId="145" fillId="0" borderId="11" applyNumberFormat="0" applyFill="0" applyAlignment="0" applyProtection="0"/>
    <xf numFmtId="0" fontId="251" fillId="0" borderId="0" applyNumberFormat="0" applyFill="0" applyBorder="0" applyAlignment="0" applyProtection="0">
      <alignment vertical="top"/>
      <protection locked="0"/>
    </xf>
    <xf numFmtId="0" fontId="138" fillId="82" borderId="0" applyNumberFormat="0" applyBorder="0" applyAlignment="0" applyProtection="0"/>
    <xf numFmtId="0" fontId="138" fillId="24" borderId="0" applyNumberFormat="0" applyBorder="0" applyAlignment="0" applyProtection="0"/>
    <xf numFmtId="0" fontId="138" fillId="25"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26" borderId="0" applyNumberFormat="0" applyBorder="0" applyAlignment="0" applyProtection="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201" fontId="18" fillId="0" borderId="0" applyFont="0" applyFill="0" applyBorder="0" applyAlignment="0" applyProtection="0"/>
    <xf numFmtId="201" fontId="18" fillId="0" borderId="0" applyFont="0" applyFill="0" applyBorder="0" applyAlignment="0" applyProtection="0"/>
    <xf numFmtId="37" fontId="18" fillId="0" borderId="0" applyFont="0" applyFill="0" applyBorder="0" applyAlignment="0" applyProtection="0">
      <alignment horizontal="right"/>
    </xf>
    <xf numFmtId="37" fontId="18" fillId="0" borderId="0" applyFont="0" applyFill="0" applyBorder="0" applyAlignment="0" applyProtection="0">
      <alignment horizontal="right"/>
    </xf>
    <xf numFmtId="37" fontId="18" fillId="0" borderId="0" applyFont="0" applyFill="0" applyBorder="0" applyAlignment="0" applyProtection="0">
      <alignment horizontal="right"/>
    </xf>
    <xf numFmtId="40" fontId="36" fillId="0" borderId="0" applyFont="0" applyFill="0" applyBorder="0" applyAlignment="0" applyProtection="0"/>
    <xf numFmtId="40" fontId="36" fillId="0" borderId="0" applyFont="0" applyFill="0" applyBorder="0" applyAlignment="0" applyProtection="0"/>
    <xf numFmtId="234" fontId="18" fillId="0" borderId="0">
      <alignment horizontal="center"/>
    </xf>
    <xf numFmtId="234" fontId="18" fillId="0" borderId="0">
      <alignment horizontal="center"/>
    </xf>
    <xf numFmtId="234" fontId="18" fillId="0" borderId="0">
      <alignment horizontal="center"/>
    </xf>
    <xf numFmtId="258" fontId="252" fillId="0" borderId="3"/>
    <xf numFmtId="252" fontId="245" fillId="0" borderId="0" applyFont="0" applyFill="0" applyBorder="0" applyAlignment="0" applyProtection="0"/>
    <xf numFmtId="218" fontId="241" fillId="0" borderId="0" applyFont="0" applyFill="0" applyBorder="0" applyAlignment="0" applyProtection="0"/>
    <xf numFmtId="171" fontId="18" fillId="0" borderId="0" applyFont="0" applyFill="0" applyBorder="0" applyAlignment="0" applyProtection="0"/>
    <xf numFmtId="259" fontId="18" fillId="0" borderId="0" applyFont="0" applyFill="0" applyBorder="0" applyAlignment="0" applyProtection="0"/>
    <xf numFmtId="259" fontId="18" fillId="0" borderId="0" applyFont="0" applyFill="0" applyBorder="0" applyAlignment="0" applyProtection="0"/>
    <xf numFmtId="259" fontId="18" fillId="0" borderId="0" applyFont="0" applyFill="0" applyBorder="0" applyAlignment="0" applyProtection="0"/>
    <xf numFmtId="0" fontId="253" fillId="0" borderId="0"/>
    <xf numFmtId="164" fontId="18" fillId="4" borderId="0" applyFont="0" applyBorder="0"/>
    <xf numFmtId="164" fontId="18" fillId="4" borderId="0" applyFont="0" applyBorder="0"/>
    <xf numFmtId="14" fontId="18" fillId="0" borderId="0">
      <alignment horizontal="center"/>
    </xf>
    <xf numFmtId="14" fontId="18" fillId="0" borderId="0">
      <alignment horizontal="center"/>
    </xf>
    <xf numFmtId="180" fontId="28" fillId="0" borderId="0">
      <protection locked="0"/>
    </xf>
    <xf numFmtId="183" fontId="253" fillId="0" borderId="0">
      <protection locked="0"/>
    </xf>
    <xf numFmtId="218" fontId="36" fillId="0" borderId="0" applyFont="0" applyFill="0" applyBorder="0" applyAlignment="0" applyProtection="0"/>
    <xf numFmtId="218" fontId="36" fillId="0" borderId="0" applyFont="0" applyFill="0" applyBorder="0" applyAlignment="0" applyProtection="0"/>
    <xf numFmtId="189" fontId="18" fillId="0" borderId="0" applyFont="0" applyFill="0" applyBorder="0" applyAlignment="0" applyProtection="0"/>
    <xf numFmtId="189" fontId="18" fillId="0" borderId="0" applyFont="0" applyFill="0" applyBorder="0" applyAlignment="0" applyProtection="0"/>
    <xf numFmtId="189"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260" fontId="36" fillId="0" borderId="0" applyFont="0" applyFill="0" applyBorder="0" applyAlignment="0" applyProtection="0"/>
    <xf numFmtId="260" fontId="36" fillId="0" borderId="0" applyFont="0" applyFill="0" applyBorder="0" applyAlignment="0" applyProtection="0"/>
    <xf numFmtId="261" fontId="36" fillId="0" borderId="0" applyFont="0" applyFill="0" applyBorder="0" applyAlignment="0" applyProtection="0"/>
    <xf numFmtId="261" fontId="36" fillId="0" borderId="0" applyFont="0" applyFill="0" applyBorder="0" applyAlignment="0" applyProtection="0"/>
    <xf numFmtId="262" fontId="36" fillId="0" borderId="0" applyFont="0" applyFill="0" applyBorder="0" applyAlignment="0" applyProtection="0"/>
    <xf numFmtId="262" fontId="36" fillId="0" borderId="0" applyFont="0" applyFill="0" applyBorder="0" applyAlignment="0" applyProtection="0"/>
    <xf numFmtId="185" fontId="18" fillId="0" borderId="6">
      <alignment vertical="center"/>
    </xf>
    <xf numFmtId="166" fontId="36" fillId="0" borderId="6">
      <alignment vertical="center"/>
    </xf>
    <xf numFmtId="185" fontId="18" fillId="0" borderId="6">
      <alignment vertical="center"/>
    </xf>
    <xf numFmtId="166" fontId="36" fillId="0" borderId="6">
      <alignment vertical="center"/>
    </xf>
    <xf numFmtId="166" fontId="36" fillId="0" borderId="6">
      <alignment vertical="center"/>
    </xf>
    <xf numFmtId="185" fontId="18" fillId="0" borderId="6">
      <alignment vertical="center"/>
    </xf>
    <xf numFmtId="164" fontId="18" fillId="0" borderId="0" applyFont="0" applyFill="0" applyBorder="0" applyAlignment="0" applyProtection="0"/>
    <xf numFmtId="176" fontId="9" fillId="0" borderId="0" applyFont="0" applyFill="0" applyBorder="0" applyAlignment="0" applyProtection="0"/>
    <xf numFmtId="165" fontId="18" fillId="0" borderId="0" applyFont="0" applyFill="0" applyBorder="0" applyAlignment="0" applyProtection="0"/>
    <xf numFmtId="263" fontId="36" fillId="0" borderId="0"/>
    <xf numFmtId="264" fontId="18" fillId="0" borderId="0" applyFont="0" applyFill="0" applyBorder="0" applyAlignment="0" applyProtection="0"/>
    <xf numFmtId="264" fontId="18" fillId="0" borderId="0" applyFont="0" applyFill="0" applyBorder="0" applyAlignment="0" applyProtection="0"/>
    <xf numFmtId="264" fontId="18" fillId="0" borderId="0" applyFont="0" applyFill="0" applyBorder="0" applyAlignment="0" applyProtection="0"/>
    <xf numFmtId="164" fontId="254" fillId="0" borderId="0" applyFont="0" applyFill="0" applyBorder="0" applyAlignment="0" applyProtection="0"/>
    <xf numFmtId="164" fontId="36" fillId="0" borderId="0" applyFont="0" applyFill="0" applyBorder="0" applyAlignment="0" applyProtection="0"/>
    <xf numFmtId="165" fontId="254" fillId="0" borderId="0" applyFont="0" applyFill="0" applyBorder="0" applyAlignment="0" applyProtection="0"/>
    <xf numFmtId="165" fontId="36" fillId="0" borderId="0" applyFont="0" applyFill="0" applyBorder="0" applyAlignment="0" applyProtection="0"/>
    <xf numFmtId="0" fontId="144" fillId="0" borderId="0" applyNumberFormat="0" applyFill="0" applyBorder="0" applyAlignment="0" applyProtection="0"/>
    <xf numFmtId="0" fontId="138" fillId="82" borderId="0" applyNumberFormat="0" applyBorder="0" applyAlignment="0" applyProtection="0"/>
    <xf numFmtId="0" fontId="138" fillId="24" borderId="0" applyNumberFormat="0" applyBorder="0" applyAlignment="0" applyProtection="0"/>
    <xf numFmtId="0" fontId="138" fillId="25"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26" borderId="0" applyNumberFormat="0" applyBorder="0" applyAlignment="0" applyProtection="0"/>
    <xf numFmtId="0" fontId="255" fillId="90" borderId="0" applyNumberFormat="0" applyBorder="0" applyAlignment="0" applyProtection="0"/>
    <xf numFmtId="0" fontId="255" fillId="91" borderId="0" applyNumberFormat="0" applyBorder="0" applyAlignment="0" applyProtection="0"/>
    <xf numFmtId="0" fontId="255" fillId="92" borderId="0" applyNumberFormat="0" applyBorder="0" applyAlignment="0" applyProtection="0"/>
    <xf numFmtId="0" fontId="138" fillId="93"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38" fillId="95" borderId="0" applyNumberFormat="0" applyBorder="0" applyAlignment="0" applyProtection="0"/>
    <xf numFmtId="0" fontId="138" fillId="96" borderId="0" applyNumberFormat="0" applyBorder="0" applyAlignment="0" applyProtection="0"/>
    <xf numFmtId="0" fontId="1" fillId="28" borderId="0" applyNumberFormat="0" applyBorder="0" applyAlignment="0" applyProtection="0"/>
    <xf numFmtId="0" fontId="1" fillId="41" borderId="0" applyNumberFormat="0" applyBorder="0" applyAlignment="0" applyProtection="0"/>
    <xf numFmtId="0" fontId="138" fillId="89" borderId="0" applyNumberFormat="0" applyBorder="0" applyAlignment="0" applyProtection="0"/>
    <xf numFmtId="0" fontId="138" fillId="89" borderId="0" applyNumberFormat="0" applyBorder="0" applyAlignment="0" applyProtection="0"/>
    <xf numFmtId="0" fontId="1" fillId="28" borderId="0" applyNumberFormat="0" applyBorder="0" applyAlignment="0" applyProtection="0"/>
    <xf numFmtId="0" fontId="1" fillId="88" borderId="0" applyNumberFormat="0" applyBorder="0" applyAlignment="0" applyProtection="0"/>
    <xf numFmtId="0" fontId="138" fillId="41" borderId="0" applyNumberFormat="0" applyBorder="0" applyAlignment="0" applyProtection="0"/>
    <xf numFmtId="0" fontId="138" fillId="93" borderId="0" applyNumberFormat="0" applyBorder="0" applyAlignment="0" applyProtection="0"/>
    <xf numFmtId="0" fontId="1" fillId="94" borderId="0" applyNumberFormat="0" applyBorder="0" applyAlignment="0" applyProtection="0"/>
    <xf numFmtId="0" fontId="1" fillId="41" borderId="0" applyNumberFormat="0" applyBorder="0" applyAlignment="0" applyProtection="0"/>
    <xf numFmtId="0" fontId="138" fillId="41" borderId="0" applyNumberFormat="0" applyBorder="0" applyAlignment="0" applyProtection="0"/>
    <xf numFmtId="0" fontId="138" fillId="97" borderId="0" applyNumberFormat="0" applyBorder="0" applyAlignment="0" applyProtection="0"/>
    <xf numFmtId="0" fontId="1" fillId="98" borderId="0" applyNumberFormat="0" applyBorder="0" applyAlignment="0" applyProtection="0"/>
    <xf numFmtId="0" fontId="1" fillId="94" borderId="0" applyNumberFormat="0" applyBorder="0" applyAlignment="0" applyProtection="0"/>
    <xf numFmtId="0" fontId="138" fillId="95" borderId="0" applyNumberFormat="0" applyBorder="0" applyAlignment="0" applyProtection="0"/>
    <xf numFmtId="0" fontId="138" fillId="99" borderId="0" applyNumberFormat="0" applyBorder="0" applyAlignment="0" applyProtection="0"/>
    <xf numFmtId="0" fontId="1" fillId="28" borderId="0" applyNumberFormat="0" applyBorder="0" applyAlignment="0" applyProtection="0"/>
    <xf numFmtId="0" fontId="1" fillId="100" borderId="0" applyNumberFormat="0" applyBorder="0" applyAlignment="0" applyProtection="0"/>
    <xf numFmtId="0" fontId="138" fillId="100" borderId="0" applyNumberFormat="0" applyBorder="0" applyAlignment="0" applyProtection="0"/>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0" fontId="256" fillId="17" borderId="4" applyNumberFormat="0" applyAlignment="0" applyProtection="0"/>
    <xf numFmtId="265" fontId="18" fillId="0" borderId="0" applyFont="0" applyFill="0" applyBorder="0" applyAlignment="0" applyProtection="0"/>
    <xf numFmtId="231" fontId="18" fillId="0" borderId="0" applyFont="0" applyFill="0" applyBorder="0" applyAlignment="0" applyProtection="0"/>
    <xf numFmtId="265" fontId="18" fillId="0" borderId="0" applyFont="0" applyFill="0" applyBorder="0" applyAlignment="0" applyProtection="0"/>
    <xf numFmtId="0" fontId="257" fillId="0" borderId="0"/>
    <xf numFmtId="0" fontId="155" fillId="0" borderId="0" applyNumberFormat="0" applyFill="0" applyBorder="0" applyAlignment="0" applyProtection="0"/>
    <xf numFmtId="0" fontId="54" fillId="0" borderId="0">
      <protection locked="0"/>
    </xf>
    <xf numFmtId="0" fontId="54" fillId="0" borderId="0">
      <protection locked="0"/>
    </xf>
    <xf numFmtId="266" fontId="253" fillId="0" borderId="0">
      <protection locked="0"/>
    </xf>
    <xf numFmtId="210" fontId="54" fillId="0" borderId="0">
      <protection locked="0"/>
    </xf>
    <xf numFmtId="210" fontId="54" fillId="0" borderId="0">
      <protection locked="0"/>
    </xf>
    <xf numFmtId="0" fontId="10" fillId="0" borderId="0"/>
    <xf numFmtId="210" fontId="54" fillId="0" borderId="0">
      <protection locked="0"/>
    </xf>
    <xf numFmtId="2" fontId="193" fillId="0" borderId="0" applyFill="0" applyBorder="0" applyAlignment="0" applyProtection="0"/>
    <xf numFmtId="210" fontId="54" fillId="0" borderId="0">
      <protection locked="0"/>
    </xf>
    <xf numFmtId="210" fontId="54" fillId="0" borderId="0">
      <protection locked="0"/>
    </xf>
    <xf numFmtId="0" fontId="258"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267" fontId="259" fillId="4" borderId="51">
      <alignment vertical="center"/>
    </xf>
    <xf numFmtId="0" fontId="156" fillId="58" borderId="0" applyNumberFormat="0" applyBorder="0" applyAlignment="0" applyProtection="0"/>
    <xf numFmtId="268" fontId="9" fillId="0" borderId="25"/>
    <xf numFmtId="38" fontId="29" fillId="4" borderId="0" applyNumberFormat="0" applyBorder="0" applyAlignment="0" applyProtection="0"/>
    <xf numFmtId="38" fontId="29" fillId="4" borderId="0" applyNumberFormat="0" applyBorder="0" applyAlignment="0" applyProtection="0"/>
    <xf numFmtId="0" fontId="24" fillId="101" borderId="102" applyNumberFormat="0" applyFont="0" applyBorder="0" applyAlignment="0" applyProtection="0">
      <protection locked="0"/>
    </xf>
    <xf numFmtId="0" fontId="260" fillId="0" borderId="0">
      <alignment horizontal="left"/>
    </xf>
    <xf numFmtId="0" fontId="261" fillId="0" borderId="0">
      <alignment horizontal="left"/>
    </xf>
    <xf numFmtId="0" fontId="262" fillId="0" borderId="103" applyNumberFormat="0" applyFill="0" applyAlignment="0" applyProtection="0"/>
    <xf numFmtId="0" fontId="263" fillId="0" borderId="104" applyNumberFormat="0" applyFill="0" applyAlignment="0" applyProtection="0"/>
    <xf numFmtId="0" fontId="157" fillId="0" borderId="96" applyNumberFormat="0" applyFill="0" applyAlignment="0" applyProtection="0"/>
    <xf numFmtId="0" fontId="157" fillId="0" borderId="0" applyNumberFormat="0" applyFill="0" applyBorder="0" applyAlignment="0" applyProtection="0"/>
    <xf numFmtId="0" fontId="264" fillId="0" borderId="0"/>
    <xf numFmtId="0" fontId="265" fillId="0" borderId="0"/>
    <xf numFmtId="0" fontId="261" fillId="0" borderId="0"/>
    <xf numFmtId="0" fontId="266" fillId="0" borderId="0" applyNumberFormat="0" applyFill="0" applyBorder="0" applyAlignment="0" applyProtection="0">
      <alignment vertical="top"/>
      <protection locked="0"/>
    </xf>
    <xf numFmtId="0" fontId="267"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51"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68" fillId="0" borderId="0" applyNumberFormat="0" applyFill="0" applyBorder="0" applyProtection="0">
      <alignment horizontal="left" wrapText="1"/>
    </xf>
    <xf numFmtId="0" fontId="269" fillId="102" borderId="0" applyNumberFormat="0" applyBorder="0" applyAlignment="0" applyProtection="0"/>
    <xf numFmtId="0" fontId="139" fillId="27" borderId="0" applyNumberFormat="0" applyBorder="0" applyAlignment="0" applyProtection="0"/>
    <xf numFmtId="269" fontId="18" fillId="0" borderId="0" applyFont="0" applyFill="0" applyBorder="0" applyAlignment="0" applyProtection="0"/>
    <xf numFmtId="269" fontId="18" fillId="0" borderId="0" applyFont="0" applyFill="0" applyBorder="0" applyAlignment="0" applyProtection="0"/>
    <xf numFmtId="269" fontId="18" fillId="0" borderId="0" applyFont="0" applyFill="0" applyBorder="0" applyAlignment="0" applyProtection="0"/>
    <xf numFmtId="270" fontId="18" fillId="0" borderId="0" applyFont="0" applyFill="0" applyBorder="0" applyAlignment="0" applyProtection="0"/>
    <xf numFmtId="270" fontId="18" fillId="0" borderId="0" applyFont="0" applyFill="0" applyBorder="0" applyAlignment="0" applyProtection="0"/>
    <xf numFmtId="270" fontId="18" fillId="0" borderId="0" applyFont="0" applyFill="0" applyBorder="0" applyAlignment="0" applyProtection="0"/>
    <xf numFmtId="271" fontId="18" fillId="0" borderId="0" applyFont="0" applyFill="0" applyBorder="0" applyAlignment="0" applyProtection="0"/>
    <xf numFmtId="271" fontId="18" fillId="0" borderId="0" applyFont="0" applyFill="0" applyBorder="0" applyAlignment="0" applyProtection="0"/>
    <xf numFmtId="271" fontId="18" fillId="0" borderId="0" applyFont="0" applyFill="0" applyBorder="0" applyAlignment="0" applyProtection="0"/>
    <xf numFmtId="10" fontId="29" fillId="11" borderId="3" applyNumberFormat="0" applyBorder="0" applyAlignment="0" applyProtection="0"/>
    <xf numFmtId="10" fontId="29" fillId="11" borderId="3" applyNumberFormat="0" applyBorder="0" applyAlignment="0" applyProtection="0"/>
    <xf numFmtId="0" fontId="256" fillId="17" borderId="4" applyNumberFormat="0" applyAlignment="0" applyProtection="0"/>
    <xf numFmtId="0" fontId="18" fillId="14" borderId="10" applyNumberFormat="0" applyFont="0" applyBorder="0" applyAlignment="0">
      <protection locked="0"/>
    </xf>
    <xf numFmtId="0" fontId="18" fillId="14" borderId="10" applyNumberFormat="0" applyFont="0" applyBorder="0" applyAlignment="0">
      <protection locked="0"/>
    </xf>
    <xf numFmtId="0" fontId="18" fillId="14" borderId="10" applyNumberFormat="0" applyFont="0" applyBorder="0" applyAlignment="0">
      <protection locked="0"/>
    </xf>
    <xf numFmtId="0" fontId="18" fillId="14" borderId="10" applyNumberFormat="0" applyFont="0" applyBorder="0" applyAlignment="0">
      <protection locked="0"/>
    </xf>
    <xf numFmtId="272" fontId="18" fillId="0" borderId="0" applyFont="0" applyFill="0" applyBorder="0" applyAlignment="0" applyProtection="0"/>
    <xf numFmtId="272" fontId="18" fillId="0" borderId="0" applyFont="0" applyFill="0" applyBorder="0" applyAlignment="0" applyProtection="0"/>
    <xf numFmtId="272" fontId="18" fillId="0" borderId="0" applyFont="0" applyFill="0" applyBorder="0" applyAlignment="0" applyProtection="0"/>
    <xf numFmtId="273" fontId="18" fillId="0" borderId="0" applyFont="0" applyFill="0" applyBorder="0" applyAlignment="0" applyProtection="0"/>
    <xf numFmtId="273" fontId="18" fillId="0" borderId="0" applyFont="0" applyFill="0" applyBorder="0" applyAlignment="0" applyProtection="0"/>
    <xf numFmtId="273" fontId="18" fillId="0" borderId="0" applyFont="0" applyFill="0" applyBorder="0" applyAlignment="0" applyProtection="0"/>
    <xf numFmtId="274" fontId="253" fillId="0" borderId="0">
      <protection locked="0"/>
    </xf>
    <xf numFmtId="225" fontId="253" fillId="0" borderId="0">
      <protection locked="0"/>
    </xf>
    <xf numFmtId="225" fontId="253" fillId="0" borderId="0">
      <protection locked="0"/>
    </xf>
    <xf numFmtId="0" fontId="29" fillId="0" borderId="0"/>
    <xf numFmtId="0" fontId="29" fillId="0" borderId="0"/>
    <xf numFmtId="0" fontId="29" fillId="0" borderId="0"/>
    <xf numFmtId="0" fontId="29" fillId="33" borderId="0"/>
    <xf numFmtId="0" fontId="29" fillId="33" borderId="0"/>
    <xf numFmtId="0" fontId="29" fillId="33" borderId="0"/>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217" fontId="18" fillId="0" borderId="0" applyFont="0" applyFill="0" applyBorder="0" applyAlignment="0" applyProtection="0"/>
    <xf numFmtId="217" fontId="18" fillId="0" borderId="0" applyFont="0" applyFill="0" applyBorder="0" applyAlignment="0" applyProtection="0"/>
    <xf numFmtId="38" fontId="36" fillId="0" borderId="0" applyFont="0" applyFill="0" applyBorder="0" applyAlignment="0" applyProtection="0"/>
    <xf numFmtId="38" fontId="270" fillId="0" borderId="0" applyFont="0" applyFill="0" applyBorder="0" applyAlignment="0" applyProtection="0"/>
    <xf numFmtId="38" fontId="18" fillId="0" borderId="0" applyFont="0" applyFill="0" applyBorder="0" applyAlignment="0" applyProtection="0"/>
    <xf numFmtId="250" fontId="18" fillId="0" borderId="0" applyFont="0" applyFill="0" applyBorder="0" applyAlignment="0" applyProtection="0"/>
    <xf numFmtId="250" fontId="18" fillId="0" borderId="0" applyFont="0" applyFill="0" applyBorder="0" applyAlignment="0" applyProtection="0"/>
    <xf numFmtId="250" fontId="18" fillId="0" borderId="0" applyFont="0" applyFill="0" applyBorder="0" applyAlignment="0" applyProtection="0"/>
    <xf numFmtId="40" fontId="18" fillId="0" borderId="0" applyFont="0" applyFill="0" applyBorder="0" applyAlignment="0" applyProtection="0"/>
    <xf numFmtId="40" fontId="18" fillId="0" borderId="0" applyFont="0" applyFill="0" applyBorder="0" applyAlignment="0" applyProtection="0"/>
    <xf numFmtId="40" fontId="18" fillId="0" borderId="0" applyFont="0" applyFill="0" applyBorder="0" applyAlignment="0" applyProtection="0"/>
    <xf numFmtId="175" fontId="18" fillId="0" borderId="0" applyFont="0" applyFill="0" applyBorder="0" applyAlignment="0" applyProtection="0"/>
    <xf numFmtId="175" fontId="18" fillId="0" borderId="0" applyFont="0" applyFill="0" applyBorder="0" applyAlignment="0" applyProtection="0"/>
    <xf numFmtId="165" fontId="271" fillId="0" borderId="0" applyFont="0" applyFill="0" applyBorder="0" applyAlignment="0" applyProtection="0"/>
    <xf numFmtId="176" fontId="1" fillId="0" borderId="0" applyFont="0" applyFill="0" applyBorder="0" applyAlignment="0" applyProtection="0"/>
    <xf numFmtId="175" fontId="243" fillId="0" borderId="0" applyFont="0" applyFill="0" applyBorder="0" applyAlignment="0" applyProtection="0"/>
    <xf numFmtId="176" fontId="243" fillId="0" borderId="0" applyFont="0" applyFill="0" applyBorder="0" applyAlignment="0" applyProtection="0"/>
    <xf numFmtId="3" fontId="192" fillId="0" borderId="12">
      <alignment horizontal="left"/>
    </xf>
    <xf numFmtId="3" fontId="192" fillId="0" borderId="12">
      <alignment horizontal="left"/>
    </xf>
    <xf numFmtId="3" fontId="192" fillId="0" borderId="12">
      <alignment horizontal="left"/>
    </xf>
    <xf numFmtId="0" fontId="272" fillId="0" borderId="7"/>
    <xf numFmtId="0" fontId="273" fillId="0" borderId="7"/>
    <xf numFmtId="0" fontId="274" fillId="0" borderId="48" applyAlignment="0">
      <alignment vertical="center"/>
    </xf>
    <xf numFmtId="275" fontId="243" fillId="0" borderId="0" applyFont="0" applyFill="0" applyBorder="0" applyAlignment="0" applyProtection="0"/>
    <xf numFmtId="276" fontId="243" fillId="0" borderId="0" applyFont="0" applyFill="0" applyBorder="0" applyAlignment="0" applyProtection="0"/>
    <xf numFmtId="208" fontId="54" fillId="0" borderId="0">
      <protection locked="0"/>
    </xf>
    <xf numFmtId="208" fontId="54" fillId="0" borderId="0">
      <protection locked="0"/>
    </xf>
    <xf numFmtId="212" fontId="54" fillId="0" borderId="0">
      <protection locked="0"/>
    </xf>
    <xf numFmtId="212" fontId="54" fillId="0" borderId="0">
      <protection locked="0"/>
    </xf>
    <xf numFmtId="0" fontId="36" fillId="0" borderId="0" applyNumberFormat="0">
      <alignment horizontal="left"/>
    </xf>
    <xf numFmtId="0" fontId="275" fillId="0" borderId="0"/>
    <xf numFmtId="0" fontId="108" fillId="0" borderId="0"/>
    <xf numFmtId="0" fontId="146" fillId="21" borderId="0" applyNumberFormat="0" applyBorder="0" applyAlignment="0" applyProtection="0"/>
    <xf numFmtId="0" fontId="158" fillId="59" borderId="0" applyNumberFormat="0" applyBorder="0" applyAlignment="0" applyProtection="0"/>
    <xf numFmtId="0" fontId="146" fillId="21" borderId="0" applyNumberFormat="0" applyBorder="0" applyAlignment="0" applyProtection="0"/>
    <xf numFmtId="277" fontId="18" fillId="0" borderId="0"/>
    <xf numFmtId="0" fontId="18" fillId="0" borderId="0"/>
    <xf numFmtId="0" fontId="18" fillId="0" borderId="0"/>
    <xf numFmtId="0" fontId="18" fillId="0" borderId="0"/>
    <xf numFmtId="0" fontId="52" fillId="0" borderId="0"/>
    <xf numFmtId="3" fontId="52" fillId="0" borderId="0"/>
    <xf numFmtId="3" fontId="18" fillId="0" borderId="0"/>
    <xf numFmtId="278" fontId="9" fillId="0" borderId="0" applyBorder="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279" fontId="18" fillId="0" borderId="0"/>
    <xf numFmtId="279" fontId="18" fillId="0" borderId="0"/>
    <xf numFmtId="0" fontId="18" fillId="0" borderId="0"/>
    <xf numFmtId="0" fontId="152" fillId="0" borderId="0"/>
    <xf numFmtId="0" fontId="18" fillId="0" borderId="0"/>
    <xf numFmtId="0" fontId="276" fillId="0" borderId="0"/>
    <xf numFmtId="0" fontId="276" fillId="0" borderId="0"/>
    <xf numFmtId="0" fontId="276" fillId="0" borderId="0"/>
    <xf numFmtId="0" fontId="277" fillId="0" borderId="0"/>
    <xf numFmtId="0" fontId="152" fillId="0" borderId="0"/>
    <xf numFmtId="0" fontId="276" fillId="0" borderId="0"/>
    <xf numFmtId="0" fontId="152" fillId="0" borderId="0"/>
    <xf numFmtId="0" fontId="18" fillId="0" borderId="0"/>
    <xf numFmtId="0" fontId="18" fillId="0" borderId="0"/>
    <xf numFmtId="0" fontId="18" fillId="0" borderId="0"/>
    <xf numFmtId="0" fontId="276" fillId="0" borderId="0"/>
    <xf numFmtId="0" fontId="18" fillId="0" borderId="0"/>
    <xf numFmtId="0" fontId="18" fillId="0" borderId="0"/>
    <xf numFmtId="0" fontId="276" fillId="0" borderId="0"/>
    <xf numFmtId="0" fontId="276" fillId="0" borderId="0"/>
    <xf numFmtId="0" fontId="18" fillId="0" borderId="0"/>
    <xf numFmtId="0" fontId="18" fillId="0" borderId="0"/>
    <xf numFmtId="0" fontId="276" fillId="0" borderId="0"/>
    <xf numFmtId="0" fontId="276" fillId="0" borderId="0"/>
    <xf numFmtId="0" fontId="18" fillId="0" borderId="0"/>
    <xf numFmtId="0" fontId="18" fillId="0" borderId="0"/>
    <xf numFmtId="0" fontId="52" fillId="0" borderId="0"/>
    <xf numFmtId="0" fontId="1" fillId="0" borderId="0"/>
    <xf numFmtId="0" fontId="18" fillId="0" borderId="0"/>
    <xf numFmtId="0" fontId="152" fillId="0" borderId="0"/>
    <xf numFmtId="0" fontId="18" fillId="0" borderId="0"/>
    <xf numFmtId="280" fontId="18" fillId="0" borderId="0"/>
    <xf numFmtId="0" fontId="152" fillId="0" borderId="0"/>
    <xf numFmtId="0" fontId="152" fillId="0" borderId="0"/>
    <xf numFmtId="0" fontId="152" fillId="0" borderId="0"/>
    <xf numFmtId="0" fontId="18" fillId="0" borderId="0"/>
    <xf numFmtId="0" fontId="152" fillId="0" borderId="0"/>
    <xf numFmtId="0" fontId="18" fillId="0" borderId="0"/>
    <xf numFmtId="0" fontId="152" fillId="0" borderId="0"/>
    <xf numFmtId="0" fontId="152" fillId="0" borderId="0"/>
    <xf numFmtId="0" fontId="152" fillId="0" borderId="0"/>
    <xf numFmtId="0" fontId="152" fillId="0" borderId="0"/>
    <xf numFmtId="0" fontId="152" fillId="0" borderId="0"/>
    <xf numFmtId="0" fontId="271" fillId="0" borderId="0"/>
    <xf numFmtId="0" fontId="152" fillId="0" borderId="0"/>
    <xf numFmtId="0" fontId="152" fillId="0" borderId="0"/>
    <xf numFmtId="0" fontId="152" fillId="0" borderId="0"/>
    <xf numFmtId="0" fontId="152" fillId="0" borderId="0"/>
    <xf numFmtId="0" fontId="152" fillId="0" borderId="0"/>
    <xf numFmtId="14" fontId="24" fillId="0" borderId="105">
      <alignment horizontal="center"/>
    </xf>
    <xf numFmtId="0" fontId="276" fillId="18" borderId="98" applyNumberFormat="0" applyFont="0" applyAlignment="0" applyProtection="0"/>
    <xf numFmtId="0" fontId="276" fillId="18" borderId="98" applyNumberFormat="0" applyFont="0" applyAlignment="0" applyProtection="0"/>
    <xf numFmtId="0" fontId="276" fillId="18" borderId="98" applyNumberFormat="0" applyFont="0" applyAlignment="0" applyProtection="0"/>
    <xf numFmtId="0" fontId="276" fillId="18" borderId="98" applyNumberFormat="0" applyFont="0" applyAlignment="0" applyProtection="0"/>
    <xf numFmtId="0" fontId="278" fillId="18" borderId="98" applyNumberFormat="0" applyFont="0" applyAlignment="0" applyProtection="0"/>
    <xf numFmtId="0" fontId="18" fillId="28" borderId="98" applyNumberFormat="0" applyFont="0" applyAlignment="0" applyProtection="0"/>
    <xf numFmtId="0" fontId="18" fillId="28" borderId="98" applyNumberFormat="0" applyFont="0" applyAlignment="0" applyProtection="0"/>
    <xf numFmtId="0" fontId="18" fillId="28" borderId="98" applyNumberFormat="0" applyFont="0" applyAlignment="0" applyProtection="0"/>
    <xf numFmtId="0" fontId="18" fillId="0" borderId="0"/>
    <xf numFmtId="0" fontId="18" fillId="0" borderId="0"/>
    <xf numFmtId="0" fontId="18" fillId="0" borderId="0"/>
    <xf numFmtId="0" fontId="18" fillId="0" borderId="0"/>
    <xf numFmtId="0" fontId="147" fillId="16" borderId="14" applyNumberFormat="0" applyAlignment="0" applyProtection="0"/>
    <xf numFmtId="0" fontId="18" fillId="34" borderId="0"/>
    <xf numFmtId="0" fontId="18" fillId="34" borderId="0"/>
    <xf numFmtId="281" fontId="279" fillId="0" borderId="15" applyFont="0" applyBorder="0" applyAlignment="0">
      <alignment vertical="center"/>
    </xf>
    <xf numFmtId="221" fontId="18" fillId="0" borderId="15" applyFont="0" applyBorder="0" applyAlignment="0">
      <alignment vertical="center"/>
    </xf>
    <xf numFmtId="14" fontId="237" fillId="0" borderId="0">
      <alignment horizontal="center" wrapText="1"/>
      <protection locked="0"/>
    </xf>
    <xf numFmtId="14" fontId="187" fillId="0" borderId="0">
      <alignment horizontal="center" wrapText="1"/>
      <protection locked="0"/>
    </xf>
    <xf numFmtId="204" fontId="18" fillId="0" borderId="16" applyFont="0" applyFill="0" applyBorder="0" applyAlignment="0" applyProtection="0"/>
    <xf numFmtId="204" fontId="18" fillId="0" borderId="16"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189" fontId="56" fillId="0" borderId="0" applyFont="0" applyFill="0" applyBorder="0" applyAlignment="0" applyProtection="0"/>
    <xf numFmtId="183" fontId="18" fillId="0" borderId="0" applyFont="0" applyFill="0" applyBorder="0" applyAlignment="0" applyProtection="0"/>
    <xf numFmtId="183" fontId="18" fillId="0" borderId="0" applyFont="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10" fontId="36" fillId="0" borderId="0" applyFont="0" applyFill="0" applyBorder="0" applyAlignment="0" applyProtection="0"/>
    <xf numFmtId="10" fontId="36" fillId="0" borderId="0" applyFont="0" applyFill="0" applyBorder="0" applyAlignment="0" applyProtection="0"/>
    <xf numFmtId="209" fontId="54" fillId="0" borderId="0">
      <protection locked="0"/>
    </xf>
    <xf numFmtId="10" fontId="193" fillId="0" borderId="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0" fontId="191" fillId="0" borderId="0" applyNumberFormat="0" applyFill="0" applyBorder="0">
      <protection locked="0"/>
    </xf>
    <xf numFmtId="9" fontId="18" fillId="0" borderId="0" applyFont="0" applyFill="0" applyBorder="0" applyAlignment="0" applyProtection="0"/>
    <xf numFmtId="9" fontId="271" fillId="0" borderId="0" applyFont="0" applyFill="0" applyBorder="0" applyAlignment="0" applyProtection="0"/>
    <xf numFmtId="9" fontId="18" fillId="0" borderId="0" applyFont="0" applyFill="0" applyBorder="0" applyAlignment="0" applyProtection="0"/>
    <xf numFmtId="9" fontId="52"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176" fontId="151" fillId="0" borderId="0" applyFont="0" applyFill="0" applyBorder="0" applyAlignment="0" applyProtection="0"/>
    <xf numFmtId="207" fontId="54" fillId="0" borderId="0">
      <protection locked="0"/>
    </xf>
    <xf numFmtId="4" fontId="193" fillId="0" borderId="0" applyFill="0" applyBorder="0" applyAlignment="0" applyProtection="0"/>
    <xf numFmtId="209" fontId="54" fillId="0" borderId="0">
      <protection locked="0"/>
    </xf>
    <xf numFmtId="209" fontId="54" fillId="0" borderId="0">
      <protection locked="0"/>
    </xf>
    <xf numFmtId="282" fontId="18" fillId="0" borderId="0" applyFont="0" applyFill="0" applyBorder="0" applyAlignment="0" applyProtection="0"/>
    <xf numFmtId="282" fontId="18" fillId="0" borderId="0" applyFont="0" applyFill="0" applyBorder="0" applyAlignment="0" applyProtection="0"/>
    <xf numFmtId="282" fontId="18" fillId="0" borderId="0" applyFont="0" applyFill="0" applyBorder="0" applyAlignment="0" applyProtection="0"/>
    <xf numFmtId="184" fontId="18" fillId="0" borderId="0" applyFill="0" applyBorder="0" applyAlignment="0"/>
    <xf numFmtId="283" fontId="36" fillId="0" borderId="0" applyFill="0" applyBorder="0" applyAlignment="0"/>
    <xf numFmtId="184" fontId="18" fillId="0" borderId="0" applyFill="0" applyBorder="0" applyAlignment="0"/>
    <xf numFmtId="284" fontId="36" fillId="0" borderId="0" applyFill="0" applyBorder="0" applyAlignment="0"/>
    <xf numFmtId="184" fontId="18" fillId="0" borderId="0" applyFill="0" applyBorder="0" applyAlignment="0"/>
    <xf numFmtId="283" fontId="36" fillId="0" borderId="0" applyFill="0" applyBorder="0" applyAlignment="0"/>
    <xf numFmtId="184" fontId="18" fillId="0" borderId="0" applyFill="0" applyBorder="0" applyAlignment="0"/>
    <xf numFmtId="186" fontId="18" fillId="0" borderId="0" applyFill="0" applyBorder="0" applyAlignment="0"/>
    <xf numFmtId="285" fontId="36" fillId="0" borderId="0" applyFill="0" applyBorder="0" applyAlignment="0"/>
    <xf numFmtId="186" fontId="18" fillId="0" borderId="0" applyFill="0" applyBorder="0" applyAlignment="0"/>
    <xf numFmtId="284" fontId="36" fillId="0" borderId="0" applyFill="0" applyBorder="0" applyAlignment="0"/>
    <xf numFmtId="9" fontId="18" fillId="0" borderId="0" applyFont="0" applyFill="0" applyBorder="0" applyAlignment="0" applyProtection="0"/>
    <xf numFmtId="9" fontId="18" fillId="0" borderId="0" applyNumberFormat="0" applyFill="0" applyBorder="0" applyAlignment="0" applyProtection="0"/>
    <xf numFmtId="0" fontId="36" fillId="0" borderId="0" applyNumberFormat="0" applyFont="0" applyFill="0" applyBorder="0" applyAlignment="0" applyProtection="0">
      <alignment horizontal="left"/>
    </xf>
    <xf numFmtId="15" fontId="36" fillId="0" borderId="0" applyFont="0" applyFill="0" applyBorder="0" applyAlignment="0" applyProtection="0"/>
    <xf numFmtId="4" fontId="36" fillId="0" borderId="0" applyFont="0" applyFill="0" applyBorder="0" applyAlignment="0" applyProtection="0"/>
    <xf numFmtId="0" fontId="190" fillId="0" borderId="7">
      <alignment horizontal="center"/>
    </xf>
    <xf numFmtId="0" fontId="190" fillId="0" borderId="7">
      <alignment horizontal="center"/>
    </xf>
    <xf numFmtId="3" fontId="36" fillId="0" borderId="0" applyFont="0" applyFill="0" applyBorder="0" applyAlignment="0" applyProtection="0"/>
    <xf numFmtId="0" fontId="36" fillId="35" borderId="0" applyNumberFormat="0" applyFont="0" applyBorder="0" applyAlignment="0" applyProtection="0"/>
    <xf numFmtId="207" fontId="54" fillId="0" borderId="0">
      <protection locked="0"/>
    </xf>
    <xf numFmtId="207" fontId="54" fillId="0" borderId="0">
      <protection locked="0"/>
    </xf>
    <xf numFmtId="211" fontId="54" fillId="0" borderId="0">
      <protection locked="0"/>
    </xf>
    <xf numFmtId="211" fontId="54" fillId="0" borderId="0">
      <protection locked="0"/>
    </xf>
    <xf numFmtId="37" fontId="36" fillId="0" borderId="0"/>
    <xf numFmtId="218" fontId="52" fillId="0" borderId="0"/>
    <xf numFmtId="218" fontId="18" fillId="0" borderId="0"/>
    <xf numFmtId="219" fontId="280" fillId="0" borderId="0"/>
    <xf numFmtId="219" fontId="197" fillId="0" borderId="0"/>
    <xf numFmtId="0" fontId="281" fillId="0" borderId="106" applyAlignment="0">
      <alignment vertical="center" wrapText="1"/>
    </xf>
    <xf numFmtId="0" fontId="282" fillId="0" borderId="107">
      <alignment horizontal="center" vertical="center" wrapText="1"/>
    </xf>
    <xf numFmtId="0" fontId="282" fillId="0" borderId="106">
      <alignment horizontal="center" vertical="center" wrapText="1"/>
    </xf>
    <xf numFmtId="0" fontId="72" fillId="0" borderId="0"/>
    <xf numFmtId="0" fontId="147" fillId="16" borderId="14" applyNumberFormat="0" applyAlignment="0" applyProtection="0"/>
    <xf numFmtId="0" fontId="147" fillId="103" borderId="14" applyNumberFormat="0" applyAlignment="0" applyProtection="0"/>
    <xf numFmtId="4" fontId="9" fillId="40" borderId="14" applyNumberFormat="0" applyProtection="0">
      <alignment vertical="center"/>
    </xf>
    <xf numFmtId="4" fontId="283" fillId="40" borderId="14" applyNumberFormat="0" applyProtection="0">
      <alignment vertical="center"/>
    </xf>
    <xf numFmtId="4" fontId="9" fillId="40" borderId="14" applyNumberFormat="0" applyProtection="0">
      <alignment horizontal="left" vertical="center" indent="1"/>
    </xf>
    <xf numFmtId="4" fontId="9" fillId="40"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4" fontId="9" fillId="42" borderId="14" applyNumberFormat="0" applyProtection="0">
      <alignment horizontal="right" vertical="center"/>
    </xf>
    <xf numFmtId="4" fontId="9" fillId="2" borderId="14" applyNumberFormat="0" applyProtection="0">
      <alignment horizontal="right" vertical="center"/>
    </xf>
    <xf numFmtId="4" fontId="9" fillId="12" borderId="14" applyNumberFormat="0" applyProtection="0">
      <alignment horizontal="right" vertical="center"/>
    </xf>
    <xf numFmtId="4" fontId="9" fillId="44" borderId="14" applyNumberFormat="0" applyProtection="0">
      <alignment horizontal="right" vertical="center"/>
    </xf>
    <xf numFmtId="4" fontId="9" fillId="104" borderId="14" applyNumberFormat="0" applyProtection="0">
      <alignment horizontal="right" vertical="center"/>
    </xf>
    <xf numFmtId="4" fontId="9" fillId="105" borderId="14" applyNumberFormat="0" applyProtection="0">
      <alignment horizontal="right" vertical="center"/>
    </xf>
    <xf numFmtId="4" fontId="9" fillId="106" borderId="14" applyNumberFormat="0" applyProtection="0">
      <alignment horizontal="right" vertical="center"/>
    </xf>
    <xf numFmtId="4" fontId="9" fillId="84" borderId="14" applyNumberFormat="0" applyProtection="0">
      <alignment horizontal="right" vertical="center"/>
    </xf>
    <xf numFmtId="4" fontId="9" fillId="3" borderId="14" applyNumberFormat="0" applyProtection="0">
      <alignment horizontal="right" vertical="center"/>
    </xf>
    <xf numFmtId="4" fontId="149" fillId="107" borderId="14" applyNumberFormat="0" applyProtection="0">
      <alignment horizontal="left" vertical="center" indent="1"/>
    </xf>
    <xf numFmtId="4" fontId="9" fillId="108" borderId="108" applyNumberFormat="0" applyProtection="0">
      <alignment horizontal="left" vertical="center" indent="1"/>
    </xf>
    <xf numFmtId="4" fontId="150" fillId="8" borderId="0" applyNumberFormat="0" applyProtection="0">
      <alignment horizontal="left" vertical="center" indent="1"/>
    </xf>
    <xf numFmtId="4" fontId="150" fillId="8" borderId="0" applyNumberFormat="0" applyProtection="0">
      <alignment horizontal="left" vertical="center" indent="1"/>
    </xf>
    <xf numFmtId="4" fontId="150" fillId="8" borderId="0"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4" fontId="284" fillId="108" borderId="14" applyNumberFormat="0" applyProtection="0">
      <alignment horizontal="left" vertical="center" indent="1"/>
    </xf>
    <xf numFmtId="4" fontId="9" fillId="108" borderId="14" applyNumberFormat="0" applyProtection="0">
      <alignment horizontal="left" vertical="center" indent="1"/>
    </xf>
    <xf numFmtId="4" fontId="284" fillId="43" borderId="14" applyNumberFormat="0" applyProtection="0">
      <alignment horizontal="left" vertical="center" indent="1"/>
    </xf>
    <xf numFmtId="4" fontId="9" fillId="43" borderId="14" applyNumberFormat="0" applyProtection="0">
      <alignment horizontal="left" vertical="center" indent="1"/>
    </xf>
    <xf numFmtId="0" fontId="18" fillId="43" borderId="14" applyNumberFormat="0" applyProtection="0">
      <alignment horizontal="left" vertical="center" indent="1"/>
    </xf>
    <xf numFmtId="0" fontId="52"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6" borderId="14" applyNumberFormat="0" applyProtection="0">
      <alignment horizontal="left" vertical="center" indent="1"/>
    </xf>
    <xf numFmtId="0" fontId="52"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4" borderId="14" applyNumberFormat="0" applyProtection="0">
      <alignment horizontal="left" vertical="center" indent="1"/>
    </xf>
    <xf numFmtId="0" fontId="52"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4" fontId="9" fillId="11" borderId="14" applyNumberFormat="0" applyProtection="0">
      <alignment vertical="center"/>
    </xf>
    <xf numFmtId="4" fontId="283" fillId="11" borderId="14" applyNumberFormat="0" applyProtection="0">
      <alignment vertical="center"/>
    </xf>
    <xf numFmtId="4" fontId="9" fillId="11" borderId="14" applyNumberFormat="0" applyProtection="0">
      <alignment horizontal="left" vertical="center" indent="1"/>
    </xf>
    <xf numFmtId="4" fontId="9" fillId="11" borderId="14" applyNumberFormat="0" applyProtection="0">
      <alignment horizontal="left" vertical="center" indent="1"/>
    </xf>
    <xf numFmtId="4" fontId="9" fillId="108" borderId="14" applyNumberFormat="0" applyProtection="0">
      <alignment horizontal="right" vertical="center"/>
    </xf>
    <xf numFmtId="4" fontId="283" fillId="108" borderId="14" applyNumberFormat="0" applyProtection="0">
      <alignment horizontal="right" vertical="center"/>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285" fillId="0" borderId="0"/>
    <xf numFmtId="0" fontId="286" fillId="0" borderId="0"/>
    <xf numFmtId="0" fontId="286" fillId="0" borderId="0"/>
    <xf numFmtId="4" fontId="287" fillId="108" borderId="14" applyNumberFormat="0" applyProtection="0">
      <alignment horizontal="right" vertical="center"/>
    </xf>
    <xf numFmtId="4" fontId="287" fillId="108" borderId="14" applyNumberFormat="0" applyProtection="0">
      <alignment horizontal="right" vertical="center"/>
    </xf>
    <xf numFmtId="0" fontId="288" fillId="0" borderId="109"/>
    <xf numFmtId="0" fontId="288" fillId="0" borderId="109"/>
    <xf numFmtId="0" fontId="288" fillId="0" borderId="109"/>
    <xf numFmtId="183" fontId="18" fillId="0" borderId="0">
      <protection locked="0"/>
    </xf>
    <xf numFmtId="172" fontId="18" fillId="0" borderId="0">
      <protection locked="0"/>
    </xf>
    <xf numFmtId="183" fontId="18" fillId="0" borderId="0">
      <protection locked="0"/>
    </xf>
    <xf numFmtId="172" fontId="18" fillId="0" borderId="0">
      <protection locked="0"/>
    </xf>
    <xf numFmtId="0" fontId="289" fillId="0" borderId="0"/>
    <xf numFmtId="0" fontId="289" fillId="0" borderId="0"/>
    <xf numFmtId="0" fontId="289" fillId="0" borderId="0"/>
    <xf numFmtId="198" fontId="36" fillId="0" borderId="0">
      <alignment horizontal="center"/>
    </xf>
    <xf numFmtId="0" fontId="18" fillId="0" borderId="0"/>
    <xf numFmtId="0" fontId="201" fillId="0" borderId="0"/>
    <xf numFmtId="0" fontId="29" fillId="0" borderId="0"/>
    <xf numFmtId="0" fontId="201" fillId="0" borderId="0"/>
    <xf numFmtId="0" fontId="29" fillId="0" borderId="0"/>
    <xf numFmtId="0" fontId="201" fillId="0" borderId="0"/>
    <xf numFmtId="0" fontId="29" fillId="0" borderId="0"/>
    <xf numFmtId="0" fontId="201" fillId="0" borderId="0"/>
    <xf numFmtId="0" fontId="29" fillId="0" borderId="0"/>
    <xf numFmtId="0" fontId="201" fillId="0" borderId="0"/>
    <xf numFmtId="0" fontId="29" fillId="0" borderId="0"/>
    <xf numFmtId="1" fontId="18" fillId="0" borderId="0" applyNumberFormat="0" applyFill="0" applyBorder="0" applyAlignment="0" applyProtection="0"/>
    <xf numFmtId="0" fontId="272" fillId="0" borderId="0"/>
    <xf numFmtId="0" fontId="273" fillId="0" borderId="0"/>
    <xf numFmtId="0" fontId="43" fillId="0" borderId="110"/>
    <xf numFmtId="0" fontId="43" fillId="0" borderId="110"/>
    <xf numFmtId="225" fontId="253" fillId="0" borderId="17">
      <protection locked="0"/>
    </xf>
    <xf numFmtId="220" fontId="52" fillId="0" borderId="3"/>
    <xf numFmtId="220" fontId="18" fillId="0" borderId="3"/>
    <xf numFmtId="0" fontId="51" fillId="0" borderId="3">
      <alignment horizontal="center"/>
    </xf>
    <xf numFmtId="220" fontId="52" fillId="0" borderId="0" applyFont="0" applyBorder="0"/>
    <xf numFmtId="220" fontId="18" fillId="0" borderId="0" applyFont="0" applyBorder="0"/>
    <xf numFmtId="0" fontId="290" fillId="0" borderId="0"/>
    <xf numFmtId="0" fontId="290" fillId="0" borderId="0"/>
    <xf numFmtId="0" fontId="148" fillId="0" borderId="0" applyNumberFormat="0" applyFill="0" applyBorder="0" applyAlignment="0" applyProtection="0"/>
    <xf numFmtId="0" fontId="291" fillId="0" borderId="0" applyNumberFormat="0" applyFill="0" applyBorder="0" applyAlignment="0" applyProtection="0"/>
    <xf numFmtId="0" fontId="142" fillId="0" borderId="0" applyNumberFormat="0" applyFill="0" applyBorder="0" applyAlignment="0" applyProtection="0"/>
    <xf numFmtId="187" fontId="18" fillId="0" borderId="0" applyFill="0" applyBorder="0" applyAlignment="0"/>
    <xf numFmtId="286" fontId="36" fillId="0" borderId="0" applyFill="0" applyBorder="0" applyAlignment="0"/>
    <xf numFmtId="187" fontId="18" fillId="0" borderId="0" applyFill="0" applyBorder="0" applyAlignment="0"/>
    <xf numFmtId="188" fontId="18" fillId="0" borderId="0" applyFill="0" applyBorder="0" applyAlignment="0"/>
    <xf numFmtId="287" fontId="36" fillId="0" borderId="0" applyFill="0" applyBorder="0" applyAlignment="0"/>
    <xf numFmtId="188" fontId="18" fillId="0" borderId="0" applyFill="0" applyBorder="0" applyAlignment="0"/>
    <xf numFmtId="0" fontId="148" fillId="0" borderId="0" applyNumberFormat="0" applyFill="0" applyBorder="0" applyAlignment="0" applyProtection="0"/>
    <xf numFmtId="0" fontId="148" fillId="0" borderId="0" applyNumberFormat="0" applyFill="0" applyBorder="0" applyAlignment="0" applyProtection="0"/>
    <xf numFmtId="0" fontId="142"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288" fontId="292" fillId="0" borderId="49" applyFont="0" applyFill="0" applyBorder="0" applyAlignment="0" applyProtection="0">
      <alignment horizontal="right"/>
    </xf>
    <xf numFmtId="0" fontId="293" fillId="0" borderId="0" applyFill="0" applyBorder="0" applyProtection="0">
      <alignment horizontal="left" vertical="top"/>
    </xf>
    <xf numFmtId="0" fontId="294" fillId="0" borderId="0" applyNumberFormat="0" applyFill="0" applyBorder="0" applyProtection="0">
      <alignment horizontal="left"/>
    </xf>
    <xf numFmtId="0" fontId="295" fillId="0" borderId="0" applyNumberFormat="0" applyFill="0" applyBorder="0" applyAlignment="0" applyProtection="0"/>
    <xf numFmtId="0" fontId="296" fillId="16" borderId="0"/>
    <xf numFmtId="0" fontId="296" fillId="16" borderId="0"/>
    <xf numFmtId="0" fontId="296" fillId="16" borderId="0"/>
    <xf numFmtId="0" fontId="297" fillId="0" borderId="0"/>
    <xf numFmtId="0" fontId="297" fillId="0" borderId="0"/>
    <xf numFmtId="0" fontId="297" fillId="0" borderId="0"/>
    <xf numFmtId="0" fontId="298" fillId="0" borderId="111" applyNumberFormat="0" applyFill="0" applyAlignment="0" applyProtection="0"/>
    <xf numFmtId="0" fontId="299" fillId="0" borderId="112" applyNumberFormat="0" applyFill="0" applyAlignment="0" applyProtection="0"/>
    <xf numFmtId="0" fontId="188" fillId="0" borderId="97" applyNumberFormat="0" applyFill="0" applyAlignment="0" applyProtection="0"/>
    <xf numFmtId="0" fontId="188" fillId="0" borderId="0" applyNumberFormat="0" applyFill="0" applyBorder="0" applyAlignment="0" applyProtection="0"/>
    <xf numFmtId="0" fontId="300" fillId="0" borderId="0" applyNumberFormat="0" applyFill="0" applyBorder="0" applyAlignment="0" applyProtection="0"/>
    <xf numFmtId="0" fontId="300" fillId="0" borderId="0" applyNumberFormat="0" applyFill="0" applyBorder="0" applyAlignment="0" applyProtection="0"/>
    <xf numFmtId="0" fontId="298" fillId="0" borderId="111" applyNumberFormat="0" applyFill="0" applyAlignment="0" applyProtection="0"/>
    <xf numFmtId="0" fontId="299" fillId="0" borderId="112" applyNumberFormat="0" applyFill="0" applyAlignment="0" applyProtection="0"/>
    <xf numFmtId="0" fontId="188" fillId="0" borderId="97" applyNumberFormat="0" applyFill="0" applyAlignment="0" applyProtection="0"/>
    <xf numFmtId="0" fontId="188" fillId="0" borderId="0" applyNumberFormat="0" applyFill="0" applyBorder="0" applyAlignment="0" applyProtection="0"/>
    <xf numFmtId="0" fontId="301" fillId="0" borderId="0" applyNumberFormat="0" applyFill="0" applyBorder="0" applyAlignment="0" applyProtection="0"/>
    <xf numFmtId="289" fontId="302" fillId="0" borderId="0">
      <protection locked="0"/>
    </xf>
    <xf numFmtId="0" fontId="198" fillId="0" borderId="0" applyNumberFormat="0" applyFill="0" applyBorder="0" applyAlignment="0" applyProtection="0"/>
    <xf numFmtId="289" fontId="302" fillId="0" borderId="0">
      <protection locked="0"/>
    </xf>
    <xf numFmtId="289" fontId="302" fillId="0" borderId="0">
      <protection locked="0"/>
    </xf>
    <xf numFmtId="289" fontId="302" fillId="0" borderId="0">
      <protection locked="0"/>
    </xf>
    <xf numFmtId="0" fontId="199" fillId="0" borderId="0" applyNumberFormat="0" applyFill="0" applyBorder="0" applyAlignment="0" applyProtection="0"/>
    <xf numFmtId="289" fontId="302" fillId="0" borderId="0">
      <protection locked="0"/>
    </xf>
    <xf numFmtId="289" fontId="302" fillId="0" borderId="0">
      <protection locked="0"/>
    </xf>
    <xf numFmtId="251" fontId="18" fillId="0" borderId="0" applyBorder="0"/>
    <xf numFmtId="251" fontId="18" fillId="0" borderId="0" applyBorder="0"/>
    <xf numFmtId="251" fontId="18" fillId="0" borderId="0" applyBorder="0"/>
    <xf numFmtId="0" fontId="200" fillId="0" borderId="113" applyNumberFormat="0" applyFill="0" applyAlignment="0" applyProtection="0"/>
    <xf numFmtId="0" fontId="255" fillId="0" borderId="114" applyNumberFormat="0" applyFill="0" applyAlignment="0" applyProtection="0"/>
    <xf numFmtId="0" fontId="303" fillId="0" borderId="61" applyNumberFormat="0" applyFont="0" applyBorder="0" applyAlignment="0">
      <alignment horizontal="center" vertical="top" wrapText="1"/>
    </xf>
    <xf numFmtId="0" fontId="18" fillId="0" borderId="0" applyFont="0" applyFill="0" applyBorder="0" applyAlignment="0" applyProtection="0"/>
    <xf numFmtId="0" fontId="18" fillId="0" borderId="0" applyFont="0" applyFill="0" applyBorder="0" applyAlignment="0" applyProtection="0"/>
    <xf numFmtId="202" fontId="82" fillId="0" borderId="0">
      <alignment horizontal="left"/>
    </xf>
    <xf numFmtId="0" fontId="56" fillId="0" borderId="115"/>
    <xf numFmtId="206" fontId="18" fillId="0" borderId="18" applyFont="0" applyFill="0" applyBorder="0" applyAlignment="0" applyProtection="0">
      <alignment horizontal="right"/>
      <protection locked="0"/>
    </xf>
    <xf numFmtId="0" fontId="139" fillId="27" borderId="0" applyNumberFormat="0" applyBorder="0" applyAlignment="0" applyProtection="0"/>
    <xf numFmtId="0" fontId="143" fillId="31" borderId="0" applyNumberFormat="0" applyBorder="0" applyAlignment="0" applyProtection="0"/>
    <xf numFmtId="290" fontId="18" fillId="0" borderId="0" applyFont="0" applyFill="0" applyBorder="0" applyAlignment="0" applyProtection="0"/>
    <xf numFmtId="178" fontId="36" fillId="0" borderId="0" applyFont="0" applyFill="0" applyBorder="0" applyAlignment="0" applyProtection="0"/>
    <xf numFmtId="178" fontId="270" fillId="0" borderId="0" applyFont="0" applyFill="0" applyBorder="0" applyAlignment="0" applyProtection="0"/>
    <xf numFmtId="291" fontId="18" fillId="0" borderId="0" applyFont="0" applyFill="0" applyBorder="0" applyAlignment="0" applyProtection="0"/>
    <xf numFmtId="171" fontId="271" fillId="0" borderId="0" applyFont="0" applyFill="0" applyBorder="0" applyAlignment="0" applyProtection="0"/>
    <xf numFmtId="216" fontId="18" fillId="0" borderId="0" applyFont="0" applyFill="0" applyBorder="0" applyAlignment="0" applyProtection="0"/>
    <xf numFmtId="292" fontId="18" fillId="0" borderId="0" applyFont="0" applyFill="0" applyBorder="0" applyAlignment="0" applyProtection="0"/>
    <xf numFmtId="292"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65" fontId="241" fillId="0" borderId="0" applyFont="0" applyFill="0" applyBorder="0" applyAlignment="0" applyProtection="0"/>
    <xf numFmtId="165" fontId="241" fillId="0" borderId="0" applyFont="0" applyFill="0" applyBorder="0" applyAlignment="0" applyProtection="0"/>
    <xf numFmtId="170" fontId="18" fillId="0" borderId="0" applyFont="0" applyFill="0" applyBorder="0" applyAlignment="0" applyProtection="0"/>
    <xf numFmtId="171" fontId="18" fillId="0" borderId="0" applyFont="0" applyFill="0" applyBorder="0" applyAlignment="0" applyProtection="0"/>
    <xf numFmtId="170" fontId="254" fillId="0" borderId="0" applyFont="0" applyFill="0" applyBorder="0" applyAlignment="0" applyProtection="0"/>
    <xf numFmtId="171" fontId="254" fillId="0" borderId="0" applyFont="0" applyFill="0" applyBorder="0" applyAlignment="0" applyProtection="0"/>
    <xf numFmtId="0" fontId="304" fillId="0" borderId="0"/>
    <xf numFmtId="0" fontId="304" fillId="0" borderId="0"/>
    <xf numFmtId="0" fontId="304" fillId="0" borderId="0"/>
    <xf numFmtId="293" fontId="253" fillId="0" borderId="0">
      <protection locked="0"/>
    </xf>
    <xf numFmtId="0" fontId="305" fillId="0" borderId="0"/>
    <xf numFmtId="294" fontId="305" fillId="0" borderId="0" applyFont="0" applyFill="0" applyBorder="0" applyAlignment="0" applyProtection="0"/>
    <xf numFmtId="9" fontId="306" fillId="0" borderId="0" applyFont="0" applyFill="0" applyBorder="0" applyAlignment="0" applyProtection="0"/>
    <xf numFmtId="197" fontId="307" fillId="0" borderId="0" applyFont="0" applyFill="0" applyBorder="0" applyAlignment="0" applyProtection="0"/>
    <xf numFmtId="201" fontId="307" fillId="0" borderId="0" applyFont="0" applyFill="0" applyBorder="0" applyAlignment="0" applyProtection="0"/>
    <xf numFmtId="228" fontId="307" fillId="0" borderId="0" applyFont="0" applyFill="0" applyBorder="0" applyAlignment="0" applyProtection="0"/>
    <xf numFmtId="227" fontId="307" fillId="0" borderId="0" applyFont="0" applyFill="0" applyBorder="0" applyAlignment="0" applyProtection="0"/>
    <xf numFmtId="0" fontId="307" fillId="0" borderId="0"/>
    <xf numFmtId="0" fontId="308" fillId="0" borderId="0" applyNumberFormat="0" applyFill="0" applyBorder="0" applyAlignment="0" applyProtection="0"/>
    <xf numFmtId="0" fontId="189" fillId="0" borderId="0" applyNumberFormat="0" applyFill="0" applyBorder="0" applyAlignment="0" applyProtection="0">
      <alignment vertical="top"/>
      <protection locked="0"/>
    </xf>
    <xf numFmtId="0" fontId="309" fillId="0" borderId="0"/>
    <xf numFmtId="0" fontId="310" fillId="0" borderId="0"/>
    <xf numFmtId="175" fontId="253" fillId="0" borderId="0" applyFont="0" applyFill="0" applyBorder="0" applyAlignment="0" applyProtection="0"/>
    <xf numFmtId="0" fontId="311" fillId="0" borderId="0" applyFont="0" applyFill="0" applyBorder="0" applyAlignment="0" applyProtection="0"/>
    <xf numFmtId="0" fontId="311" fillId="0" borderId="0" applyFont="0" applyFill="0" applyBorder="0" applyAlignment="0" applyProtection="0"/>
    <xf numFmtId="0" fontId="253" fillId="0" borderId="0"/>
    <xf numFmtId="0" fontId="312" fillId="0" borderId="0"/>
    <xf numFmtId="0" fontId="313" fillId="0" borderId="0" applyNumberFormat="0" applyFont="0" applyFill="0" applyBorder="0" applyProtection="0">
      <alignment vertical="top"/>
    </xf>
    <xf numFmtId="0" fontId="314" fillId="0" borderId="3" applyNumberFormat="0" applyBorder="0" applyAlignment="0">
      <alignment horizontal="center"/>
    </xf>
    <xf numFmtId="0" fontId="315" fillId="0" borderId="0">
      <alignment vertical="center"/>
    </xf>
    <xf numFmtId="0" fontId="316" fillId="0" borderId="0">
      <alignment vertical="center"/>
    </xf>
    <xf numFmtId="0" fontId="317" fillId="0" borderId="0"/>
    <xf numFmtId="0" fontId="318" fillId="0" borderId="0"/>
    <xf numFmtId="176" fontId="229" fillId="0" borderId="0" applyFont="0" applyFill="0" applyBorder="0" applyAlignment="0" applyProtection="0"/>
    <xf numFmtId="175" fontId="229" fillId="0" borderId="0" applyFont="0" applyFill="0" applyBorder="0" applyAlignment="0" applyProtection="0"/>
    <xf numFmtId="176" fontId="18" fillId="0" borderId="0" applyFont="0" applyFill="0" applyBorder="0" applyAlignment="0" applyProtection="0"/>
    <xf numFmtId="175" fontId="18" fillId="0" borderId="0" applyFont="0" applyFill="0" applyBorder="0" applyAlignment="0" applyProtection="0"/>
    <xf numFmtId="0" fontId="229" fillId="0" borderId="0"/>
    <xf numFmtId="295" fontId="18" fillId="0" borderId="0" applyFont="0" applyFill="0" applyBorder="0" applyAlignment="0" applyProtection="0"/>
    <xf numFmtId="296" fontId="18" fillId="0" borderId="0" applyFont="0" applyFill="0" applyBorder="0" applyAlignment="0" applyProtection="0"/>
    <xf numFmtId="0" fontId="319" fillId="0" borderId="0" applyNumberFormat="0" applyFill="0" applyBorder="0" applyAlignment="0" applyProtection="0"/>
    <xf numFmtId="0" fontId="191" fillId="0" borderId="0" applyNumberFormat="0" applyFill="0" applyBorder="0" applyAlignment="0" applyProtection="0">
      <alignment vertical="top"/>
      <protection locked="0"/>
    </xf>
    <xf numFmtId="276" fontId="229" fillId="0" borderId="0" applyFont="0" applyFill="0" applyBorder="0" applyAlignment="0" applyProtection="0"/>
    <xf numFmtId="275" fontId="229" fillId="0" borderId="0" applyFont="0" applyFill="0" applyBorder="0" applyAlignment="0" applyProtection="0"/>
    <xf numFmtId="0" fontId="5" fillId="0" borderId="0"/>
    <xf numFmtId="182" fontId="45" fillId="12" borderId="3">
      <alignment vertical="center"/>
    </xf>
    <xf numFmtId="182" fontId="18" fillId="0" borderId="2">
      <alignment vertical="center" wrapText="1"/>
    </xf>
    <xf numFmtId="185" fontId="18" fillId="0" borderId="6">
      <alignment vertical="center"/>
    </xf>
    <xf numFmtId="2" fontId="193" fillId="0" borderId="0" applyFill="0" applyBorder="0" applyAlignment="0" applyProtection="0"/>
    <xf numFmtId="182" fontId="18" fillId="14" borderId="10" applyNumberFormat="0" applyFont="0" applyBorder="0" applyAlignment="0">
      <protection locked="0"/>
    </xf>
    <xf numFmtId="9" fontId="5" fillId="0" borderId="0" applyFont="0" applyFill="0" applyBorder="0" applyAlignment="0" applyProtection="0"/>
    <xf numFmtId="10" fontId="193" fillId="0" borderId="0" applyFill="0" applyBorder="0" applyAlignment="0" applyProtection="0"/>
    <xf numFmtId="4" fontId="193" fillId="0" borderId="0" applyFill="0" applyBorder="0" applyAlignment="0" applyProtection="0"/>
    <xf numFmtId="182" fontId="198" fillId="0" borderId="0" applyNumberFormat="0" applyFill="0" applyBorder="0" applyAlignment="0" applyProtection="0"/>
    <xf numFmtId="182" fontId="199" fillId="0" borderId="0" applyNumberFormat="0" applyFill="0" applyBorder="0" applyAlignment="0" applyProtection="0"/>
    <xf numFmtId="44" fontId="5" fillId="0" borderId="0" applyFont="0" applyFill="0" applyBorder="0" applyAlignment="0" applyProtection="0"/>
  </cellStyleXfs>
  <cellXfs count="951">
    <xf numFmtId="0" fontId="0" fillId="0" borderId="0" xfId="0"/>
    <xf numFmtId="0" fontId="18" fillId="0" borderId="0" xfId="381" applyFont="1" applyAlignment="1">
      <alignment vertical="center"/>
    </xf>
    <xf numFmtId="0" fontId="18" fillId="0" borderId="0" xfId="381" applyFont="1" applyFill="1" applyAlignment="1">
      <alignment vertical="center"/>
    </xf>
    <xf numFmtId="0" fontId="20" fillId="0" borderId="0" xfId="381" applyFont="1" applyAlignment="1">
      <alignment vertical="center"/>
    </xf>
    <xf numFmtId="0" fontId="24" fillId="0" borderId="0" xfId="381" applyFont="1" applyAlignment="1">
      <alignment vertical="center"/>
    </xf>
    <xf numFmtId="0" fontId="26" fillId="0" borderId="0" xfId="381" applyFont="1" applyAlignment="1">
      <alignment vertical="center"/>
    </xf>
    <xf numFmtId="0" fontId="26" fillId="37" borderId="0" xfId="381" applyFont="1" applyFill="1" applyAlignment="1">
      <alignment vertical="center"/>
    </xf>
    <xf numFmtId="0" fontId="26" fillId="0" borderId="0" xfId="381" applyFont="1" applyAlignment="1">
      <alignment horizontal="center" vertical="center"/>
    </xf>
    <xf numFmtId="0" fontId="87" fillId="0" borderId="0" xfId="381" applyFont="1" applyFill="1" applyBorder="1" applyAlignment="1">
      <alignment horizontal="center" vertical="center" wrapText="1"/>
    </xf>
    <xf numFmtId="0" fontId="89" fillId="0" borderId="0" xfId="381" applyFont="1" applyFill="1" applyAlignment="1">
      <alignment horizontal="right" vertical="center"/>
    </xf>
    <xf numFmtId="0" fontId="89" fillId="38" borderId="0" xfId="381" applyFont="1" applyFill="1" applyAlignment="1">
      <alignment horizontal="right" vertical="center"/>
    </xf>
    <xf numFmtId="0" fontId="90" fillId="0" borderId="0" xfId="381" applyFont="1" applyAlignment="1">
      <alignment vertical="center"/>
    </xf>
    <xf numFmtId="0" fontId="91" fillId="0" borderId="0" xfId="381" applyFont="1" applyAlignment="1">
      <alignment vertical="center"/>
    </xf>
    <xf numFmtId="3" fontId="92" fillId="0" borderId="0" xfId="381" applyNumberFormat="1" applyFont="1" applyAlignment="1">
      <alignment horizontal="left" vertical="center"/>
    </xf>
    <xf numFmtId="0" fontId="21" fillId="0" borderId="0" xfId="381" applyFont="1" applyAlignment="1">
      <alignment vertical="center"/>
    </xf>
    <xf numFmtId="0" fontId="20" fillId="38" borderId="0" xfId="381" applyFont="1" applyFill="1" applyAlignment="1">
      <alignment vertical="center"/>
    </xf>
    <xf numFmtId="0" fontId="18" fillId="38" borderId="0" xfId="381" applyFont="1" applyFill="1" applyAlignment="1">
      <alignment vertical="center"/>
    </xf>
    <xf numFmtId="0" fontId="92" fillId="0" borderId="0" xfId="381" applyFont="1" applyAlignment="1">
      <alignment horizontal="left" vertical="center"/>
    </xf>
    <xf numFmtId="0" fontId="92" fillId="0" borderId="0" xfId="381" applyFont="1" applyAlignment="1">
      <alignment vertical="center"/>
    </xf>
    <xf numFmtId="0" fontId="23" fillId="0" borderId="0" xfId="381" applyFont="1" applyAlignment="1">
      <alignment vertical="center"/>
    </xf>
    <xf numFmtId="0" fontId="91" fillId="38" borderId="0" xfId="381" applyFont="1" applyFill="1" applyAlignment="1">
      <alignment horizontal="left" vertical="center"/>
    </xf>
    <xf numFmtId="0" fontId="23" fillId="38" borderId="0" xfId="381" applyFont="1" applyFill="1" applyAlignment="1">
      <alignment vertical="center"/>
    </xf>
    <xf numFmtId="173" fontId="79" fillId="38" borderId="0" xfId="381" applyNumberFormat="1" applyFont="1" applyFill="1" applyAlignment="1">
      <alignment horizontal="center" vertical="center" wrapText="1"/>
    </xf>
    <xf numFmtId="173" fontId="79" fillId="0" borderId="0" xfId="381" applyNumberFormat="1" applyFont="1" applyFill="1" applyAlignment="1">
      <alignment horizontal="center" vertical="center" wrapText="1"/>
    </xf>
    <xf numFmtId="173" fontId="94" fillId="0" borderId="0" xfId="381" applyNumberFormat="1" applyFont="1" applyFill="1" applyAlignment="1">
      <alignment horizontal="center" vertical="center"/>
    </xf>
    <xf numFmtId="0" fontId="70" fillId="0" borderId="0" xfId="381" applyFont="1" applyAlignment="1">
      <alignment vertical="center"/>
    </xf>
    <xf numFmtId="173" fontId="79" fillId="0" borderId="0" xfId="381" applyNumberFormat="1" applyFont="1" applyFill="1" applyAlignment="1">
      <alignment vertical="center"/>
    </xf>
    <xf numFmtId="173" fontId="79" fillId="0" borderId="0" xfId="381" applyNumberFormat="1" applyFont="1" applyFill="1" applyAlignment="1">
      <alignment horizontal="center" vertical="center"/>
    </xf>
    <xf numFmtId="173" fontId="79" fillId="0" borderId="0" xfId="381" applyNumberFormat="1" applyFont="1" applyFill="1" applyAlignment="1">
      <alignment vertical="center" wrapText="1"/>
    </xf>
    <xf numFmtId="173" fontId="89" fillId="0" borderId="0" xfId="381" applyNumberFormat="1" applyFont="1" applyFill="1" applyAlignment="1">
      <alignment horizontal="center" vertical="center"/>
    </xf>
    <xf numFmtId="0" fontId="18" fillId="60" borderId="0" xfId="381" applyFont="1" applyFill="1" applyAlignment="1">
      <alignment vertical="center"/>
    </xf>
    <xf numFmtId="0" fontId="18" fillId="60" borderId="20" xfId="381" applyFont="1" applyFill="1" applyBorder="1" applyAlignment="1">
      <alignment vertical="center"/>
    </xf>
    <xf numFmtId="0" fontId="18" fillId="60" borderId="0" xfId="381" applyFont="1" applyFill="1" applyBorder="1" applyAlignment="1">
      <alignment vertical="center"/>
    </xf>
    <xf numFmtId="0" fontId="18" fillId="60" borderId="21" xfId="381" applyFont="1" applyFill="1" applyBorder="1" applyAlignment="1">
      <alignment vertical="center"/>
    </xf>
    <xf numFmtId="0" fontId="160" fillId="60" borderId="3" xfId="381" applyFont="1" applyFill="1" applyBorder="1" applyAlignment="1">
      <alignment horizontal="center" vertical="center"/>
    </xf>
    <xf numFmtId="0" fontId="161" fillId="60" borderId="0" xfId="0" applyFont="1" applyFill="1" applyBorder="1"/>
    <xf numFmtId="0" fontId="162" fillId="60" borderId="0" xfId="381" applyFont="1" applyFill="1" applyBorder="1" applyAlignment="1">
      <alignment vertical="center"/>
    </xf>
    <xf numFmtId="0" fontId="160" fillId="60" borderId="3" xfId="381" applyFont="1" applyFill="1" applyBorder="1" applyAlignment="1">
      <alignment horizontal="center" vertical="center" wrapText="1"/>
    </xf>
    <xf numFmtId="0" fontId="163" fillId="61" borderId="3" xfId="381" applyFont="1" applyFill="1" applyBorder="1" applyAlignment="1">
      <alignment horizontal="center" vertical="center"/>
    </xf>
    <xf numFmtId="0" fontId="164" fillId="61" borderId="3" xfId="381" applyFont="1" applyFill="1" applyBorder="1" applyAlignment="1">
      <alignment horizontal="center" vertical="center" wrapText="1"/>
    </xf>
    <xf numFmtId="0" fontId="26" fillId="60" borderId="0" xfId="381" applyFont="1" applyFill="1" applyAlignment="1">
      <alignment vertical="center"/>
    </xf>
    <xf numFmtId="0" fontId="0" fillId="60" borderId="0" xfId="0" applyFill="1"/>
    <xf numFmtId="0" fontId="25" fillId="60" borderId="0" xfId="381" applyFont="1" applyFill="1" applyAlignment="1">
      <alignment vertical="center"/>
    </xf>
    <xf numFmtId="0" fontId="25" fillId="60" borderId="22" xfId="381" applyFont="1" applyFill="1" applyBorder="1" applyAlignment="1">
      <alignment vertical="center"/>
    </xf>
    <xf numFmtId="0" fontId="25" fillId="60" borderId="17" xfId="381" applyFont="1" applyFill="1" applyBorder="1" applyAlignment="1">
      <alignment vertical="center"/>
    </xf>
    <xf numFmtId="0" fontId="26" fillId="60" borderId="17" xfId="381" applyFont="1" applyFill="1" applyBorder="1" applyAlignment="1">
      <alignment vertical="center"/>
    </xf>
    <xf numFmtId="0" fontId="26" fillId="60" borderId="17" xfId="381" applyFont="1" applyFill="1" applyBorder="1" applyAlignment="1">
      <alignment horizontal="center" vertical="center"/>
    </xf>
    <xf numFmtId="0" fontId="18" fillId="60" borderId="17" xfId="381" applyFont="1" applyFill="1" applyBorder="1" applyAlignment="1">
      <alignment vertical="center"/>
    </xf>
    <xf numFmtId="0" fontId="18" fillId="60" borderId="23" xfId="381" applyFont="1" applyFill="1" applyBorder="1" applyAlignment="1">
      <alignment vertical="center"/>
    </xf>
    <xf numFmtId="0" fontId="25" fillId="60" borderId="20" xfId="381" applyFont="1" applyFill="1" applyBorder="1" applyAlignment="1">
      <alignment vertical="center"/>
    </xf>
    <xf numFmtId="0" fontId="0" fillId="60" borderId="20" xfId="0" applyFill="1" applyBorder="1"/>
    <xf numFmtId="0" fontId="0" fillId="60" borderId="0" xfId="0" applyFill="1" applyBorder="1"/>
    <xf numFmtId="0" fontId="0" fillId="60" borderId="21" xfId="0" applyFill="1" applyBorder="1"/>
    <xf numFmtId="0" fontId="20" fillId="60" borderId="0" xfId="381" applyFont="1" applyFill="1" applyAlignment="1">
      <alignment vertical="center"/>
    </xf>
    <xf numFmtId="0" fontId="20" fillId="60" borderId="20" xfId="381" applyFont="1" applyFill="1" applyBorder="1" applyAlignment="1">
      <alignment vertical="center"/>
    </xf>
    <xf numFmtId="0" fontId="20" fillId="60" borderId="21" xfId="381" applyFont="1" applyFill="1" applyBorder="1" applyAlignment="1">
      <alignment vertical="center"/>
    </xf>
    <xf numFmtId="0" fontId="18" fillId="60" borderId="24" xfId="381" applyFont="1" applyFill="1" applyBorder="1" applyAlignment="1">
      <alignment vertical="center"/>
    </xf>
    <xf numFmtId="0" fontId="18" fillId="60" borderId="25" xfId="381" applyFont="1" applyFill="1" applyBorder="1" applyAlignment="1">
      <alignment vertical="center"/>
    </xf>
    <xf numFmtId="0" fontId="18" fillId="60" borderId="26" xfId="381" applyFont="1" applyFill="1" applyBorder="1" applyAlignment="1">
      <alignment vertical="center"/>
    </xf>
    <xf numFmtId="0" fontId="92" fillId="62" borderId="0" xfId="381" quotePrefix="1" applyFont="1" applyFill="1" applyAlignment="1" applyProtection="1">
      <alignment horizontal="center" vertical="center"/>
      <protection locked="0"/>
    </xf>
    <xf numFmtId="1" fontId="92" fillId="62" borderId="0" xfId="381" applyNumberFormat="1" applyFont="1" applyFill="1" applyAlignment="1" applyProtection="1">
      <alignment horizontal="center" vertical="center"/>
      <protection locked="0"/>
    </xf>
    <xf numFmtId="0" fontId="92" fillId="62" borderId="0" xfId="381" applyFont="1" applyFill="1" applyAlignment="1" applyProtection="1">
      <alignment horizontal="center" vertical="center"/>
      <protection locked="0"/>
    </xf>
    <xf numFmtId="0" fontId="165" fillId="60" borderId="0" xfId="381" applyFont="1" applyFill="1" applyBorder="1" applyAlignment="1">
      <alignment vertical="center"/>
    </xf>
    <xf numFmtId="0" fontId="165" fillId="60" borderId="0" xfId="381" applyFont="1" applyFill="1" applyBorder="1" applyAlignment="1">
      <alignment horizontal="left" vertical="center"/>
    </xf>
    <xf numFmtId="0" fontId="96" fillId="38" borderId="0" xfId="381" applyFont="1" applyFill="1" applyBorder="1" applyAlignment="1">
      <alignment vertical="center" wrapText="1"/>
    </xf>
    <xf numFmtId="0" fontId="96" fillId="60" borderId="0" xfId="381" applyFont="1" applyFill="1" applyBorder="1" applyAlignment="1">
      <alignment vertical="center" wrapText="1"/>
    </xf>
    <xf numFmtId="0" fontId="166" fillId="0" borderId="0" xfId="381" applyFont="1" applyAlignment="1">
      <alignment horizontal="left" vertical="center"/>
    </xf>
    <xf numFmtId="0" fontId="167" fillId="60" borderId="0" xfId="381" applyFont="1" applyFill="1" applyBorder="1" applyAlignment="1">
      <alignment vertical="center" wrapText="1"/>
    </xf>
    <xf numFmtId="0" fontId="166" fillId="0" borderId="0" xfId="381" applyFont="1" applyAlignment="1">
      <alignment horizontal="center" vertical="center"/>
    </xf>
    <xf numFmtId="0" fontId="168" fillId="0" borderId="0" xfId="381" applyFont="1" applyAlignment="1">
      <alignment vertical="center"/>
    </xf>
    <xf numFmtId="3" fontId="100" fillId="0" borderId="35" xfId="377" applyNumberFormat="1" applyFont="1" applyFill="1" applyBorder="1" applyAlignment="1">
      <alignment vertical="center"/>
    </xf>
    <xf numFmtId="3" fontId="100" fillId="0" borderId="35" xfId="377" applyNumberFormat="1" applyFont="1" applyFill="1" applyBorder="1" applyAlignment="1">
      <alignment vertical="center" wrapText="1"/>
    </xf>
    <xf numFmtId="3" fontId="100" fillId="0" borderId="35" xfId="377" applyNumberFormat="1" applyFont="1" applyBorder="1" applyAlignment="1">
      <alignment vertical="center" wrapText="1"/>
    </xf>
    <xf numFmtId="0" fontId="79" fillId="37" borderId="0" xfId="381" applyFont="1" applyFill="1" applyAlignment="1">
      <alignment horizontal="left" vertical="center"/>
    </xf>
    <xf numFmtId="0" fontId="79" fillId="0" borderId="0" xfId="381" applyFont="1" applyAlignment="1">
      <alignment vertical="center"/>
    </xf>
    <xf numFmtId="0" fontId="169" fillId="0" borderId="0" xfId="381" quotePrefix="1" applyFont="1" applyAlignment="1" applyProtection="1">
      <alignment horizontal="center" vertical="center"/>
      <protection locked="0"/>
    </xf>
    <xf numFmtId="1" fontId="169" fillId="0" borderId="0" xfId="381" applyNumberFormat="1" applyFont="1" applyAlignment="1" applyProtection="1">
      <alignment horizontal="center" vertical="center"/>
      <protection locked="0"/>
    </xf>
    <xf numFmtId="0" fontId="169" fillId="0" borderId="0" xfId="381" applyFont="1" applyAlignment="1" applyProtection="1">
      <alignment horizontal="center" vertical="center"/>
      <protection locked="0"/>
    </xf>
    <xf numFmtId="3" fontId="84" fillId="0" borderId="0" xfId="377" applyNumberFormat="1" applyFont="1" applyAlignment="1">
      <alignment horizontal="center" vertical="center"/>
    </xf>
    <xf numFmtId="0" fontId="103" fillId="60" borderId="31" xfId="377" applyFont="1" applyFill="1" applyBorder="1" applyAlignment="1">
      <alignment horizontal="center" vertical="center"/>
    </xf>
    <xf numFmtId="0" fontId="2" fillId="60" borderId="0" xfId="0" applyFont="1" applyFill="1"/>
    <xf numFmtId="0" fontId="104" fillId="39" borderId="3" xfId="377" applyFont="1" applyFill="1" applyBorder="1" applyAlignment="1">
      <alignment horizontal="center" vertical="center"/>
    </xf>
    <xf numFmtId="0" fontId="2" fillId="0" borderId="0" xfId="0" applyFont="1"/>
    <xf numFmtId="0" fontId="103" fillId="60" borderId="0" xfId="377" applyFont="1" applyFill="1" applyBorder="1" applyAlignment="1">
      <alignment horizontal="center" vertical="center"/>
    </xf>
    <xf numFmtId="0" fontId="103" fillId="60" borderId="0" xfId="377" applyFont="1" applyFill="1" applyBorder="1" applyAlignment="1">
      <alignment horizontal="right" vertical="center"/>
    </xf>
    <xf numFmtId="0" fontId="106" fillId="0" borderId="3" xfId="377" applyFont="1" applyBorder="1" applyAlignment="1">
      <alignment horizontal="center" vertical="center" wrapText="1"/>
    </xf>
    <xf numFmtId="0" fontId="104" fillId="38" borderId="3" xfId="377" applyFont="1" applyFill="1" applyBorder="1" applyAlignment="1">
      <alignment vertical="center"/>
    </xf>
    <xf numFmtId="0" fontId="104" fillId="38" borderId="42" xfId="377" applyFont="1" applyFill="1" applyBorder="1" applyAlignment="1">
      <alignment vertical="center"/>
    </xf>
    <xf numFmtId="0" fontId="107" fillId="38" borderId="3" xfId="377" applyFont="1" applyFill="1" applyBorder="1" applyAlignment="1">
      <alignment horizontal="left" vertical="center"/>
    </xf>
    <xf numFmtId="0" fontId="108" fillId="0" borderId="3" xfId="377" applyFont="1" applyBorder="1" applyAlignment="1">
      <alignment horizontal="left" vertical="center"/>
    </xf>
    <xf numFmtId="0" fontId="107" fillId="38" borderId="42" xfId="377" applyFont="1" applyFill="1" applyBorder="1" applyAlignment="1">
      <alignment horizontal="left" vertical="center"/>
    </xf>
    <xf numFmtId="4" fontId="108" fillId="0" borderId="3" xfId="377" applyNumberFormat="1" applyFont="1" applyFill="1" applyBorder="1" applyAlignment="1">
      <alignment horizontal="center" vertical="center"/>
    </xf>
    <xf numFmtId="0" fontId="104" fillId="38" borderId="3" xfId="377" applyFont="1" applyFill="1" applyBorder="1" applyAlignment="1">
      <alignment horizontal="left" vertical="center"/>
    </xf>
    <xf numFmtId="0" fontId="106" fillId="0" borderId="3" xfId="377" applyFont="1" applyBorder="1" applyAlignment="1">
      <alignment horizontal="left" vertical="center"/>
    </xf>
    <xf numFmtId="0" fontId="104" fillId="38" borderId="42" xfId="377" applyFont="1" applyFill="1" applyBorder="1" applyAlignment="1">
      <alignment horizontal="left" vertical="center"/>
    </xf>
    <xf numFmtId="4" fontId="106" fillId="0" borderId="3" xfId="377" applyNumberFormat="1" applyFont="1" applyFill="1" applyBorder="1" applyAlignment="1">
      <alignment horizontal="center" vertical="center"/>
    </xf>
    <xf numFmtId="0" fontId="108" fillId="0" borderId="3" xfId="377" applyFont="1" applyBorder="1" applyAlignment="1">
      <alignment vertical="center"/>
    </xf>
    <xf numFmtId="0" fontId="108" fillId="0" borderId="3" xfId="377" applyFont="1" applyFill="1" applyBorder="1" applyAlignment="1">
      <alignment horizontal="center" vertical="center"/>
    </xf>
    <xf numFmtId="0" fontId="104" fillId="39" borderId="3" xfId="377" applyFont="1" applyFill="1" applyBorder="1" applyAlignment="1">
      <alignment horizontal="center" vertical="center" wrapText="1"/>
    </xf>
    <xf numFmtId="49" fontId="107" fillId="38" borderId="3" xfId="377" applyNumberFormat="1" applyFont="1" applyFill="1" applyBorder="1" applyAlignment="1">
      <alignment horizontal="center" vertical="center"/>
    </xf>
    <xf numFmtId="3" fontId="106" fillId="0" borderId="3" xfId="377" applyNumberFormat="1" applyFont="1" applyBorder="1" applyAlignment="1">
      <alignment horizontal="center" vertical="center"/>
    </xf>
    <xf numFmtId="49" fontId="107" fillId="38" borderId="3" xfId="377" quotePrefix="1" applyNumberFormat="1" applyFont="1" applyFill="1" applyBorder="1" applyAlignment="1">
      <alignment horizontal="center" vertical="center"/>
    </xf>
    <xf numFmtId="0" fontId="108" fillId="0" borderId="3" xfId="377" applyFont="1" applyBorder="1" applyAlignment="1">
      <alignment vertical="center" wrapText="1"/>
    </xf>
    <xf numFmtId="3" fontId="108" fillId="0" borderId="3" xfId="377" applyNumberFormat="1" applyFont="1" applyBorder="1" applyAlignment="1">
      <alignment vertical="center"/>
    </xf>
    <xf numFmtId="0" fontId="104" fillId="39" borderId="43" xfId="377" applyFont="1" applyFill="1" applyBorder="1" applyAlignment="1">
      <alignment horizontal="center" vertical="center" wrapText="1"/>
    </xf>
    <xf numFmtId="4" fontId="86" fillId="0" borderId="0" xfId="0" applyNumberFormat="1" applyFont="1" applyAlignment="1">
      <alignment horizontal="center"/>
    </xf>
    <xf numFmtId="4" fontId="84" fillId="0" borderId="0" xfId="377" applyNumberFormat="1" applyFont="1" applyAlignment="1">
      <alignment horizontal="center" vertical="center"/>
    </xf>
    <xf numFmtId="0" fontId="2" fillId="0" borderId="0" xfId="0" quotePrefix="1" applyFont="1"/>
    <xf numFmtId="0" fontId="108" fillId="0" borderId="0" xfId="377" applyFont="1" applyAlignment="1">
      <alignment horizontal="center"/>
    </xf>
    <xf numFmtId="0" fontId="108" fillId="0" borderId="0" xfId="377" applyFont="1"/>
    <xf numFmtId="0" fontId="106" fillId="0" borderId="0" xfId="377" applyFont="1" applyFill="1"/>
    <xf numFmtId="0" fontId="109" fillId="60" borderId="44" xfId="377" applyFont="1" applyFill="1" applyBorder="1" applyAlignment="1">
      <alignment horizontal="center" vertical="center"/>
    </xf>
    <xf numFmtId="0" fontId="109" fillId="60" borderId="31" xfId="377" applyFont="1" applyFill="1" applyBorder="1" applyAlignment="1">
      <alignment horizontal="center" vertical="center"/>
    </xf>
    <xf numFmtId="0" fontId="86" fillId="60" borderId="0" xfId="0" applyFont="1" applyFill="1"/>
    <xf numFmtId="0" fontId="110" fillId="39" borderId="3" xfId="377" applyFont="1" applyFill="1" applyBorder="1" applyAlignment="1">
      <alignment horizontal="center" vertical="center"/>
    </xf>
    <xf numFmtId="4" fontId="86" fillId="0" borderId="0" xfId="0" applyNumberFormat="1" applyFont="1"/>
    <xf numFmtId="4" fontId="86" fillId="0" borderId="0" xfId="377" applyNumberFormat="1" applyFont="1"/>
    <xf numFmtId="0" fontId="86" fillId="0" borderId="0" xfId="377" applyFont="1"/>
    <xf numFmtId="0" fontId="109" fillId="60" borderId="45" xfId="377" applyFont="1" applyFill="1" applyBorder="1" applyAlignment="1">
      <alignment horizontal="center" vertical="center"/>
    </xf>
    <xf numFmtId="0" fontId="109" fillId="60" borderId="0" xfId="377" applyFont="1" applyFill="1" applyBorder="1" applyAlignment="1">
      <alignment horizontal="center" vertical="center"/>
    </xf>
    <xf numFmtId="0" fontId="109" fillId="60" borderId="45" xfId="377" applyFont="1" applyFill="1" applyBorder="1" applyAlignment="1">
      <alignment horizontal="right" vertical="center"/>
    </xf>
    <xf numFmtId="0" fontId="109" fillId="60" borderId="0" xfId="377" applyFont="1" applyFill="1" applyBorder="1" applyAlignment="1">
      <alignment horizontal="right" vertical="center"/>
    </xf>
    <xf numFmtId="0" fontId="84" fillId="0" borderId="3" xfId="377" applyFont="1" applyBorder="1" applyAlignment="1">
      <alignment horizontal="center" vertical="center" wrapText="1"/>
    </xf>
    <xf numFmtId="0" fontId="110" fillId="38" borderId="3" xfId="377" applyFont="1" applyFill="1" applyBorder="1" applyAlignment="1">
      <alignment vertical="center"/>
    </xf>
    <xf numFmtId="0" fontId="110" fillId="38" borderId="42" xfId="377" applyFont="1" applyFill="1" applyBorder="1" applyAlignment="1">
      <alignment vertical="center"/>
    </xf>
    <xf numFmtId="4" fontId="86" fillId="0" borderId="0" xfId="377" applyNumberFormat="1" applyFont="1" applyAlignment="1">
      <alignment vertical="center"/>
    </xf>
    <xf numFmtId="0" fontId="86" fillId="0" borderId="0" xfId="377" applyFont="1" applyAlignment="1">
      <alignment vertical="center"/>
    </xf>
    <xf numFmtId="0" fontId="111" fillId="38" borderId="3" xfId="377" applyFont="1" applyFill="1" applyBorder="1" applyAlignment="1">
      <alignment horizontal="left" vertical="center"/>
    </xf>
    <xf numFmtId="0" fontId="86" fillId="0" borderId="3" xfId="377" applyFont="1" applyBorder="1" applyAlignment="1">
      <alignment horizontal="left" vertical="center"/>
    </xf>
    <xf numFmtId="0" fontId="110" fillId="38" borderId="3" xfId="377" applyFont="1" applyFill="1" applyBorder="1" applyAlignment="1">
      <alignment horizontal="left" vertical="center"/>
    </xf>
    <xf numFmtId="0" fontId="84" fillId="0" borderId="3" xfId="377" applyFont="1" applyBorder="1" applyAlignment="1">
      <alignment horizontal="left" vertical="center"/>
    </xf>
    <xf numFmtId="4" fontId="84" fillId="0" borderId="0" xfId="377" applyNumberFormat="1" applyFont="1" applyAlignment="1">
      <alignment vertical="center"/>
    </xf>
    <xf numFmtId="0" fontId="84" fillId="0" borderId="0" xfId="377" applyFont="1" applyAlignment="1">
      <alignment vertical="center"/>
    </xf>
    <xf numFmtId="0" fontId="86" fillId="0" borderId="3" xfId="377" applyFont="1" applyBorder="1" applyAlignment="1">
      <alignment vertical="center"/>
    </xf>
    <xf numFmtId="0" fontId="110" fillId="39" borderId="3" xfId="377" applyFont="1" applyFill="1" applyBorder="1" applyAlignment="1">
      <alignment horizontal="center" vertical="center" wrapText="1"/>
    </xf>
    <xf numFmtId="0" fontId="110" fillId="39" borderId="42" xfId="377" applyFont="1" applyFill="1" applyBorder="1" applyAlignment="1">
      <alignment horizontal="center" vertical="center" wrapText="1"/>
    </xf>
    <xf numFmtId="49" fontId="111" fillId="38" borderId="3" xfId="377" applyNumberFormat="1" applyFont="1" applyFill="1" applyBorder="1" applyAlignment="1">
      <alignment horizontal="center" vertical="center"/>
    </xf>
    <xf numFmtId="49" fontId="111" fillId="38" borderId="3" xfId="377" quotePrefix="1" applyNumberFormat="1" applyFont="1" applyFill="1" applyBorder="1" applyAlignment="1">
      <alignment horizontal="center" vertical="center"/>
    </xf>
    <xf numFmtId="0" fontId="86" fillId="0" borderId="0" xfId="0" applyFont="1"/>
    <xf numFmtId="0" fontId="86" fillId="0" borderId="3" xfId="377" applyFont="1" applyBorder="1" applyAlignment="1">
      <alignment vertical="center" wrapText="1"/>
    </xf>
    <xf numFmtId="4" fontId="86" fillId="0" borderId="0" xfId="377" applyNumberFormat="1" applyFont="1" applyAlignment="1">
      <alignment horizontal="center" vertical="center"/>
    </xf>
    <xf numFmtId="0" fontId="86" fillId="0" borderId="0" xfId="377" applyFont="1" applyAlignment="1">
      <alignment horizontal="center" vertical="center"/>
    </xf>
    <xf numFmtId="3" fontId="86" fillId="0" borderId="3" xfId="377" applyNumberFormat="1" applyFont="1" applyBorder="1" applyAlignment="1">
      <alignment vertical="center"/>
    </xf>
    <xf numFmtId="4" fontId="86" fillId="0" borderId="0" xfId="377" applyNumberFormat="1" applyFont="1" applyFill="1" applyAlignment="1">
      <alignment vertical="center"/>
    </xf>
    <xf numFmtId="0" fontId="86" fillId="0" borderId="0" xfId="377" applyFont="1" applyFill="1" applyAlignment="1">
      <alignment vertical="center"/>
    </xf>
    <xf numFmtId="4" fontId="86" fillId="0" borderId="3" xfId="377" applyNumberFormat="1" applyFont="1" applyFill="1" applyBorder="1" applyAlignment="1">
      <alignment horizontal="center" vertical="center"/>
    </xf>
    <xf numFmtId="0" fontId="86" fillId="0" borderId="3" xfId="377" applyFont="1" applyFill="1" applyBorder="1" applyAlignment="1">
      <alignment vertical="center" wrapText="1"/>
    </xf>
    <xf numFmtId="4" fontId="86" fillId="0" borderId="0" xfId="0" quotePrefix="1" applyNumberFormat="1" applyFont="1"/>
    <xf numFmtId="0" fontId="106" fillId="0" borderId="44" xfId="377" applyFont="1" applyFill="1" applyBorder="1" applyAlignment="1">
      <alignment horizontal="center" vertical="center"/>
    </xf>
    <xf numFmtId="0" fontId="106" fillId="0" borderId="31" xfId="377" applyFont="1" applyFill="1" applyBorder="1" applyAlignment="1">
      <alignment horizontal="center" vertical="center"/>
    </xf>
    <xf numFmtId="0" fontId="105" fillId="0" borderId="15" xfId="298" applyFont="1" applyFill="1" applyBorder="1" applyAlignment="1" applyProtection="1">
      <alignment horizontal="left" vertical="center"/>
    </xf>
    <xf numFmtId="2" fontId="108" fillId="0" borderId="46" xfId="377" applyNumberFormat="1" applyFont="1" applyBorder="1" applyAlignment="1">
      <alignment horizontal="center" vertical="center"/>
    </xf>
    <xf numFmtId="2" fontId="108" fillId="0" borderId="47" xfId="377" applyNumberFormat="1" applyFont="1" applyFill="1" applyBorder="1" applyAlignment="1">
      <alignment horizontal="center" vertical="center"/>
    </xf>
    <xf numFmtId="0" fontId="84" fillId="0" borderId="0" xfId="377" applyFont="1"/>
    <xf numFmtId="0" fontId="106" fillId="0" borderId="45" xfId="377" applyFont="1" applyFill="1" applyBorder="1" applyAlignment="1">
      <alignment horizontal="center" vertical="center"/>
    </xf>
    <xf numFmtId="0" fontId="106" fillId="0" borderId="0" xfId="377" applyFont="1" applyFill="1" applyBorder="1" applyAlignment="1">
      <alignment horizontal="center" vertical="center"/>
    </xf>
    <xf numFmtId="0" fontId="105" fillId="0" borderId="48" xfId="298" applyFont="1" applyBorder="1" applyAlignment="1" applyProtection="1">
      <alignment horizontal="left" vertical="center"/>
    </xf>
    <xf numFmtId="2" fontId="108" fillId="0" borderId="0" xfId="377" applyNumberFormat="1" applyFont="1" applyBorder="1" applyAlignment="1">
      <alignment horizontal="center" vertical="center"/>
    </xf>
    <xf numFmtId="2" fontId="108" fillId="0" borderId="49" xfId="377" applyNumberFormat="1" applyFont="1" applyFill="1" applyBorder="1" applyAlignment="1">
      <alignment horizontal="center" vertical="center"/>
    </xf>
    <xf numFmtId="0" fontId="106" fillId="0" borderId="45" xfId="377" applyFont="1" applyBorder="1" applyAlignment="1">
      <alignment horizontal="right" vertical="center"/>
    </xf>
    <xf numFmtId="0" fontId="106" fillId="0" borderId="0" xfId="377" applyFont="1" applyBorder="1" applyAlignment="1">
      <alignment horizontal="right" vertical="center"/>
    </xf>
    <xf numFmtId="2" fontId="106" fillId="0" borderId="48" xfId="377" applyNumberFormat="1" applyFont="1" applyFill="1" applyBorder="1" applyAlignment="1">
      <alignment horizontal="center" vertical="center"/>
    </xf>
    <xf numFmtId="2" fontId="106" fillId="0" borderId="0" xfId="377" applyNumberFormat="1" applyFont="1" applyFill="1" applyBorder="1" applyAlignment="1">
      <alignment horizontal="center" vertical="center"/>
    </xf>
    <xf numFmtId="2" fontId="106" fillId="0" borderId="49" xfId="377" applyNumberFormat="1" applyFont="1" applyFill="1" applyBorder="1" applyAlignment="1">
      <alignment horizontal="center" vertical="center"/>
    </xf>
    <xf numFmtId="2" fontId="108" fillId="0" borderId="48" xfId="377" applyNumberFormat="1" applyFont="1" applyBorder="1" applyAlignment="1">
      <alignment horizontal="center" vertical="center"/>
    </xf>
    <xf numFmtId="2" fontId="108" fillId="0" borderId="48" xfId="377" applyNumberFormat="1" applyFont="1" applyBorder="1" applyAlignment="1">
      <alignment horizontal="center" vertical="center" wrapText="1"/>
    </xf>
    <xf numFmtId="2" fontId="108" fillId="0" borderId="0" xfId="377" applyNumberFormat="1" applyFont="1" applyBorder="1" applyAlignment="1">
      <alignment horizontal="center" vertical="center" wrapText="1"/>
    </xf>
    <xf numFmtId="2" fontId="108" fillId="0" borderId="49" xfId="377" applyNumberFormat="1" applyFont="1" applyFill="1" applyBorder="1" applyAlignment="1">
      <alignment horizontal="center" vertical="center" wrapText="1"/>
    </xf>
    <xf numFmtId="0" fontId="108" fillId="0" borderId="0" xfId="377" applyFont="1" applyAlignment="1">
      <alignment vertical="center"/>
    </xf>
    <xf numFmtId="0" fontId="108" fillId="38" borderId="3" xfId="377" applyFont="1" applyFill="1" applyBorder="1" applyAlignment="1">
      <alignment horizontal="left" vertical="center"/>
    </xf>
    <xf numFmtId="0" fontId="106" fillId="38" borderId="3" xfId="377" applyFont="1" applyFill="1" applyBorder="1" applyAlignment="1">
      <alignment horizontal="left" vertical="center"/>
    </xf>
    <xf numFmtId="2" fontId="106" fillId="0" borderId="48" xfId="377" applyNumberFormat="1" applyFont="1" applyBorder="1" applyAlignment="1">
      <alignment horizontal="center" vertical="center"/>
    </xf>
    <xf numFmtId="2" fontId="106" fillId="0" borderId="0" xfId="377" applyNumberFormat="1" applyFont="1" applyBorder="1" applyAlignment="1">
      <alignment horizontal="center" vertical="center"/>
    </xf>
    <xf numFmtId="0" fontId="106" fillId="0" borderId="0" xfId="377" applyFont="1" applyAlignment="1">
      <alignment vertical="center"/>
    </xf>
    <xf numFmtId="0" fontId="84" fillId="38" borderId="3" xfId="377" applyFont="1" applyFill="1" applyBorder="1" applyAlignment="1">
      <alignment vertical="center"/>
    </xf>
    <xf numFmtId="2" fontId="108" fillId="0" borderId="50" xfId="377" applyNumberFormat="1" applyFont="1" applyBorder="1" applyAlignment="1">
      <alignment horizontal="center" vertical="center" wrapText="1"/>
    </xf>
    <xf numFmtId="2" fontId="108" fillId="0" borderId="10" xfId="377" applyNumberFormat="1" applyFont="1" applyBorder="1" applyAlignment="1">
      <alignment horizontal="center" vertical="center" wrapText="1"/>
    </xf>
    <xf numFmtId="2" fontId="108" fillId="0" borderId="51" xfId="377" applyNumberFormat="1" applyFont="1" applyFill="1" applyBorder="1" applyAlignment="1">
      <alignment horizontal="center" vertical="center" wrapText="1"/>
    </xf>
    <xf numFmtId="0" fontId="104" fillId="39" borderId="0" xfId="377" applyFont="1" applyFill="1" applyBorder="1" applyAlignment="1">
      <alignment horizontal="center" vertical="center" wrapText="1"/>
    </xf>
    <xf numFmtId="3" fontId="106" fillId="64" borderId="3" xfId="377" applyNumberFormat="1" applyFont="1" applyFill="1" applyBorder="1" applyAlignment="1">
      <alignment horizontal="center" vertical="center"/>
    </xf>
    <xf numFmtId="2" fontId="2" fillId="0" borderId="0" xfId="0" quotePrefix="1" applyNumberFormat="1" applyFont="1"/>
    <xf numFmtId="2" fontId="84" fillId="0" borderId="0" xfId="377" quotePrefix="1" applyNumberFormat="1" applyFont="1" applyAlignment="1">
      <alignment horizontal="center" vertical="center"/>
    </xf>
    <xf numFmtId="0" fontId="108" fillId="0" borderId="0" xfId="377" applyFont="1" applyFill="1"/>
    <xf numFmtId="0" fontId="111" fillId="38" borderId="42" xfId="377" applyFont="1" applyFill="1" applyBorder="1" applyAlignment="1">
      <alignment horizontal="left" vertical="center"/>
    </xf>
    <xf numFmtId="0" fontId="110" fillId="38" borderId="42" xfId="377" applyFont="1" applyFill="1" applyBorder="1" applyAlignment="1">
      <alignment horizontal="left" vertical="center"/>
    </xf>
    <xf numFmtId="49" fontId="111" fillId="38" borderId="42" xfId="377" applyNumberFormat="1" applyFont="1" applyFill="1" applyBorder="1" applyAlignment="1">
      <alignment horizontal="center" vertical="center"/>
    </xf>
    <xf numFmtId="49" fontId="111" fillId="38" borderId="42" xfId="377" quotePrefix="1" applyNumberFormat="1" applyFont="1" applyFill="1" applyBorder="1" applyAlignment="1">
      <alignment horizontal="center" vertical="center"/>
    </xf>
    <xf numFmtId="4" fontId="84" fillId="0" borderId="3" xfId="377" applyNumberFormat="1" applyFont="1" applyFill="1" applyBorder="1" applyAlignment="1">
      <alignment horizontal="center" vertical="center"/>
    </xf>
    <xf numFmtId="0" fontId="86" fillId="0" borderId="3" xfId="377" applyFont="1" applyFill="1" applyBorder="1" applyAlignment="1">
      <alignment horizontal="center" vertical="center"/>
    </xf>
    <xf numFmtId="3" fontId="84" fillId="0" borderId="3" xfId="377" applyNumberFormat="1" applyFont="1" applyBorder="1" applyAlignment="1">
      <alignment horizontal="center" vertical="center"/>
    </xf>
    <xf numFmtId="3" fontId="84" fillId="64" borderId="3" xfId="377" applyNumberFormat="1" applyFont="1" applyFill="1" applyBorder="1" applyAlignment="1">
      <alignment horizontal="center" vertical="center"/>
    </xf>
    <xf numFmtId="4" fontId="86" fillId="0" borderId="31" xfId="377" applyNumberFormat="1" applyFont="1" applyBorder="1"/>
    <xf numFmtId="0" fontId="86" fillId="0" borderId="31" xfId="377" applyFont="1" applyBorder="1"/>
    <xf numFmtId="0" fontId="86" fillId="0" borderId="32" xfId="377" applyFont="1" applyBorder="1"/>
    <xf numFmtId="4" fontId="86" fillId="0" borderId="0" xfId="377" applyNumberFormat="1" applyFont="1" applyBorder="1"/>
    <xf numFmtId="0" fontId="86" fillId="0" borderId="0" xfId="377" applyFont="1" applyBorder="1"/>
    <xf numFmtId="0" fontId="86" fillId="0" borderId="33" xfId="377" applyFont="1" applyBorder="1"/>
    <xf numFmtId="4" fontId="86" fillId="0" borderId="7" xfId="377" applyNumberFormat="1" applyFont="1" applyBorder="1"/>
    <xf numFmtId="0" fontId="86" fillId="0" borderId="7" xfId="377" applyFont="1" applyBorder="1"/>
    <xf numFmtId="0" fontId="86" fillId="0" borderId="34" xfId="377" applyFont="1" applyBorder="1"/>
    <xf numFmtId="0" fontId="86" fillId="0" borderId="45" xfId="377" applyFont="1" applyBorder="1"/>
    <xf numFmtId="0" fontId="86" fillId="0" borderId="52" xfId="377" applyFont="1" applyBorder="1"/>
    <xf numFmtId="49" fontId="113" fillId="0" borderId="0" xfId="376" applyNumberFormat="1" applyFont="1" applyBorder="1" applyAlignment="1">
      <alignment horizontal="center" wrapText="1"/>
    </xf>
    <xf numFmtId="49" fontId="113" fillId="0" borderId="0" xfId="376" applyNumberFormat="1" applyFont="1" applyBorder="1" applyAlignment="1">
      <alignment wrapText="1"/>
    </xf>
    <xf numFmtId="49" fontId="113" fillId="65" borderId="42" xfId="361" applyNumberFormat="1" applyFont="1" applyFill="1" applyBorder="1" applyAlignment="1">
      <alignment horizontal="left" vertical="center" wrapText="1"/>
    </xf>
    <xf numFmtId="49" fontId="113" fillId="65" borderId="53" xfId="361" applyNumberFormat="1" applyFont="1" applyFill="1" applyBorder="1" applyAlignment="1">
      <alignment horizontal="left" vertical="center" wrapText="1"/>
    </xf>
    <xf numFmtId="49" fontId="113" fillId="65" borderId="54" xfId="361" applyNumberFormat="1" applyFont="1" applyFill="1" applyBorder="1" applyAlignment="1">
      <alignment horizontal="left" vertical="center" wrapText="1"/>
    </xf>
    <xf numFmtId="49" fontId="113" fillId="66" borderId="42" xfId="361" applyNumberFormat="1" applyFont="1" applyFill="1" applyBorder="1" applyAlignment="1">
      <alignment horizontal="left" vertical="center" wrapText="1"/>
    </xf>
    <xf numFmtId="3" fontId="114" fillId="0" borderId="35" xfId="377" applyNumberFormat="1" applyFont="1" applyBorder="1" applyAlignment="1">
      <alignment vertical="center" wrapText="1"/>
    </xf>
    <xf numFmtId="0" fontId="113" fillId="0" borderId="55" xfId="361" applyFont="1" applyBorder="1"/>
    <xf numFmtId="0" fontId="113" fillId="67" borderId="42" xfId="361" applyFont="1" applyFill="1" applyBorder="1"/>
    <xf numFmtId="49" fontId="113" fillId="42" borderId="42" xfId="361" applyNumberFormat="1" applyFont="1" applyFill="1" applyBorder="1" applyAlignment="1">
      <alignment horizontal="left" vertical="center" wrapText="1"/>
    </xf>
    <xf numFmtId="49" fontId="113" fillId="42" borderId="56" xfId="361" applyNumberFormat="1" applyFont="1" applyFill="1" applyBorder="1" applyAlignment="1">
      <alignment horizontal="left" vertical="center" wrapText="1"/>
    </xf>
    <xf numFmtId="49" fontId="113" fillId="42" borderId="55" xfId="361" applyNumberFormat="1" applyFont="1" applyFill="1" applyBorder="1" applyAlignment="1">
      <alignment horizontal="left" vertical="center" wrapText="1"/>
    </xf>
    <xf numFmtId="3" fontId="114" fillId="0" borderId="35" xfId="377" applyNumberFormat="1" applyFont="1" applyFill="1" applyBorder="1" applyAlignment="1">
      <alignment vertical="center" wrapText="1"/>
    </xf>
    <xf numFmtId="49" fontId="113" fillId="0" borderId="55" xfId="361" quotePrefix="1" applyNumberFormat="1" applyFont="1" applyFill="1" applyBorder="1" applyAlignment="1">
      <alignment horizontal="left" vertical="center" wrapText="1"/>
    </xf>
    <xf numFmtId="49" fontId="113" fillId="0" borderId="55" xfId="361" applyNumberFormat="1" applyFont="1" applyFill="1" applyBorder="1" applyAlignment="1">
      <alignment horizontal="left" vertical="center" wrapText="1"/>
    </xf>
    <xf numFmtId="3" fontId="114" fillId="0" borderId="38" xfId="377" applyNumberFormat="1" applyFont="1" applyFill="1" applyBorder="1" applyAlignment="1">
      <alignment vertical="center" wrapText="1"/>
    </xf>
    <xf numFmtId="0" fontId="113" fillId="0" borderId="57" xfId="361" applyFont="1" applyBorder="1"/>
    <xf numFmtId="49" fontId="113" fillId="0" borderId="0" xfId="361" applyNumberFormat="1" applyFont="1" applyFill="1" applyBorder="1" applyAlignment="1">
      <alignment horizontal="left" vertical="center" wrapText="1"/>
    </xf>
    <xf numFmtId="49" fontId="113" fillId="65" borderId="58" xfId="361" applyNumberFormat="1" applyFont="1" applyFill="1" applyBorder="1" applyAlignment="1">
      <alignment horizontal="left" vertical="center" wrapText="1"/>
    </xf>
    <xf numFmtId="0" fontId="113" fillId="67" borderId="56" xfId="361" applyFont="1" applyFill="1" applyBorder="1" applyAlignment="1">
      <alignment horizontal="left"/>
    </xf>
    <xf numFmtId="0" fontId="113" fillId="0" borderId="59" xfId="361" applyFont="1" applyBorder="1"/>
    <xf numFmtId="49" fontId="113" fillId="42" borderId="3" xfId="361" applyNumberFormat="1" applyFont="1" applyFill="1" applyBorder="1" applyAlignment="1">
      <alignment horizontal="left" vertical="center" wrapText="1"/>
    </xf>
    <xf numFmtId="0" fontId="113" fillId="67" borderId="60" xfId="361" applyFont="1" applyFill="1" applyBorder="1" applyAlignment="1">
      <alignment horizontal="left"/>
    </xf>
    <xf numFmtId="3" fontId="106" fillId="63" borderId="3" xfId="377" quotePrefix="1" applyNumberFormat="1" applyFont="1" applyFill="1" applyBorder="1" applyAlignment="1">
      <alignment horizontal="center" vertical="center"/>
    </xf>
    <xf numFmtId="3" fontId="84" fillId="63" borderId="3" xfId="377" quotePrefix="1" applyNumberFormat="1" applyFont="1" applyFill="1" applyBorder="1" applyAlignment="1">
      <alignment horizontal="center" vertical="center"/>
    </xf>
    <xf numFmtId="0" fontId="84" fillId="0" borderId="0" xfId="377" applyFont="1" applyFill="1" applyBorder="1" applyAlignment="1">
      <alignment horizontal="center" vertical="center"/>
    </xf>
    <xf numFmtId="0" fontId="86" fillId="0" borderId="0" xfId="0" applyFont="1" applyBorder="1"/>
    <xf numFmtId="0" fontId="116" fillId="0" borderId="31" xfId="298" applyFont="1" applyFill="1" applyBorder="1" applyAlignment="1" applyProtection="1">
      <alignment horizontal="left" vertical="center"/>
    </xf>
    <xf numFmtId="2" fontId="86" fillId="0" borderId="31" xfId="377" applyNumberFormat="1" applyFont="1" applyBorder="1" applyAlignment="1">
      <alignment horizontal="center" vertical="center"/>
    </xf>
    <xf numFmtId="2" fontId="86" fillId="0" borderId="32" xfId="377" applyNumberFormat="1" applyFont="1" applyBorder="1" applyAlignment="1">
      <alignment horizontal="center" vertical="center"/>
    </xf>
    <xf numFmtId="0" fontId="86" fillId="0" borderId="0" xfId="377" applyFont="1" applyFill="1" applyAlignment="1">
      <alignment horizontal="center"/>
    </xf>
    <xf numFmtId="0" fontId="116" fillId="0" borderId="0" xfId="298" applyFont="1" applyBorder="1" applyAlignment="1" applyProtection="1">
      <alignment horizontal="left" vertical="center"/>
    </xf>
    <xf numFmtId="2" fontId="86" fillId="0" borderId="0" xfId="377" applyNumberFormat="1" applyFont="1" applyBorder="1" applyAlignment="1">
      <alignment horizontal="center" vertical="center"/>
    </xf>
    <xf numFmtId="2" fontId="86" fillId="0" borderId="33" xfId="377" applyNumberFormat="1" applyFont="1" applyBorder="1" applyAlignment="1">
      <alignment horizontal="center" vertical="center"/>
    </xf>
    <xf numFmtId="0" fontId="84" fillId="0" borderId="0" xfId="377" applyFont="1" applyBorder="1" applyAlignment="1">
      <alignment horizontal="right" vertical="center"/>
    </xf>
    <xf numFmtId="0" fontId="84" fillId="0" borderId="43" xfId="377" applyFont="1" applyBorder="1" applyAlignment="1">
      <alignment horizontal="center" vertical="center" wrapText="1"/>
    </xf>
    <xf numFmtId="2" fontId="86" fillId="0" borderId="0" xfId="377" applyNumberFormat="1" applyFont="1" applyBorder="1" applyAlignment="1">
      <alignment horizontal="center" vertical="center" wrapText="1"/>
    </xf>
    <xf numFmtId="2" fontId="86" fillId="0" borderId="33" xfId="377" applyNumberFormat="1" applyFont="1" applyBorder="1" applyAlignment="1">
      <alignment horizontal="center" vertical="center" wrapText="1"/>
    </xf>
    <xf numFmtId="0" fontId="110" fillId="38" borderId="61" xfId="377" applyFont="1" applyFill="1" applyBorder="1" applyAlignment="1">
      <alignment vertical="center"/>
    </xf>
    <xf numFmtId="3" fontId="110" fillId="38" borderId="3" xfId="377" quotePrefix="1" applyNumberFormat="1" applyFont="1" applyFill="1" applyBorder="1" applyAlignment="1">
      <alignment horizontal="center" vertical="center"/>
    </xf>
    <xf numFmtId="3" fontId="110" fillId="38" borderId="3" xfId="377" applyNumberFormat="1" applyFont="1" applyFill="1" applyBorder="1" applyAlignment="1">
      <alignment horizontal="center" vertical="center"/>
    </xf>
    <xf numFmtId="0" fontId="86" fillId="0" borderId="0" xfId="377" applyFont="1" applyFill="1" applyAlignment="1">
      <alignment horizontal="center" vertical="center"/>
    </xf>
    <xf numFmtId="0" fontId="86" fillId="38" borderId="3" xfId="377" applyFont="1" applyFill="1" applyBorder="1" applyAlignment="1">
      <alignment horizontal="left" vertical="center"/>
    </xf>
    <xf numFmtId="0" fontId="84" fillId="38" borderId="3" xfId="377" applyFont="1" applyFill="1" applyBorder="1" applyAlignment="1">
      <alignment horizontal="left" vertical="center"/>
    </xf>
    <xf numFmtId="2" fontId="84" fillId="0" borderId="0" xfId="377" applyNumberFormat="1" applyFont="1" applyBorder="1" applyAlignment="1">
      <alignment horizontal="center" vertical="center"/>
    </xf>
    <xf numFmtId="2" fontId="84" fillId="0" borderId="33" xfId="377" applyNumberFormat="1" applyFont="1" applyBorder="1" applyAlignment="1">
      <alignment horizontal="center" vertical="center"/>
    </xf>
    <xf numFmtId="0" fontId="84" fillId="0" borderId="0" xfId="377" applyFont="1" applyFill="1" applyAlignment="1">
      <alignment horizontal="center" vertical="center"/>
    </xf>
    <xf numFmtId="0" fontId="84" fillId="0" borderId="3" xfId="377" applyFont="1" applyBorder="1" applyAlignment="1">
      <alignment vertical="center"/>
    </xf>
    <xf numFmtId="2" fontId="84" fillId="0" borderId="0" xfId="377" applyNumberFormat="1" applyFont="1" applyBorder="1" applyAlignment="1">
      <alignment horizontal="center" vertical="center" wrapText="1"/>
    </xf>
    <xf numFmtId="2" fontId="84" fillId="0" borderId="33" xfId="377" applyNumberFormat="1" applyFont="1" applyBorder="1" applyAlignment="1">
      <alignment horizontal="center" vertical="center" wrapText="1"/>
    </xf>
    <xf numFmtId="0" fontId="108" fillId="0" borderId="0" xfId="377" applyFont="1" applyAlignment="1">
      <alignment horizontal="center" vertical="center"/>
    </xf>
    <xf numFmtId="0" fontId="110" fillId="39" borderId="29" xfId="377" applyFont="1" applyFill="1" applyBorder="1" applyAlignment="1">
      <alignment horizontal="center" vertical="center" wrapText="1"/>
    </xf>
    <xf numFmtId="0" fontId="110" fillId="39" borderId="45" xfId="377" applyFont="1" applyFill="1" applyBorder="1" applyAlignment="1">
      <alignment horizontal="center" vertical="center" wrapText="1"/>
    </xf>
    <xf numFmtId="0" fontId="110" fillId="39" borderId="40" xfId="377" applyFont="1" applyFill="1" applyBorder="1" applyAlignment="1">
      <alignment horizontal="center" vertical="center" wrapText="1"/>
    </xf>
    <xf numFmtId="0" fontId="86" fillId="0" borderId="3" xfId="377" applyFont="1" applyFill="1" applyBorder="1" applyAlignment="1">
      <alignment vertical="center"/>
    </xf>
    <xf numFmtId="0" fontId="86" fillId="0" borderId="0" xfId="0" applyFont="1" applyFill="1"/>
    <xf numFmtId="4" fontId="86" fillId="0" borderId="0" xfId="0" applyNumberFormat="1" applyFont="1" applyFill="1"/>
    <xf numFmtId="4" fontId="84" fillId="0" borderId="0" xfId="377" applyNumberFormat="1" applyFont="1" applyFill="1" applyAlignment="1">
      <alignment vertical="center"/>
    </xf>
    <xf numFmtId="2" fontId="84" fillId="0" borderId="0" xfId="377" applyNumberFormat="1" applyFont="1" applyFill="1" applyAlignment="1">
      <alignment horizontal="center" vertical="center"/>
    </xf>
    <xf numFmtId="4" fontId="86" fillId="0" borderId="3" xfId="377" applyNumberFormat="1" applyFont="1" applyBorder="1" applyAlignment="1">
      <alignment horizontal="center" vertical="center"/>
    </xf>
    <xf numFmtId="3" fontId="86" fillId="0" borderId="0" xfId="377" applyNumberFormat="1" applyFont="1" applyAlignment="1">
      <alignment vertical="center"/>
    </xf>
    <xf numFmtId="0" fontId="84" fillId="0" borderId="0" xfId="377" applyFont="1" applyFill="1"/>
    <xf numFmtId="0" fontId="170" fillId="0" borderId="52" xfId="0" applyFont="1" applyBorder="1" applyAlignment="1">
      <alignment vertical="center"/>
    </xf>
    <xf numFmtId="0" fontId="170" fillId="0" borderId="7" xfId="0" applyFont="1" applyBorder="1" applyAlignment="1">
      <alignment vertical="center"/>
    </xf>
    <xf numFmtId="0" fontId="170" fillId="0" borderId="7" xfId="0" applyFont="1" applyBorder="1" applyAlignment="1">
      <alignment horizontal="center" vertical="center"/>
    </xf>
    <xf numFmtId="0" fontId="170" fillId="0" borderId="34" xfId="0" applyFont="1" applyBorder="1" applyAlignment="1">
      <alignment horizontal="center" vertical="center"/>
    </xf>
    <xf numFmtId="0" fontId="84" fillId="0" borderId="31" xfId="377" applyFont="1" applyFill="1" applyBorder="1" applyAlignment="1">
      <alignment horizontal="center" vertical="center"/>
    </xf>
    <xf numFmtId="0" fontId="86" fillId="0" borderId="0" xfId="0" applyFont="1" applyAlignment="1">
      <alignment horizontal="center"/>
    </xf>
    <xf numFmtId="0" fontId="86" fillId="0" borderId="0" xfId="377" applyFont="1" applyAlignment="1">
      <alignment horizontal="center"/>
    </xf>
    <xf numFmtId="0" fontId="84" fillId="0" borderId="0" xfId="377" applyFont="1" applyAlignment="1">
      <alignment horizontal="center" vertical="center"/>
    </xf>
    <xf numFmtId="0" fontId="110" fillId="39" borderId="31" xfId="377" applyFont="1" applyFill="1" applyBorder="1" applyAlignment="1">
      <alignment horizontal="center" vertical="center" wrapText="1"/>
    </xf>
    <xf numFmtId="0" fontId="110" fillId="39" borderId="32" xfId="377" applyFont="1" applyFill="1" applyBorder="1" applyAlignment="1">
      <alignment horizontal="center" vertical="center" wrapText="1"/>
    </xf>
    <xf numFmtId="0" fontId="86" fillId="0" borderId="0" xfId="0" quotePrefix="1" applyFont="1" applyAlignment="1">
      <alignment horizontal="center"/>
    </xf>
    <xf numFmtId="4" fontId="86" fillId="0" borderId="0" xfId="0" quotePrefix="1" applyNumberFormat="1" applyFont="1" applyAlignment="1">
      <alignment horizontal="center"/>
    </xf>
    <xf numFmtId="0" fontId="84" fillId="0" borderId="44" xfId="377" applyFont="1" applyFill="1" applyBorder="1" applyAlignment="1">
      <alignment horizontal="center" vertical="center"/>
    </xf>
    <xf numFmtId="0" fontId="116" fillId="0" borderId="15" xfId="298" applyFont="1" applyFill="1" applyBorder="1" applyAlignment="1" applyProtection="1">
      <alignment horizontal="left" vertical="center"/>
    </xf>
    <xf numFmtId="2" fontId="86" fillId="0" borderId="46" xfId="377" applyNumberFormat="1" applyFont="1" applyBorder="1" applyAlignment="1">
      <alignment horizontal="center" vertical="center"/>
    </xf>
    <xf numFmtId="2" fontId="86" fillId="0" borderId="47" xfId="377" applyNumberFormat="1" applyFont="1" applyBorder="1" applyAlignment="1">
      <alignment horizontal="center" vertical="center"/>
    </xf>
    <xf numFmtId="2" fontId="86" fillId="0" borderId="0" xfId="377" applyNumberFormat="1" applyFont="1" applyAlignment="1">
      <alignment horizontal="center" vertical="center"/>
    </xf>
    <xf numFmtId="0" fontId="84" fillId="0" borderId="45" xfId="377" applyFont="1" applyFill="1" applyBorder="1" applyAlignment="1">
      <alignment horizontal="center" vertical="center"/>
    </xf>
    <xf numFmtId="0" fontId="116" fillId="0" borderId="48" xfId="298" applyFont="1" applyBorder="1" applyAlignment="1" applyProtection="1">
      <alignment horizontal="left" vertical="center"/>
    </xf>
    <xf numFmtId="2" fontId="86" fillId="0" borderId="49" xfId="377" applyNumberFormat="1" applyFont="1" applyBorder="1" applyAlignment="1">
      <alignment horizontal="center" vertical="center"/>
    </xf>
    <xf numFmtId="0" fontId="84" fillId="0" borderId="45" xfId="377" applyFont="1" applyBorder="1" applyAlignment="1">
      <alignment horizontal="right" vertical="center"/>
    </xf>
    <xf numFmtId="2" fontId="86" fillId="0" borderId="48" xfId="377" applyNumberFormat="1" applyFont="1" applyBorder="1" applyAlignment="1">
      <alignment horizontal="center" vertical="center" wrapText="1"/>
    </xf>
    <xf numFmtId="2" fontId="86" fillId="0" borderId="49" xfId="377" applyNumberFormat="1" applyFont="1" applyBorder="1" applyAlignment="1">
      <alignment horizontal="center" vertical="center" wrapText="1"/>
    </xf>
    <xf numFmtId="2" fontId="86" fillId="0" borderId="48" xfId="377" applyNumberFormat="1" applyFont="1" applyBorder="1" applyAlignment="1">
      <alignment horizontal="center" vertical="center"/>
    </xf>
    <xf numFmtId="0" fontId="86" fillId="0" borderId="48" xfId="0" applyFont="1" applyBorder="1"/>
    <xf numFmtId="2" fontId="84" fillId="0" borderId="48" xfId="377" applyNumberFormat="1" applyFont="1" applyBorder="1" applyAlignment="1">
      <alignment horizontal="center" vertical="center"/>
    </xf>
    <xf numFmtId="2" fontId="84" fillId="0" borderId="49" xfId="377" applyNumberFormat="1" applyFont="1" applyBorder="1" applyAlignment="1">
      <alignment horizontal="center" vertical="center"/>
    </xf>
    <xf numFmtId="2" fontId="86" fillId="0" borderId="50" xfId="377" applyNumberFormat="1" applyFont="1" applyBorder="1" applyAlignment="1">
      <alignment horizontal="center" vertical="center" wrapText="1"/>
    </xf>
    <xf numFmtId="2" fontId="86" fillId="0" borderId="10" xfId="377" applyNumberFormat="1" applyFont="1" applyBorder="1" applyAlignment="1">
      <alignment horizontal="center" vertical="center" wrapText="1"/>
    </xf>
    <xf numFmtId="2" fontId="86" fillId="0" borderId="51" xfId="377" applyNumberFormat="1" applyFont="1" applyBorder="1" applyAlignment="1">
      <alignment horizontal="center" vertical="center" wrapText="1"/>
    </xf>
    <xf numFmtId="4" fontId="86" fillId="60" borderId="3" xfId="377" applyNumberFormat="1" applyFont="1" applyFill="1" applyBorder="1" applyAlignment="1">
      <alignment horizontal="center" vertical="center"/>
    </xf>
    <xf numFmtId="0" fontId="110" fillId="39" borderId="28" xfId="377" applyFont="1" applyFill="1" applyBorder="1" applyAlignment="1">
      <alignment horizontal="center" vertical="center"/>
    </xf>
    <xf numFmtId="4" fontId="86" fillId="0" borderId="0" xfId="377" applyNumberFormat="1" applyFont="1" applyAlignment="1">
      <alignment horizontal="center"/>
    </xf>
    <xf numFmtId="0" fontId="84" fillId="0" borderId="33" xfId="377" applyFont="1" applyFill="1" applyBorder="1" applyAlignment="1">
      <alignment horizontal="center" vertical="center"/>
    </xf>
    <xf numFmtId="0" fontId="110" fillId="39" borderId="29" xfId="377" applyFont="1" applyFill="1" applyBorder="1" applyAlignment="1">
      <alignment horizontal="center" vertical="center"/>
    </xf>
    <xf numFmtId="0" fontId="84" fillId="0" borderId="33" xfId="377" applyFont="1" applyBorder="1" applyAlignment="1">
      <alignment horizontal="right" vertical="center"/>
    </xf>
    <xf numFmtId="0" fontId="84" fillId="0" borderId="27" xfId="377" applyFont="1" applyBorder="1" applyAlignment="1">
      <alignment horizontal="center" vertical="center" wrapText="1"/>
    </xf>
    <xf numFmtId="0" fontId="84" fillId="0" borderId="52" xfId="377" applyFont="1" applyBorder="1" applyAlignment="1">
      <alignment horizontal="right" vertical="center"/>
    </xf>
    <xf numFmtId="0" fontId="84" fillId="0" borderId="34" xfId="377" applyFont="1" applyBorder="1" applyAlignment="1">
      <alignment horizontal="right" vertical="center"/>
    </xf>
    <xf numFmtId="0" fontId="110" fillId="39" borderId="30" xfId="377" applyFont="1" applyFill="1" applyBorder="1" applyAlignment="1">
      <alignment horizontal="center" vertical="center"/>
    </xf>
    <xf numFmtId="0" fontId="110" fillId="38" borderId="27" xfId="377" applyFont="1" applyFill="1" applyBorder="1" applyAlignment="1">
      <alignment vertical="center"/>
    </xf>
    <xf numFmtId="0" fontId="110" fillId="38" borderId="36" xfId="377" applyFont="1" applyFill="1" applyBorder="1" applyAlignment="1">
      <alignment vertical="center"/>
    </xf>
    <xf numFmtId="3" fontId="110" fillId="38" borderId="27" xfId="377" quotePrefix="1" applyNumberFormat="1" applyFont="1" applyFill="1" applyBorder="1" applyAlignment="1">
      <alignment horizontal="center" vertical="center"/>
    </xf>
    <xf numFmtId="0" fontId="86" fillId="38" borderId="28" xfId="377" applyFont="1" applyFill="1" applyBorder="1" applyAlignment="1">
      <alignment horizontal="left" vertical="center"/>
    </xf>
    <xf numFmtId="0" fontId="86" fillId="0" borderId="62" xfId="377" applyFont="1" applyBorder="1" applyAlignment="1">
      <alignment horizontal="left" vertical="center"/>
    </xf>
    <xf numFmtId="4" fontId="86" fillId="0" borderId="35" xfId="377" applyNumberFormat="1" applyFont="1" applyFill="1" applyBorder="1" applyAlignment="1">
      <alignment horizontal="center" vertical="center"/>
    </xf>
    <xf numFmtId="0" fontId="86" fillId="38" borderId="29" xfId="377" applyFont="1" applyFill="1" applyBorder="1" applyAlignment="1">
      <alignment horizontal="left" vertical="center"/>
    </xf>
    <xf numFmtId="0" fontId="86" fillId="0" borderId="39" xfId="377" applyFont="1" applyBorder="1" applyAlignment="1">
      <alignment horizontal="left" vertical="center"/>
    </xf>
    <xf numFmtId="0" fontId="84" fillId="38" borderId="30" xfId="377" applyFont="1" applyFill="1" applyBorder="1" applyAlignment="1">
      <alignment horizontal="left" vertical="center"/>
    </xf>
    <xf numFmtId="0" fontId="84" fillId="0" borderId="41" xfId="377" applyFont="1" applyBorder="1" applyAlignment="1">
      <alignment horizontal="left" vertical="center"/>
    </xf>
    <xf numFmtId="4" fontId="84" fillId="0" borderId="38" xfId="377" applyNumberFormat="1" applyFont="1" applyFill="1" applyBorder="1" applyAlignment="1">
      <alignment horizontal="center" vertical="center"/>
    </xf>
    <xf numFmtId="0" fontId="84" fillId="38" borderId="27" xfId="377" applyFont="1" applyFill="1" applyBorder="1" applyAlignment="1">
      <alignment vertical="center"/>
    </xf>
    <xf numFmtId="0" fontId="86" fillId="0" borderId="36" xfId="377" applyFont="1" applyBorder="1" applyAlignment="1">
      <alignment vertical="center"/>
    </xf>
    <xf numFmtId="0" fontId="86" fillId="0" borderId="27" xfId="377" applyFont="1" applyFill="1" applyBorder="1" applyAlignment="1">
      <alignment horizontal="center" vertical="center"/>
    </xf>
    <xf numFmtId="0" fontId="110" fillId="39" borderId="36" xfId="377" applyFont="1" applyFill="1" applyBorder="1" applyAlignment="1">
      <alignment horizontal="center" vertical="center" wrapText="1"/>
    </xf>
    <xf numFmtId="0" fontId="110" fillId="39" borderId="8" xfId="377" applyFont="1" applyFill="1" applyBorder="1" applyAlignment="1">
      <alignment horizontal="center" vertical="center" wrapText="1"/>
    </xf>
    <xf numFmtId="0" fontId="110" fillId="39" borderId="37" xfId="377" applyFont="1" applyFill="1" applyBorder="1" applyAlignment="1">
      <alignment horizontal="center" vertical="center" wrapText="1"/>
    </xf>
    <xf numFmtId="3" fontId="104" fillId="38" borderId="3" xfId="377" quotePrefix="1" applyNumberFormat="1" applyFont="1" applyFill="1" applyBorder="1" applyAlignment="1">
      <alignment horizontal="center" vertical="center"/>
    </xf>
    <xf numFmtId="3" fontId="104" fillId="38" borderId="3" xfId="377" applyNumberFormat="1" applyFont="1" applyFill="1" applyBorder="1" applyAlignment="1">
      <alignment horizontal="center" vertical="center"/>
    </xf>
    <xf numFmtId="0" fontId="108" fillId="0" borderId="3" xfId="377" applyFont="1" applyFill="1" applyBorder="1" applyAlignment="1">
      <alignment vertical="center" wrapText="1"/>
    </xf>
    <xf numFmtId="4" fontId="108" fillId="60" borderId="3" xfId="377" applyNumberFormat="1" applyFont="1" applyFill="1" applyBorder="1" applyAlignment="1">
      <alignment horizontal="center" vertical="center"/>
    </xf>
    <xf numFmtId="2" fontId="108" fillId="0" borderId="47" xfId="377" applyNumberFormat="1" applyFont="1" applyBorder="1" applyAlignment="1">
      <alignment horizontal="center" vertical="center"/>
    </xf>
    <xf numFmtId="2" fontId="108" fillId="0" borderId="49" xfId="377" applyNumberFormat="1" applyFont="1" applyBorder="1" applyAlignment="1">
      <alignment horizontal="center" vertical="center"/>
    </xf>
    <xf numFmtId="0" fontId="73" fillId="0" borderId="48" xfId="0" applyFont="1" applyFill="1" applyBorder="1" applyAlignment="1">
      <alignment horizontal="center" vertical="center"/>
    </xf>
    <xf numFmtId="0" fontId="73" fillId="0" borderId="0" xfId="0" applyFont="1" applyFill="1" applyBorder="1" applyAlignment="1">
      <alignment horizontal="center" vertical="center"/>
    </xf>
    <xf numFmtId="0" fontId="73" fillId="0" borderId="49" xfId="0" applyFont="1" applyFill="1" applyBorder="1" applyAlignment="1">
      <alignment horizontal="center" vertical="center"/>
    </xf>
    <xf numFmtId="2" fontId="108" fillId="0" borderId="49" xfId="377" applyNumberFormat="1" applyFont="1" applyBorder="1" applyAlignment="1">
      <alignment horizontal="center" vertical="center" wrapText="1"/>
    </xf>
    <xf numFmtId="2" fontId="106" fillId="0" borderId="49" xfId="377" applyNumberFormat="1" applyFont="1" applyBorder="1" applyAlignment="1">
      <alignment horizontal="center" vertical="center"/>
    </xf>
    <xf numFmtId="2" fontId="108" fillId="0" borderId="51" xfId="377" applyNumberFormat="1" applyFont="1" applyBorder="1" applyAlignment="1">
      <alignment horizontal="center" vertical="center" wrapText="1"/>
    </xf>
    <xf numFmtId="2" fontId="108" fillId="0" borderId="0" xfId="377" quotePrefix="1" applyNumberFormat="1" applyFont="1" applyAlignment="1">
      <alignment vertical="center"/>
    </xf>
    <xf numFmtId="0" fontId="2" fillId="0" borderId="48" xfId="0" applyFont="1" applyBorder="1"/>
    <xf numFmtId="0" fontId="2" fillId="0" borderId="0" xfId="0" applyFont="1" applyBorder="1"/>
    <xf numFmtId="0" fontId="2" fillId="0" borderId="49" xfId="0" applyFont="1" applyBorder="1"/>
    <xf numFmtId="0" fontId="108" fillId="60" borderId="3" xfId="377" applyFont="1" applyFill="1" applyBorder="1" applyAlignment="1">
      <alignment horizontal="center" vertical="center"/>
    </xf>
    <xf numFmtId="0" fontId="104" fillId="39" borderId="42" xfId="377" applyFont="1" applyFill="1" applyBorder="1" applyAlignment="1">
      <alignment horizontal="center" vertical="center" wrapText="1"/>
    </xf>
    <xf numFmtId="0" fontId="104" fillId="39" borderId="9" xfId="377" applyFont="1" applyFill="1" applyBorder="1" applyAlignment="1">
      <alignment horizontal="center" vertical="center" wrapText="1"/>
    </xf>
    <xf numFmtId="4" fontId="108" fillId="0" borderId="3" xfId="377" applyNumberFormat="1" applyFont="1" applyBorder="1" applyAlignment="1">
      <alignment horizontal="center" vertical="center"/>
    </xf>
    <xf numFmtId="3" fontId="108" fillId="0" borderId="0" xfId="377" applyNumberFormat="1" applyFont="1" applyAlignment="1">
      <alignment vertical="center"/>
    </xf>
    <xf numFmtId="4" fontId="108" fillId="0" borderId="0" xfId="377" applyNumberFormat="1" applyFont="1" applyAlignment="1">
      <alignment vertical="center"/>
    </xf>
    <xf numFmtId="4" fontId="108" fillId="0" borderId="0" xfId="377" applyNumberFormat="1" applyFont="1"/>
    <xf numFmtId="0" fontId="104" fillId="39" borderId="50" xfId="377" applyFont="1" applyFill="1" applyBorder="1" applyAlignment="1">
      <alignment horizontal="center" vertical="center" wrapText="1"/>
    </xf>
    <xf numFmtId="0" fontId="104" fillId="39" borderId="10" xfId="377" applyFont="1" applyFill="1" applyBorder="1" applyAlignment="1">
      <alignment horizontal="center" vertical="center" wrapText="1"/>
    </xf>
    <xf numFmtId="0" fontId="104" fillId="39" borderId="51" xfId="377" applyFont="1" applyFill="1" applyBorder="1" applyAlignment="1">
      <alignment horizontal="center" vertical="center" wrapText="1"/>
    </xf>
    <xf numFmtId="2" fontId="108" fillId="0" borderId="0" xfId="377" applyNumberFormat="1" applyFont="1" applyAlignment="1">
      <alignment vertical="center"/>
    </xf>
    <xf numFmtId="0" fontId="104" fillId="39" borderId="44" xfId="377" applyFont="1" applyFill="1" applyBorder="1" applyAlignment="1">
      <alignment horizontal="center" vertical="center"/>
    </xf>
    <xf numFmtId="0" fontId="106" fillId="0" borderId="33" xfId="377" applyFont="1" applyFill="1" applyBorder="1" applyAlignment="1">
      <alignment horizontal="center" vertical="center"/>
    </xf>
    <xf numFmtId="0" fontId="104" fillId="39" borderId="52" xfId="377" applyFont="1" applyFill="1" applyBorder="1" applyAlignment="1">
      <alignment horizontal="center" vertical="center"/>
    </xf>
    <xf numFmtId="0" fontId="106" fillId="0" borderId="33" xfId="377" applyFont="1" applyBorder="1" applyAlignment="1">
      <alignment horizontal="right" vertical="center"/>
    </xf>
    <xf numFmtId="0" fontId="106" fillId="0" borderId="36" xfId="377" applyFont="1" applyBorder="1" applyAlignment="1">
      <alignment horizontal="center" vertical="center" wrapText="1"/>
    </xf>
    <xf numFmtId="0" fontId="104" fillId="39" borderId="45" xfId="377" applyFont="1" applyFill="1" applyBorder="1" applyAlignment="1">
      <alignment horizontal="center" vertical="center"/>
    </xf>
    <xf numFmtId="3" fontId="104" fillId="38" borderId="42" xfId="377" quotePrefix="1" applyNumberFormat="1" applyFont="1" applyFill="1" applyBorder="1" applyAlignment="1">
      <alignment horizontal="center" vertical="center"/>
    </xf>
    <xf numFmtId="4" fontId="108" fillId="0" borderId="42" xfId="377" applyNumberFormat="1" applyFont="1" applyFill="1" applyBorder="1" applyAlignment="1">
      <alignment horizontal="center" vertical="center"/>
    </xf>
    <xf numFmtId="4" fontId="106" fillId="0" borderId="42" xfId="377" applyNumberFormat="1" applyFont="1" applyFill="1" applyBorder="1" applyAlignment="1">
      <alignment horizontal="center" vertical="center"/>
    </xf>
    <xf numFmtId="0" fontId="108" fillId="0" borderId="42" xfId="377" applyFont="1" applyFill="1" applyBorder="1" applyAlignment="1">
      <alignment horizontal="center" vertical="center"/>
    </xf>
    <xf numFmtId="3" fontId="106" fillId="64" borderId="3" xfId="377" quotePrefix="1" applyNumberFormat="1" applyFont="1" applyFill="1" applyBorder="1" applyAlignment="1">
      <alignment horizontal="center" vertical="center"/>
    </xf>
    <xf numFmtId="0" fontId="108" fillId="0" borderId="0" xfId="377" applyFont="1" applyAlignment="1">
      <alignment horizontal="left"/>
    </xf>
    <xf numFmtId="0" fontId="106" fillId="0" borderId="0" xfId="377" applyFont="1" applyFill="1" applyAlignment="1"/>
    <xf numFmtId="0" fontId="106" fillId="0" borderId="3" xfId="377" applyFont="1" applyFill="1" applyBorder="1" applyAlignment="1">
      <alignment horizontal="center" vertical="center" wrapText="1"/>
    </xf>
    <xf numFmtId="0" fontId="104" fillId="38" borderId="3" xfId="377" applyFont="1" applyFill="1" applyBorder="1" applyAlignment="1">
      <alignment horizontal="center" vertical="center"/>
    </xf>
    <xf numFmtId="0" fontId="104" fillId="38" borderId="48" xfId="377" applyFont="1" applyFill="1" applyBorder="1" applyAlignment="1">
      <alignment horizontal="center" vertical="center"/>
    </xf>
    <xf numFmtId="0" fontId="108" fillId="0" borderId="50" xfId="377" applyFont="1" applyFill="1" applyBorder="1" applyAlignment="1">
      <alignment horizontal="center" vertical="center"/>
    </xf>
    <xf numFmtId="2" fontId="108" fillId="0" borderId="50" xfId="377" applyNumberFormat="1" applyFont="1" applyFill="1" applyBorder="1" applyAlignment="1">
      <alignment horizontal="center" vertical="center" wrapText="1"/>
    </xf>
    <xf numFmtId="2" fontId="108" fillId="0" borderId="10" xfId="377" applyNumberFormat="1" applyFont="1" applyFill="1" applyBorder="1" applyAlignment="1">
      <alignment horizontal="center" vertical="center" wrapText="1"/>
    </xf>
    <xf numFmtId="0" fontId="104" fillId="39" borderId="33" xfId="377" applyFont="1" applyFill="1" applyBorder="1" applyAlignment="1">
      <alignment horizontal="center" vertical="center" wrapText="1"/>
    </xf>
    <xf numFmtId="0" fontId="104" fillId="39" borderId="28" xfId="377" applyFont="1" applyFill="1" applyBorder="1" applyAlignment="1">
      <alignment horizontal="center" vertical="center"/>
    </xf>
    <xf numFmtId="0" fontId="105" fillId="0" borderId="31" xfId="298" applyFont="1" applyFill="1" applyBorder="1" applyAlignment="1" applyProtection="1">
      <alignment horizontal="left" vertical="center"/>
    </xf>
    <xf numFmtId="2" fontId="108" fillId="0" borderId="31" xfId="377" applyNumberFormat="1" applyFont="1" applyBorder="1" applyAlignment="1">
      <alignment horizontal="center" vertical="center"/>
    </xf>
    <xf numFmtId="2" fontId="108" fillId="0" borderId="32" xfId="377" applyNumberFormat="1" applyFont="1" applyBorder="1" applyAlignment="1">
      <alignment horizontal="center" vertical="center"/>
    </xf>
    <xf numFmtId="0" fontId="105" fillId="0" borderId="15" xfId="298" applyFont="1" applyBorder="1" applyAlignment="1" applyProtection="1">
      <alignment horizontal="left" vertical="center"/>
    </xf>
    <xf numFmtId="4" fontId="106" fillId="60" borderId="3" xfId="377" applyNumberFormat="1" applyFont="1" applyFill="1" applyBorder="1" applyAlignment="1">
      <alignment horizontal="center" vertical="center"/>
    </xf>
    <xf numFmtId="4" fontId="2" fillId="0" borderId="0" xfId="0" applyNumberFormat="1" applyFont="1"/>
    <xf numFmtId="0" fontId="106" fillId="0" borderId="32" xfId="377" applyFont="1" applyFill="1" applyBorder="1" applyAlignment="1">
      <alignment horizontal="center" vertical="center"/>
    </xf>
    <xf numFmtId="0" fontId="105" fillId="0" borderId="0" xfId="298" applyFont="1" applyBorder="1" applyAlignment="1" applyProtection="1">
      <alignment horizontal="left" vertical="center"/>
    </xf>
    <xf numFmtId="2" fontId="108" fillId="0" borderId="33" xfId="377" applyNumberFormat="1" applyFont="1" applyBorder="1" applyAlignment="1">
      <alignment horizontal="center" vertical="center"/>
    </xf>
    <xf numFmtId="2" fontId="108" fillId="0" borderId="33" xfId="377" applyNumberFormat="1" applyFont="1" applyBorder="1" applyAlignment="1">
      <alignment horizontal="center" vertical="center" wrapText="1"/>
    </xf>
    <xf numFmtId="2" fontId="106" fillId="0" borderId="33" xfId="377" applyNumberFormat="1" applyFont="1" applyBorder="1" applyAlignment="1">
      <alignment horizontal="center" vertical="center"/>
    </xf>
    <xf numFmtId="0" fontId="106" fillId="0" borderId="0" xfId="377" applyFont="1" applyAlignment="1">
      <alignment horizontal="center" vertical="center"/>
    </xf>
    <xf numFmtId="0" fontId="104" fillId="39" borderId="8" xfId="377" applyFont="1" applyFill="1" applyBorder="1" applyAlignment="1">
      <alignment horizontal="center" vertical="center" wrapText="1"/>
    </xf>
    <xf numFmtId="0" fontId="104" fillId="39" borderId="37" xfId="377" applyFont="1" applyFill="1" applyBorder="1" applyAlignment="1">
      <alignment horizontal="center" vertical="center" wrapText="1"/>
    </xf>
    <xf numFmtId="0" fontId="104" fillId="38" borderId="3" xfId="377" applyFont="1" applyFill="1" applyBorder="1" applyAlignment="1">
      <alignment horizontal="center" vertical="center" wrapText="1"/>
    </xf>
    <xf numFmtId="4" fontId="108" fillId="0" borderId="0" xfId="377" applyNumberFormat="1" applyFont="1" applyAlignment="1">
      <alignment horizontal="center" vertical="center"/>
    </xf>
    <xf numFmtId="0" fontId="29" fillId="0" borderId="0" xfId="378" applyFont="1" applyAlignment="1">
      <alignment horizontal="center" vertical="center" wrapText="1"/>
    </xf>
    <xf numFmtId="0" fontId="18" fillId="0" borderId="0" xfId="378" applyFont="1" applyAlignment="1">
      <alignment wrapText="1"/>
    </xf>
    <xf numFmtId="0" fontId="29" fillId="0" borderId="0" xfId="378" applyFont="1" applyAlignment="1">
      <alignment vertical="center" wrapText="1"/>
    </xf>
    <xf numFmtId="49" fontId="115" fillId="38" borderId="3" xfId="378" applyNumberFormat="1" applyFont="1" applyFill="1" applyBorder="1" applyAlignment="1">
      <alignment horizontal="center" vertical="center" wrapText="1"/>
    </xf>
    <xf numFmtId="0" fontId="115" fillId="38" borderId="3" xfId="378" applyFont="1" applyFill="1" applyBorder="1" applyAlignment="1">
      <alignment horizontal="center" vertical="center" wrapText="1"/>
    </xf>
    <xf numFmtId="49" fontId="108" fillId="60" borderId="3" xfId="389" applyNumberFormat="1" applyFont="1" applyFill="1" applyBorder="1" applyAlignment="1" applyProtection="1">
      <alignment horizontal="center" vertical="center" wrapText="1"/>
      <protection locked="0"/>
    </xf>
    <xf numFmtId="49" fontId="108" fillId="60" borderId="3" xfId="389" applyNumberFormat="1" applyFont="1" applyFill="1" applyBorder="1" applyAlignment="1" applyProtection="1">
      <alignment horizontal="left" vertical="center" wrapText="1"/>
      <protection locked="0"/>
    </xf>
    <xf numFmtId="49" fontId="118" fillId="60" borderId="3" xfId="389" applyNumberFormat="1" applyFont="1" applyFill="1" applyBorder="1" applyAlignment="1" applyProtection="1">
      <alignment horizontal="left" vertical="center" wrapText="1"/>
      <protection locked="0"/>
    </xf>
    <xf numFmtId="0" fontId="108" fillId="60" borderId="3" xfId="391" applyFont="1" applyFill="1" applyBorder="1" applyAlignment="1" applyProtection="1">
      <alignment horizontal="center" vertical="center" wrapText="1"/>
      <protection locked="0"/>
    </xf>
    <xf numFmtId="0" fontId="108" fillId="60" borderId="3" xfId="391" applyFont="1" applyFill="1" applyBorder="1" applyAlignment="1" applyProtection="1">
      <alignment horizontal="left" vertical="center" wrapText="1"/>
      <protection locked="0"/>
    </xf>
    <xf numFmtId="0" fontId="108" fillId="60" borderId="0" xfId="391" applyFont="1" applyFill="1" applyAlignment="1" applyProtection="1">
      <alignment horizontal="center" vertical="center" wrapText="1"/>
      <protection locked="0"/>
    </xf>
    <xf numFmtId="0" fontId="29" fillId="0" borderId="0" xfId="379" applyFont="1" applyFill="1" applyAlignment="1">
      <alignment wrapText="1"/>
    </xf>
    <xf numFmtId="49" fontId="119" fillId="38" borderId="3" xfId="378" applyNumberFormat="1" applyFont="1" applyFill="1" applyBorder="1" applyAlignment="1">
      <alignment horizontal="center" vertical="center" wrapText="1"/>
    </xf>
    <xf numFmtId="0" fontId="108" fillId="68" borderId="0" xfId="390" applyFont="1" applyFill="1" applyAlignment="1">
      <alignment horizontal="left" vertical="center" wrapText="1"/>
    </xf>
    <xf numFmtId="49" fontId="108" fillId="60" borderId="3" xfId="389" applyNumberFormat="1" applyFont="1" applyFill="1" applyBorder="1" applyAlignment="1">
      <alignment horizontal="center" vertical="center" wrapText="1"/>
    </xf>
    <xf numFmtId="49" fontId="108" fillId="60" borderId="3" xfId="389" applyNumberFormat="1" applyFont="1" applyFill="1" applyBorder="1" applyAlignment="1">
      <alignment horizontal="left" vertical="center" wrapText="1"/>
    </xf>
    <xf numFmtId="49" fontId="108" fillId="60" borderId="3" xfId="389" applyNumberFormat="1" applyFont="1" applyFill="1" applyBorder="1" applyAlignment="1" applyProtection="1">
      <alignment horizontal="left" vertical="center" wrapText="1"/>
    </xf>
    <xf numFmtId="0" fontId="18" fillId="68" borderId="0" xfId="386" applyFont="1" applyFill="1" applyAlignment="1">
      <alignment vertical="center"/>
    </xf>
    <xf numFmtId="0" fontId="108" fillId="60" borderId="3" xfId="390" applyFont="1" applyFill="1" applyBorder="1" applyAlignment="1">
      <alignment horizontal="left" vertical="center" wrapText="1"/>
    </xf>
    <xf numFmtId="49" fontId="108" fillId="60" borderId="3" xfId="389" quotePrefix="1" applyNumberFormat="1" applyFont="1" applyFill="1" applyBorder="1" applyAlignment="1">
      <alignment horizontal="center" vertical="center" wrapText="1"/>
    </xf>
    <xf numFmtId="0" fontId="18" fillId="68" borderId="0" xfId="391" applyFont="1" applyFill="1" applyAlignment="1">
      <alignment vertical="center"/>
    </xf>
    <xf numFmtId="0" fontId="85" fillId="0" borderId="0" xfId="377" applyFont="1" applyAlignment="1">
      <alignment wrapText="1"/>
    </xf>
    <xf numFmtId="49" fontId="120" fillId="0" borderId="0" xfId="375" applyNumberFormat="1" applyFont="1"/>
    <xf numFmtId="49" fontId="120" fillId="0" borderId="44" xfId="375" applyNumberFormat="1" applyFont="1" applyBorder="1"/>
    <xf numFmtId="49" fontId="120" fillId="0" borderId="31" xfId="375" applyNumberFormat="1" applyFont="1" applyBorder="1"/>
    <xf numFmtId="49" fontId="120" fillId="0" borderId="32" xfId="375" applyNumberFormat="1" applyFont="1" applyBorder="1"/>
    <xf numFmtId="49" fontId="121" fillId="0" borderId="45" xfId="375" applyNumberFormat="1" applyFont="1" applyBorder="1"/>
    <xf numFmtId="49" fontId="84" fillId="0" borderId="0" xfId="375" applyNumberFormat="1" applyFont="1" applyBorder="1"/>
    <xf numFmtId="49" fontId="84" fillId="0" borderId="0" xfId="375" applyNumberFormat="1" applyFont="1" applyBorder="1" applyAlignment="1">
      <alignment horizontal="center"/>
    </xf>
    <xf numFmtId="49" fontId="121" fillId="0" borderId="0" xfId="375" applyNumberFormat="1" applyFont="1" applyBorder="1"/>
    <xf numFmtId="49" fontId="121" fillId="0" borderId="33" xfId="375" applyNumberFormat="1" applyFont="1" applyBorder="1"/>
    <xf numFmtId="49" fontId="121" fillId="0" borderId="0" xfId="375" applyNumberFormat="1" applyFont="1"/>
    <xf numFmtId="49" fontId="84" fillId="0" borderId="0" xfId="375" quotePrefix="1" applyNumberFormat="1" applyFont="1" applyBorder="1" applyAlignment="1">
      <alignment horizontal="center"/>
    </xf>
    <xf numFmtId="49" fontId="84" fillId="0" borderId="0" xfId="375" applyNumberFormat="1" applyFont="1" applyFill="1" applyBorder="1" applyAlignment="1">
      <alignment vertical="center"/>
    </xf>
    <xf numFmtId="49" fontId="125" fillId="0" borderId="0" xfId="375" applyNumberFormat="1" applyFont="1" applyBorder="1" applyAlignment="1">
      <alignment vertical="top"/>
    </xf>
    <xf numFmtId="49" fontId="126" fillId="38" borderId="27" xfId="375" applyNumberFormat="1" applyFont="1" applyFill="1" applyBorder="1"/>
    <xf numFmtId="49" fontId="120" fillId="0" borderId="45" xfId="375" applyNumberFormat="1" applyFont="1" applyBorder="1" applyAlignment="1">
      <alignment horizontal="center"/>
    </xf>
    <xf numFmtId="49" fontId="120" fillId="0" borderId="33" xfId="375" applyNumberFormat="1" applyFont="1" applyBorder="1"/>
    <xf numFmtId="49" fontId="85" fillId="0" borderId="63" xfId="375" applyNumberFormat="1" applyFont="1" applyFill="1" applyBorder="1" applyAlignment="1">
      <alignment horizontal="center" vertical="center"/>
    </xf>
    <xf numFmtId="49" fontId="120" fillId="0" borderId="45" xfId="375" applyNumberFormat="1" applyFont="1" applyFill="1" applyBorder="1"/>
    <xf numFmtId="49" fontId="120" fillId="0" borderId="33" xfId="375" applyNumberFormat="1" applyFont="1" applyFill="1" applyBorder="1"/>
    <xf numFmtId="49" fontId="120" fillId="0" borderId="0" xfId="375" applyNumberFormat="1" applyFont="1" applyFill="1"/>
    <xf numFmtId="49" fontId="121" fillId="0" borderId="45" xfId="375" applyNumberFormat="1" applyFont="1" applyFill="1" applyBorder="1"/>
    <xf numFmtId="49" fontId="85" fillId="0" borderId="64" xfId="375" applyNumberFormat="1" applyFont="1" applyFill="1" applyBorder="1" applyAlignment="1">
      <alignment horizontal="center" vertical="center"/>
    </xf>
    <xf numFmtId="49" fontId="121" fillId="0" borderId="33" xfId="375" applyNumberFormat="1" applyFont="1" applyFill="1" applyBorder="1"/>
    <xf numFmtId="49" fontId="121" fillId="0" borderId="0" xfId="375" applyNumberFormat="1" applyFont="1" applyFill="1"/>
    <xf numFmtId="49" fontId="120" fillId="0" borderId="45" xfId="375" applyNumberFormat="1" applyFont="1" applyBorder="1"/>
    <xf numFmtId="49" fontId="84" fillId="0" borderId="64" xfId="375" applyNumberFormat="1" applyFont="1" applyFill="1" applyBorder="1" applyAlignment="1">
      <alignment horizontal="left"/>
    </xf>
    <xf numFmtId="49" fontId="84" fillId="0" borderId="9" xfId="375" applyNumberFormat="1" applyFont="1" applyFill="1" applyBorder="1" applyAlignment="1">
      <alignment horizontal="left"/>
    </xf>
    <xf numFmtId="49" fontId="84" fillId="0" borderId="65" xfId="375" applyNumberFormat="1" applyFont="1" applyFill="1" applyBorder="1" applyAlignment="1">
      <alignment horizontal="left"/>
    </xf>
    <xf numFmtId="49" fontId="120" fillId="0" borderId="0" xfId="375" applyNumberFormat="1" applyFont="1" applyBorder="1"/>
    <xf numFmtId="49" fontId="126" fillId="6" borderId="27" xfId="375" applyNumberFormat="1" applyFont="1" applyFill="1" applyBorder="1"/>
    <xf numFmtId="49" fontId="86" fillId="0" borderId="0" xfId="375" applyNumberFormat="1" applyFont="1" applyBorder="1"/>
    <xf numFmtId="49" fontId="85" fillId="0" borderId="66" xfId="375" applyNumberFormat="1" applyFont="1" applyFill="1" applyBorder="1" applyAlignment="1">
      <alignment horizontal="center" vertical="center"/>
    </xf>
    <xf numFmtId="49" fontId="85" fillId="0" borderId="59" xfId="375" applyNumberFormat="1" applyFont="1" applyFill="1" applyBorder="1" applyAlignment="1">
      <alignment horizontal="center" vertical="center"/>
    </xf>
    <xf numFmtId="1" fontId="86" fillId="0" borderId="9" xfId="375" applyNumberFormat="1" applyFont="1" applyFill="1" applyBorder="1" applyAlignment="1">
      <alignment horizontal="left" vertical="center" wrapText="1"/>
    </xf>
    <xf numFmtId="1" fontId="86" fillId="0" borderId="65" xfId="375" applyNumberFormat="1" applyFont="1" applyFill="1" applyBorder="1" applyAlignment="1">
      <alignment horizontal="left" vertical="center" wrapText="1"/>
    </xf>
    <xf numFmtId="49" fontId="120" fillId="0" borderId="52" xfId="375" applyNumberFormat="1" applyFont="1" applyBorder="1"/>
    <xf numFmtId="49" fontId="120" fillId="0" borderId="7" xfId="375" applyNumberFormat="1" applyFont="1" applyBorder="1"/>
    <xf numFmtId="49" fontId="120" fillId="0" borderId="34" xfId="375" applyNumberFormat="1" applyFont="1" applyBorder="1"/>
    <xf numFmtId="49" fontId="113" fillId="65" borderId="3" xfId="0" applyNumberFormat="1" applyFont="1" applyFill="1" applyBorder="1" applyAlignment="1">
      <alignment horizontal="left" vertical="center" wrapText="1"/>
    </xf>
    <xf numFmtId="49" fontId="113" fillId="0" borderId="3" xfId="0" applyNumberFormat="1" applyFont="1" applyFill="1" applyBorder="1" applyAlignment="1">
      <alignment horizontal="left" vertical="center" wrapText="1"/>
    </xf>
    <xf numFmtId="49" fontId="113" fillId="42" borderId="3" xfId="0" applyNumberFormat="1" applyFont="1" applyFill="1" applyBorder="1" applyAlignment="1">
      <alignment horizontal="left" vertical="center" wrapText="1"/>
    </xf>
    <xf numFmtId="49" fontId="113" fillId="0" borderId="0" xfId="0" applyNumberFormat="1" applyFont="1" applyFill="1" applyBorder="1" applyAlignment="1">
      <alignment horizontal="left" vertical="center" wrapText="1"/>
    </xf>
    <xf numFmtId="1" fontId="78" fillId="60" borderId="0" xfId="381" applyNumberFormat="1" applyFont="1" applyFill="1" applyAlignment="1">
      <alignment vertical="center"/>
    </xf>
    <xf numFmtId="0" fontId="171" fillId="0" borderId="0" xfId="361" applyFont="1" applyFill="1" applyAlignment="1">
      <alignment horizontal="left"/>
    </xf>
    <xf numFmtId="0" fontId="113" fillId="67" borderId="3" xfId="0" applyFont="1" applyFill="1" applyBorder="1"/>
    <xf numFmtId="0" fontId="113" fillId="0" borderId="3" xfId="0" applyFont="1" applyBorder="1"/>
    <xf numFmtId="0" fontId="113" fillId="0" borderId="3" xfId="0" applyFont="1" applyBorder="1" applyAlignment="1">
      <alignment horizontal="left"/>
    </xf>
    <xf numFmtId="3" fontId="113" fillId="0" borderId="3" xfId="377" applyNumberFormat="1" applyFont="1" applyBorder="1" applyAlignment="1">
      <alignment vertical="center" wrapText="1"/>
    </xf>
    <xf numFmtId="0" fontId="113" fillId="0" borderId="3" xfId="0" applyFont="1" applyFill="1" applyBorder="1"/>
    <xf numFmtId="3" fontId="113" fillId="0" borderId="3" xfId="377" applyNumberFormat="1" applyFont="1" applyFill="1" applyBorder="1" applyAlignment="1">
      <alignment vertical="center" wrapText="1"/>
    </xf>
    <xf numFmtId="0" fontId="108" fillId="0" borderId="3" xfId="377" applyFont="1" applyFill="1" applyBorder="1" applyAlignment="1">
      <alignment vertical="center"/>
    </xf>
    <xf numFmtId="3" fontId="84" fillId="0" borderId="3" xfId="377" applyNumberFormat="1" applyFont="1" applyFill="1" applyBorder="1" applyAlignment="1">
      <alignment horizontal="center" vertical="center"/>
    </xf>
    <xf numFmtId="0" fontId="113" fillId="69" borderId="3" xfId="0" applyFont="1" applyFill="1" applyBorder="1"/>
    <xf numFmtId="3" fontId="108" fillId="0" borderId="0" xfId="377" applyNumberFormat="1" applyFont="1" applyAlignment="1">
      <alignment horizontal="center" vertical="center"/>
    </xf>
    <xf numFmtId="3" fontId="85" fillId="0" borderId="67" xfId="377" applyNumberFormat="1" applyFont="1" applyFill="1" applyBorder="1" applyAlignment="1">
      <alignment vertical="center" wrapText="1"/>
    </xf>
    <xf numFmtId="0" fontId="86" fillId="69" borderId="3" xfId="377" applyFont="1" applyFill="1" applyBorder="1" applyAlignment="1">
      <alignment vertical="center"/>
    </xf>
    <xf numFmtId="0" fontId="108" fillId="69" borderId="3" xfId="377" applyFont="1" applyFill="1" applyBorder="1" applyAlignment="1">
      <alignment vertical="center"/>
    </xf>
    <xf numFmtId="4" fontId="84" fillId="60" borderId="0" xfId="377" applyNumberFormat="1" applyFont="1" applyFill="1" applyBorder="1" applyAlignment="1">
      <alignment horizontal="right" vertical="center"/>
    </xf>
    <xf numFmtId="0" fontId="84" fillId="0" borderId="7" xfId="377" applyFont="1" applyFill="1" applyBorder="1" applyAlignment="1">
      <alignment horizontal="right" vertical="center"/>
    </xf>
    <xf numFmtId="0" fontId="172" fillId="0" borderId="52" xfId="0" applyFont="1" applyBorder="1" applyAlignment="1">
      <alignment vertical="center"/>
    </xf>
    <xf numFmtId="0" fontId="172" fillId="0" borderId="7" xfId="0" applyFont="1" applyBorder="1" applyAlignment="1">
      <alignment vertical="center"/>
    </xf>
    <xf numFmtId="0" fontId="172" fillId="0" borderId="7" xfId="0" applyFont="1" applyBorder="1" applyAlignment="1">
      <alignment horizontal="center" vertical="center"/>
    </xf>
    <xf numFmtId="0" fontId="172" fillId="0" borderId="34" xfId="0" applyFont="1" applyBorder="1" applyAlignment="1">
      <alignment horizontal="center" vertical="center"/>
    </xf>
    <xf numFmtId="0" fontId="2" fillId="38" borderId="45" xfId="0" applyFont="1" applyFill="1" applyBorder="1" applyAlignment="1">
      <alignment wrapText="1"/>
    </xf>
    <xf numFmtId="0" fontId="108" fillId="0" borderId="0" xfId="0" applyFont="1" applyBorder="1" applyAlignment="1">
      <alignment horizontal="center" vertical="center"/>
    </xf>
    <xf numFmtId="0" fontId="173" fillId="70" borderId="28" xfId="0" applyFont="1" applyFill="1" applyBorder="1" applyAlignment="1">
      <alignment horizontal="center" vertical="center" wrapText="1"/>
    </xf>
    <xf numFmtId="0" fontId="173" fillId="70" borderId="32" xfId="0" applyFont="1" applyFill="1" applyBorder="1" applyAlignment="1">
      <alignment horizontal="center" vertical="center" wrapText="1"/>
    </xf>
    <xf numFmtId="0" fontId="173" fillId="70" borderId="28" xfId="0" applyFont="1" applyFill="1" applyBorder="1" applyAlignment="1">
      <alignment vertical="center" wrapText="1"/>
    </xf>
    <xf numFmtId="0" fontId="174" fillId="0" borderId="30" xfId="0" applyFont="1" applyBorder="1" applyAlignment="1">
      <alignment horizontal="center" vertical="center" wrapText="1"/>
    </xf>
    <xf numFmtId="9" fontId="174" fillId="0" borderId="34" xfId="0" applyNumberFormat="1" applyFont="1" applyBorder="1" applyAlignment="1">
      <alignment horizontal="center" vertical="center" wrapText="1"/>
    </xf>
    <xf numFmtId="0" fontId="108" fillId="0" borderId="45" xfId="0" applyFont="1" applyBorder="1" applyAlignment="1">
      <alignment horizontal="center" vertical="center"/>
    </xf>
    <xf numFmtId="0" fontId="2" fillId="38" borderId="29" xfId="0" applyFont="1" applyFill="1" applyBorder="1" applyAlignment="1">
      <alignment wrapText="1"/>
    </xf>
    <xf numFmtId="0" fontId="172" fillId="0" borderId="44" xfId="0" applyFont="1" applyBorder="1" applyAlignment="1">
      <alignment vertical="center"/>
    </xf>
    <xf numFmtId="0" fontId="172" fillId="0" borderId="31" xfId="0" applyFont="1" applyBorder="1" applyAlignment="1">
      <alignment vertical="center"/>
    </xf>
    <xf numFmtId="0" fontId="172" fillId="0" borderId="32" xfId="0" applyFont="1" applyBorder="1" applyAlignment="1">
      <alignment vertical="center"/>
    </xf>
    <xf numFmtId="0" fontId="172" fillId="0" borderId="45" xfId="0" applyFont="1" applyBorder="1" applyAlignment="1">
      <alignment vertical="center"/>
    </xf>
    <xf numFmtId="0" fontId="172" fillId="0" borderId="0" xfId="0" applyFont="1" applyBorder="1" applyAlignment="1">
      <alignment vertical="center"/>
    </xf>
    <xf numFmtId="0" fontId="172" fillId="0" borderId="33" xfId="0" applyFont="1" applyBorder="1" applyAlignment="1">
      <alignment vertical="center"/>
    </xf>
    <xf numFmtId="0" fontId="172" fillId="0" borderId="45" xfId="0" applyFont="1" applyBorder="1" applyAlignment="1">
      <alignment vertical="center" wrapText="1"/>
    </xf>
    <xf numFmtId="0" fontId="172" fillId="0" borderId="0" xfId="0" applyFont="1" applyBorder="1" applyAlignment="1">
      <alignment vertical="center" wrapText="1"/>
    </xf>
    <xf numFmtId="0" fontId="172" fillId="0" borderId="33" xfId="0" applyFont="1" applyBorder="1" applyAlignment="1">
      <alignment vertical="center" wrapText="1"/>
    </xf>
    <xf numFmtId="0" fontId="172" fillId="0" borderId="0" xfId="0" applyFont="1" applyBorder="1" applyAlignment="1">
      <alignment horizontal="center" vertical="center"/>
    </xf>
    <xf numFmtId="0" fontId="172" fillId="0" borderId="45" xfId="0" applyFont="1" applyBorder="1" applyAlignment="1">
      <alignment horizontal="left" vertical="center" wrapText="1"/>
    </xf>
    <xf numFmtId="0" fontId="172" fillId="0" borderId="0" xfId="0" applyFont="1" applyBorder="1" applyAlignment="1">
      <alignment horizontal="left" vertical="center" wrapText="1"/>
    </xf>
    <xf numFmtId="0" fontId="172" fillId="0" borderId="33" xfId="0" applyFont="1" applyBorder="1" applyAlignment="1">
      <alignment horizontal="left" vertical="center" wrapText="1"/>
    </xf>
    <xf numFmtId="0" fontId="172" fillId="0" borderId="44" xfId="0" applyFont="1" applyBorder="1" applyAlignment="1">
      <alignment horizontal="left" vertical="center"/>
    </xf>
    <xf numFmtId="0" fontId="172" fillId="0" borderId="45" xfId="0" applyFont="1" applyBorder="1" applyAlignment="1">
      <alignment horizontal="left" vertical="center"/>
    </xf>
    <xf numFmtId="0" fontId="172" fillId="0" borderId="52" xfId="0" applyFont="1" applyBorder="1" applyAlignment="1">
      <alignment horizontal="left" vertical="center"/>
    </xf>
    <xf numFmtId="4" fontId="172" fillId="0" borderId="34" xfId="0" applyNumberFormat="1" applyFont="1" applyBorder="1" applyAlignment="1">
      <alignment horizontal="center" vertical="center"/>
    </xf>
    <xf numFmtId="0" fontId="128" fillId="0" borderId="0" xfId="377" applyFont="1" applyBorder="1" applyAlignment="1">
      <alignment vertical="center"/>
    </xf>
    <xf numFmtId="0" fontId="175" fillId="0" borderId="0" xfId="361" applyFont="1" applyFill="1" applyBorder="1" applyAlignment="1">
      <alignment horizontal="left" vertical="center"/>
    </xf>
    <xf numFmtId="4" fontId="128" fillId="0" borderId="71" xfId="377" applyNumberFormat="1" applyFont="1" applyFill="1" applyBorder="1" applyAlignment="1">
      <alignment horizontal="center" vertical="center" wrapText="1"/>
    </xf>
    <xf numFmtId="3" fontId="128" fillId="0" borderId="71" xfId="377" applyNumberFormat="1" applyFont="1" applyBorder="1" applyAlignment="1">
      <alignment vertical="center" wrapText="1"/>
    </xf>
    <xf numFmtId="3" fontId="129" fillId="38" borderId="71" xfId="377" quotePrefix="1" applyNumberFormat="1" applyFont="1" applyFill="1" applyBorder="1" applyAlignment="1">
      <alignment horizontal="center" vertical="center" wrapText="1"/>
    </xf>
    <xf numFmtId="4" fontId="128" fillId="0" borderId="0" xfId="377" applyNumberFormat="1" applyFont="1" applyBorder="1" applyAlignment="1">
      <alignment horizontal="center" vertical="center" wrapText="1"/>
    </xf>
    <xf numFmtId="3" fontId="128" fillId="0" borderId="0" xfId="377" applyNumberFormat="1" applyFont="1" applyBorder="1" applyAlignment="1">
      <alignment vertical="center" wrapText="1"/>
    </xf>
    <xf numFmtId="0" fontId="175" fillId="0" borderId="0" xfId="361" applyFont="1" applyFill="1" applyAlignment="1">
      <alignment horizontal="left" vertical="center"/>
    </xf>
    <xf numFmtId="2" fontId="128" fillId="0" borderId="71" xfId="0" applyNumberFormat="1" applyFont="1" applyFill="1" applyBorder="1" applyAlignment="1">
      <alignment horizontal="center" vertical="center" wrapText="1"/>
    </xf>
    <xf numFmtId="3" fontId="128" fillId="71" borderId="71" xfId="360" applyNumberFormat="1" applyFont="1" applyFill="1" applyBorder="1" applyAlignment="1">
      <alignment horizontal="center" vertical="center"/>
    </xf>
    <xf numFmtId="4" fontId="85" fillId="0" borderId="0" xfId="377" applyNumberFormat="1" applyFont="1" applyAlignment="1">
      <alignment horizontal="center" vertical="center" wrapText="1"/>
    </xf>
    <xf numFmtId="0" fontId="85" fillId="0" borderId="0" xfId="377" applyFont="1" applyAlignment="1">
      <alignment vertical="center" wrapText="1"/>
    </xf>
    <xf numFmtId="0" fontId="129" fillId="38" borderId="71" xfId="377" applyFont="1" applyFill="1" applyBorder="1" applyAlignment="1">
      <alignment horizontal="center" vertical="center" wrapText="1"/>
    </xf>
    <xf numFmtId="4" fontId="128" fillId="0" borderId="0" xfId="377" applyNumberFormat="1" applyFont="1" applyAlignment="1">
      <alignment horizontal="center" vertical="center" wrapText="1"/>
    </xf>
    <xf numFmtId="0" fontId="128" fillId="0" borderId="0" xfId="377" applyFont="1" applyAlignment="1">
      <alignment vertical="center" wrapText="1"/>
    </xf>
    <xf numFmtId="0" fontId="176" fillId="38" borderId="71" xfId="382" applyFont="1" applyFill="1" applyBorder="1" applyAlignment="1" applyProtection="1">
      <alignment horizontal="left" vertical="center" wrapText="1"/>
    </xf>
    <xf numFmtId="0" fontId="176" fillId="38" borderId="71" xfId="377" applyFont="1" applyFill="1" applyBorder="1" applyAlignment="1">
      <alignment horizontal="center" vertical="center" wrapText="1"/>
    </xf>
    <xf numFmtId="3" fontId="176" fillId="38" borderId="71" xfId="377" applyNumberFormat="1" applyFont="1" applyFill="1" applyBorder="1" applyAlignment="1">
      <alignment horizontal="center" vertical="center" wrapText="1"/>
    </xf>
    <xf numFmtId="0" fontId="176" fillId="0" borderId="0" xfId="377" applyFont="1" applyBorder="1" applyAlignment="1">
      <alignment horizontal="center" vertical="center" wrapText="1"/>
    </xf>
    <xf numFmtId="4" fontId="176" fillId="0" borderId="0" xfId="377" applyNumberFormat="1" applyFont="1" applyAlignment="1">
      <alignment horizontal="center" vertical="center" wrapText="1"/>
    </xf>
    <xf numFmtId="0" fontId="176" fillId="0" borderId="0" xfId="377" applyFont="1" applyAlignment="1">
      <alignment vertical="center" wrapText="1"/>
    </xf>
    <xf numFmtId="0" fontId="128" fillId="0" borderId="0" xfId="377" applyFont="1" applyFill="1" applyBorder="1" applyAlignment="1">
      <alignment horizontal="center" vertical="center" wrapText="1"/>
    </xf>
    <xf numFmtId="0" fontId="128" fillId="0" borderId="0" xfId="377" applyFont="1" applyFill="1" applyBorder="1" applyAlignment="1">
      <alignment horizontal="center" vertical="center"/>
    </xf>
    <xf numFmtId="4" fontId="177" fillId="0" borderId="71" xfId="377" applyNumberFormat="1" applyFont="1" applyFill="1" applyBorder="1" applyAlignment="1">
      <alignment horizontal="center" vertical="center" wrapText="1"/>
    </xf>
    <xf numFmtId="3" fontId="85" fillId="71" borderId="71" xfId="360" applyNumberFormat="1" applyFont="1" applyFill="1" applyBorder="1" applyAlignment="1">
      <alignment horizontal="center" vertical="center"/>
    </xf>
    <xf numFmtId="0" fontId="134" fillId="0" borderId="0" xfId="377" applyFont="1" applyFill="1" applyBorder="1" applyAlignment="1">
      <alignment horizontal="center" vertical="center" wrapText="1"/>
    </xf>
    <xf numFmtId="0" fontId="134" fillId="0" borderId="0" xfId="382" applyFont="1" applyBorder="1" applyAlignment="1" applyProtection="1">
      <alignment horizontal="right" vertical="center" wrapText="1"/>
    </xf>
    <xf numFmtId="0" fontId="128" fillId="38" borderId="71" xfId="361" applyFont="1" applyFill="1" applyBorder="1" applyAlignment="1">
      <alignment vertical="center" wrapText="1"/>
    </xf>
    <xf numFmtId="0" fontId="128" fillId="0" borderId="71" xfId="377" applyFont="1" applyFill="1" applyBorder="1" applyAlignment="1">
      <alignment horizontal="left" vertical="center" wrapText="1"/>
    </xf>
    <xf numFmtId="4" fontId="178" fillId="0" borderId="71" xfId="377" applyNumberFormat="1" applyFont="1" applyFill="1" applyBorder="1" applyAlignment="1">
      <alignment horizontal="center" vertical="center" wrapText="1"/>
    </xf>
    <xf numFmtId="3" fontId="128" fillId="0" borderId="0" xfId="377" applyNumberFormat="1" applyFont="1" applyBorder="1" applyAlignment="1">
      <alignment horizontal="center" vertical="center" wrapText="1"/>
    </xf>
    <xf numFmtId="0" fontId="128" fillId="0" borderId="0" xfId="377" applyFont="1" applyBorder="1" applyAlignment="1">
      <alignment horizontal="center" vertical="center" wrapText="1"/>
    </xf>
    <xf numFmtId="0" fontId="128" fillId="0" borderId="71" xfId="377" applyFont="1" applyFill="1" applyBorder="1" applyAlignment="1">
      <alignment horizontal="left" vertical="center"/>
    </xf>
    <xf numFmtId="0" fontId="129" fillId="38" borderId="71" xfId="382" applyFont="1" applyFill="1" applyBorder="1" applyAlignment="1" applyProtection="1">
      <alignment horizontal="left" vertical="center" wrapText="1"/>
    </xf>
    <xf numFmtId="0" fontId="128" fillId="60" borderId="71" xfId="377" applyFont="1" applyFill="1" applyBorder="1" applyAlignment="1">
      <alignment horizontal="center" vertical="center" wrapText="1"/>
    </xf>
    <xf numFmtId="4" fontId="128" fillId="0" borderId="0" xfId="377" applyNumberFormat="1" applyFont="1" applyFill="1" applyBorder="1" applyAlignment="1">
      <alignment horizontal="center" vertical="center" wrapText="1"/>
    </xf>
    <xf numFmtId="3" fontId="128" fillId="0" borderId="0" xfId="377" applyNumberFormat="1" applyFont="1" applyAlignment="1">
      <alignment vertical="center" wrapText="1"/>
    </xf>
    <xf numFmtId="0" fontId="128" fillId="0" borderId="71" xfId="361" applyFont="1" applyBorder="1" applyAlignment="1" applyProtection="1">
      <alignment horizontal="left" vertical="center" wrapText="1"/>
    </xf>
    <xf numFmtId="3" fontId="128" fillId="0" borderId="71" xfId="377" applyNumberFormat="1" applyFont="1" applyFill="1" applyBorder="1" applyAlignment="1">
      <alignment vertical="center" wrapText="1"/>
    </xf>
    <xf numFmtId="0" fontId="128" fillId="0" borderId="0" xfId="0" applyFont="1" applyAlignment="1">
      <alignment vertical="center"/>
    </xf>
    <xf numFmtId="3" fontId="129" fillId="38" borderId="72" xfId="377" quotePrefix="1" applyNumberFormat="1" applyFont="1" applyFill="1" applyBorder="1" applyAlignment="1">
      <alignment horizontal="center" vertical="center" wrapText="1"/>
    </xf>
    <xf numFmtId="4" fontId="128" fillId="60" borderId="71" xfId="377" applyNumberFormat="1" applyFont="1" applyFill="1" applyBorder="1" applyAlignment="1">
      <alignment horizontal="center" vertical="center" wrapText="1"/>
    </xf>
    <xf numFmtId="3" fontId="129" fillId="38" borderId="71" xfId="377" quotePrefix="1" applyNumberFormat="1" applyFont="1" applyFill="1" applyBorder="1" applyAlignment="1">
      <alignment horizontal="center" vertical="center"/>
    </xf>
    <xf numFmtId="3" fontId="128" fillId="0" borderId="0" xfId="377" applyNumberFormat="1" applyFont="1" applyAlignment="1">
      <alignment vertical="center"/>
    </xf>
    <xf numFmtId="3" fontId="129" fillId="0" borderId="0" xfId="377" quotePrefix="1" applyNumberFormat="1" applyFont="1" applyFill="1" applyBorder="1" applyAlignment="1">
      <alignment horizontal="center" vertical="center" wrapText="1"/>
    </xf>
    <xf numFmtId="3" fontId="128" fillId="0" borderId="0" xfId="377" applyNumberFormat="1" applyFont="1" applyFill="1" applyBorder="1" applyAlignment="1">
      <alignment vertical="center" wrapText="1"/>
    </xf>
    <xf numFmtId="3" fontId="128" fillId="0" borderId="0" xfId="377" quotePrefix="1" applyNumberFormat="1" applyFont="1" applyFill="1" applyBorder="1" applyAlignment="1">
      <alignment horizontal="center" vertical="center" wrapText="1"/>
    </xf>
    <xf numFmtId="3" fontId="128" fillId="0" borderId="0" xfId="377" applyNumberFormat="1" applyFont="1" applyFill="1" applyBorder="1" applyAlignment="1">
      <alignment horizontal="center" vertical="center" wrapText="1"/>
    </xf>
    <xf numFmtId="4" fontId="128" fillId="0" borderId="0" xfId="377" applyNumberFormat="1" applyFont="1" applyFill="1" applyAlignment="1">
      <alignment horizontal="center" vertical="center" wrapText="1"/>
    </xf>
    <xf numFmtId="0" fontId="128" fillId="0" borderId="0" xfId="377" applyFont="1" applyFill="1" applyAlignment="1">
      <alignment vertical="center" wrapText="1"/>
    </xf>
    <xf numFmtId="3" fontId="128" fillId="0" borderId="0" xfId="377" applyNumberFormat="1" applyFont="1" applyFill="1" applyAlignment="1">
      <alignment vertical="center" wrapText="1"/>
    </xf>
    <xf numFmtId="0" fontId="128" fillId="0" borderId="0" xfId="377" applyFont="1" applyBorder="1" applyAlignment="1">
      <alignment vertical="center" wrapText="1"/>
    </xf>
    <xf numFmtId="0" fontId="128" fillId="0" borderId="0" xfId="377" applyFont="1" applyAlignment="1">
      <alignment horizontal="left" vertical="center" wrapText="1"/>
    </xf>
    <xf numFmtId="4" fontId="128" fillId="0" borderId="0" xfId="377" applyNumberFormat="1" applyFont="1" applyBorder="1" applyAlignment="1">
      <alignment vertical="center" wrapText="1"/>
    </xf>
    <xf numFmtId="0" fontId="128" fillId="0" borderId="0" xfId="0" applyFont="1" applyBorder="1" applyAlignment="1">
      <alignment vertical="center"/>
    </xf>
    <xf numFmtId="0" fontId="128" fillId="0" borderId="0" xfId="377" applyFont="1" applyFill="1" applyBorder="1" applyAlignment="1">
      <alignment vertical="center" wrapText="1"/>
    </xf>
    <xf numFmtId="0" fontId="128" fillId="0" borderId="0" xfId="0" applyFont="1" applyBorder="1" applyAlignment="1">
      <alignment horizontal="center" vertical="center"/>
    </xf>
    <xf numFmtId="0" fontId="179" fillId="70" borderId="71" xfId="0" applyFont="1" applyFill="1" applyBorder="1" applyAlignment="1">
      <alignment horizontal="center" vertical="center" wrapText="1"/>
    </xf>
    <xf numFmtId="0" fontId="180" fillId="0" borderId="71" xfId="0" applyFont="1" applyBorder="1" applyAlignment="1">
      <alignment horizontal="center" vertical="center" wrapText="1"/>
    </xf>
    <xf numFmtId="9" fontId="180" fillId="0" borderId="71" xfId="0" applyNumberFormat="1" applyFont="1" applyBorder="1" applyAlignment="1">
      <alignment horizontal="center" vertical="center" wrapText="1"/>
    </xf>
    <xf numFmtId="0" fontId="128" fillId="0" borderId="0" xfId="382" applyFont="1" applyBorder="1" applyAlignment="1" applyProtection="1">
      <alignment horizontal="right" vertical="center" wrapText="1"/>
    </xf>
    <xf numFmtId="0" fontId="85" fillId="38" borderId="71" xfId="361" applyFont="1" applyFill="1" applyBorder="1" applyAlignment="1">
      <alignment vertical="center" wrapText="1"/>
    </xf>
    <xf numFmtId="0" fontId="85" fillId="0" borderId="71" xfId="377" applyFont="1" applyFill="1" applyBorder="1" applyAlignment="1">
      <alignment horizontal="left" vertical="center" wrapText="1"/>
    </xf>
    <xf numFmtId="0" fontId="85" fillId="0" borderId="0" xfId="377" applyFont="1" applyBorder="1" applyAlignment="1">
      <alignment horizontal="center" vertical="center" wrapText="1"/>
    </xf>
    <xf numFmtId="0" fontId="128" fillId="0" borderId="67" xfId="377" applyFont="1" applyFill="1" applyBorder="1" applyAlignment="1">
      <alignment horizontal="center" vertical="center"/>
    </xf>
    <xf numFmtId="0" fontId="128" fillId="0" borderId="0" xfId="377" applyFont="1" applyBorder="1" applyAlignment="1">
      <alignment horizontal="center" vertical="center"/>
    </xf>
    <xf numFmtId="0" fontId="136" fillId="0" borderId="73" xfId="377" applyFont="1" applyFill="1" applyBorder="1" applyAlignment="1">
      <alignment horizontal="center" wrapText="1"/>
    </xf>
    <xf numFmtId="0" fontId="136" fillId="0" borderId="74" xfId="377" applyFont="1" applyFill="1" applyBorder="1" applyAlignment="1">
      <alignment horizontal="center" wrapText="1"/>
    </xf>
    <xf numFmtId="0" fontId="85" fillId="0" borderId="74" xfId="377" applyFont="1" applyFill="1" applyBorder="1" applyAlignment="1">
      <alignment horizontal="center" vertical="center" wrapText="1"/>
    </xf>
    <xf numFmtId="0" fontId="85" fillId="0" borderId="67" xfId="377" applyFont="1" applyFill="1" applyBorder="1" applyAlignment="1">
      <alignment horizontal="center" vertical="center" wrapText="1"/>
    </xf>
    <xf numFmtId="4" fontId="128" fillId="0" borderId="0" xfId="377" applyNumberFormat="1" applyFont="1" applyAlignment="1">
      <alignment horizontal="center" wrapText="1"/>
    </xf>
    <xf numFmtId="0" fontId="128" fillId="0" borderId="0" xfId="377" applyFont="1" applyAlignment="1">
      <alignment wrapText="1"/>
    </xf>
    <xf numFmtId="0" fontId="136" fillId="0" borderId="75" xfId="382" applyFont="1" applyBorder="1" applyAlignment="1" applyProtection="1">
      <alignment horizontal="right" vertical="center" wrapText="1"/>
    </xf>
    <xf numFmtId="0" fontId="136" fillId="0" borderId="67" xfId="382" applyFont="1" applyBorder="1" applyAlignment="1" applyProtection="1">
      <alignment horizontal="right" vertical="center" wrapText="1"/>
    </xf>
    <xf numFmtId="0" fontId="181" fillId="38" borderId="67" xfId="377" applyFont="1" applyFill="1" applyBorder="1" applyAlignment="1">
      <alignment horizontal="center" vertical="center" wrapText="1"/>
    </xf>
    <xf numFmtId="0" fontId="101" fillId="38" borderId="75" xfId="382" applyFont="1" applyFill="1" applyBorder="1" applyAlignment="1" applyProtection="1">
      <alignment horizontal="left" vertical="center" wrapText="1"/>
    </xf>
    <xf numFmtId="0" fontId="101" fillId="38" borderId="67" xfId="377" applyFont="1" applyFill="1" applyBorder="1" applyAlignment="1">
      <alignment horizontal="left" vertical="center" wrapText="1"/>
    </xf>
    <xf numFmtId="0" fontId="101" fillId="38" borderId="67" xfId="382" applyFont="1" applyFill="1" applyBorder="1" applyAlignment="1" applyProtection="1">
      <alignment horizontal="left" vertical="center" wrapText="1"/>
    </xf>
    <xf numFmtId="3" fontId="85" fillId="63" borderId="67" xfId="382" applyNumberFormat="1" applyFont="1" applyFill="1" applyBorder="1" applyAlignment="1" applyProtection="1">
      <alignment horizontal="center" vertical="center" wrapText="1"/>
    </xf>
    <xf numFmtId="0" fontId="128" fillId="38" borderId="75" xfId="361" applyFont="1" applyFill="1" applyBorder="1" applyAlignment="1">
      <alignment wrapText="1"/>
    </xf>
    <xf numFmtId="0" fontId="128" fillId="0" borderId="67" xfId="377" applyFont="1" applyFill="1" applyBorder="1" applyAlignment="1">
      <alignment horizontal="left" vertical="center" wrapText="1"/>
    </xf>
    <xf numFmtId="0" fontId="128" fillId="38" borderId="67" xfId="361" applyFont="1" applyFill="1" applyBorder="1" applyAlignment="1">
      <alignment wrapText="1"/>
    </xf>
    <xf numFmtId="4" fontId="178" fillId="0" borderId="67" xfId="377" applyNumberFormat="1" applyFont="1" applyFill="1" applyBorder="1" applyAlignment="1">
      <alignment horizontal="center" vertical="center" wrapText="1"/>
    </xf>
    <xf numFmtId="0" fontId="128" fillId="0" borderId="67" xfId="377" applyFont="1" applyFill="1" applyBorder="1" applyAlignment="1">
      <alignment horizontal="left" vertical="center"/>
    </xf>
    <xf numFmtId="0" fontId="85" fillId="0" borderId="67" xfId="377" applyFont="1" applyFill="1" applyBorder="1" applyAlignment="1">
      <alignment horizontal="left" vertical="center" wrapText="1"/>
    </xf>
    <xf numFmtId="4" fontId="177" fillId="0" borderId="67" xfId="377" applyNumberFormat="1" applyFont="1" applyFill="1" applyBorder="1" applyAlignment="1">
      <alignment horizontal="center" vertical="center" wrapText="1"/>
    </xf>
    <xf numFmtId="4" fontId="85" fillId="0" borderId="0" xfId="377" applyNumberFormat="1" applyFont="1" applyBorder="1" applyAlignment="1">
      <alignment horizontal="center" vertical="center" wrapText="1"/>
    </xf>
    <xf numFmtId="0" fontId="85" fillId="60" borderId="67" xfId="377" applyFont="1" applyFill="1" applyBorder="1" applyAlignment="1">
      <alignment horizontal="center" vertical="center" wrapText="1"/>
    </xf>
    <xf numFmtId="0" fontId="101" fillId="38" borderId="75" xfId="377" applyFont="1" applyFill="1" applyBorder="1" applyAlignment="1">
      <alignment horizontal="center" vertical="center" wrapText="1"/>
    </xf>
    <xf numFmtId="0" fontId="101" fillId="38" borderId="67" xfId="377" applyFont="1" applyFill="1" applyBorder="1" applyAlignment="1">
      <alignment horizontal="center" vertical="center" wrapText="1"/>
    </xf>
    <xf numFmtId="0" fontId="101" fillId="0" borderId="0" xfId="377" applyFont="1" applyFill="1" applyBorder="1" applyAlignment="1">
      <alignment horizontal="center" vertical="center" wrapText="1"/>
    </xf>
    <xf numFmtId="4" fontId="85" fillId="0" borderId="0" xfId="377" applyNumberFormat="1" applyFont="1" applyBorder="1" applyAlignment="1">
      <alignment horizontal="center" wrapText="1"/>
    </xf>
    <xf numFmtId="3" fontId="129" fillId="38" borderId="75" xfId="377" quotePrefix="1" applyNumberFormat="1" applyFont="1" applyFill="1" applyBorder="1" applyAlignment="1">
      <alignment horizontal="center" vertical="center" wrapText="1"/>
    </xf>
    <xf numFmtId="3" fontId="128" fillId="0" borderId="67" xfId="377" applyNumberFormat="1" applyFont="1" applyBorder="1" applyAlignment="1">
      <alignment vertical="center" wrapText="1"/>
    </xf>
    <xf numFmtId="3" fontId="85" fillId="0" borderId="67" xfId="377" applyNumberFormat="1" applyFont="1" applyFill="1" applyBorder="1" applyAlignment="1">
      <alignment horizontal="center" vertical="center" wrapText="1"/>
    </xf>
    <xf numFmtId="3" fontId="85" fillId="60" borderId="67" xfId="377" applyNumberFormat="1" applyFont="1" applyFill="1" applyBorder="1" applyAlignment="1">
      <alignment horizontal="center" vertical="center" wrapText="1"/>
    </xf>
    <xf numFmtId="3" fontId="128" fillId="0" borderId="67" xfId="377" applyNumberFormat="1" applyFont="1" applyFill="1" applyBorder="1" applyAlignment="1">
      <alignment vertical="center" wrapText="1"/>
    </xf>
    <xf numFmtId="3" fontId="129" fillId="38" borderId="76" xfId="377" quotePrefix="1" applyNumberFormat="1" applyFont="1" applyFill="1" applyBorder="1" applyAlignment="1">
      <alignment horizontal="center" vertical="center" wrapText="1"/>
    </xf>
    <xf numFmtId="3" fontId="128" fillId="0" borderId="77" xfId="377" applyNumberFormat="1" applyFont="1" applyBorder="1" applyAlignment="1">
      <alignment vertical="center" wrapText="1"/>
    </xf>
    <xf numFmtId="3" fontId="85" fillId="0" borderId="77" xfId="377" applyNumberFormat="1" applyFont="1" applyFill="1" applyBorder="1" applyAlignment="1">
      <alignment horizontal="center" vertical="center" wrapText="1"/>
    </xf>
    <xf numFmtId="3" fontId="85" fillId="0" borderId="77" xfId="377" quotePrefix="1" applyNumberFormat="1" applyFont="1" applyFill="1" applyBorder="1" applyAlignment="1">
      <alignment horizontal="center" vertical="center" wrapText="1"/>
    </xf>
    <xf numFmtId="3" fontId="129" fillId="38" borderId="67" xfId="377" quotePrefix="1" applyNumberFormat="1" applyFont="1" applyFill="1" applyBorder="1" applyAlignment="1">
      <alignment horizontal="center" vertical="center" wrapText="1"/>
    </xf>
    <xf numFmtId="3" fontId="128" fillId="69" borderId="0" xfId="377" applyNumberFormat="1" applyFont="1" applyFill="1" applyAlignment="1">
      <alignment vertical="center" wrapText="1"/>
    </xf>
    <xf numFmtId="0" fontId="101" fillId="38" borderId="0" xfId="377" applyFont="1" applyFill="1" applyBorder="1" applyAlignment="1">
      <alignment horizontal="center" vertical="center" wrapText="1"/>
    </xf>
    <xf numFmtId="0" fontId="101" fillId="38" borderId="74" xfId="377" applyFont="1" applyFill="1" applyBorder="1" applyAlignment="1">
      <alignment horizontal="center" vertical="center" wrapText="1"/>
    </xf>
    <xf numFmtId="0" fontId="137" fillId="38" borderId="74" xfId="377" applyFont="1" applyFill="1" applyBorder="1" applyAlignment="1">
      <alignment horizontal="center" vertical="center" wrapText="1"/>
    </xf>
    <xf numFmtId="4" fontId="85" fillId="0" borderId="0" xfId="377" applyNumberFormat="1" applyFont="1" applyAlignment="1">
      <alignment horizontal="center" wrapText="1"/>
    </xf>
    <xf numFmtId="3" fontId="129" fillId="38" borderId="0" xfId="377" quotePrefix="1" applyNumberFormat="1" applyFont="1" applyFill="1" applyBorder="1" applyAlignment="1">
      <alignment horizontal="center" vertical="center" wrapText="1"/>
    </xf>
    <xf numFmtId="4" fontId="128" fillId="60" borderId="67" xfId="377" applyNumberFormat="1" applyFont="1" applyFill="1" applyBorder="1" applyAlignment="1">
      <alignment horizontal="center" vertical="center" wrapText="1"/>
    </xf>
    <xf numFmtId="4" fontId="128" fillId="0" borderId="67" xfId="377" applyNumberFormat="1" applyFont="1" applyFill="1" applyBorder="1" applyAlignment="1">
      <alignment horizontal="center" vertical="center" wrapText="1"/>
    </xf>
    <xf numFmtId="3" fontId="128" fillId="0" borderId="0" xfId="377" applyNumberFormat="1" applyFont="1" applyAlignment="1">
      <alignment wrapText="1"/>
    </xf>
    <xf numFmtId="0" fontId="128" fillId="0" borderId="67" xfId="377" applyFont="1" applyBorder="1" applyAlignment="1">
      <alignment wrapText="1"/>
    </xf>
    <xf numFmtId="0" fontId="136" fillId="0" borderId="78" xfId="377" applyFont="1" applyFill="1" applyBorder="1" applyAlignment="1">
      <alignment horizontal="center" wrapText="1"/>
    </xf>
    <xf numFmtId="0" fontId="136" fillId="0" borderId="79" xfId="382" applyFont="1" applyBorder="1" applyAlignment="1" applyProtection="1">
      <alignment horizontal="right" vertical="center" wrapText="1"/>
    </xf>
    <xf numFmtId="0" fontId="101" fillId="38" borderId="79" xfId="382" applyFont="1" applyFill="1" applyBorder="1" applyAlignment="1" applyProtection="1">
      <alignment horizontal="left" vertical="center" wrapText="1"/>
    </xf>
    <xf numFmtId="0" fontId="128" fillId="38" borderId="79" xfId="361" applyFont="1" applyFill="1" applyBorder="1" applyAlignment="1">
      <alignment wrapText="1"/>
    </xf>
    <xf numFmtId="0" fontId="101" fillId="38" borderId="79" xfId="377" applyFont="1" applyFill="1" applyBorder="1" applyAlignment="1">
      <alignment horizontal="center" vertical="center" wrapText="1"/>
    </xf>
    <xf numFmtId="3" fontId="129" fillId="38" borderId="79" xfId="377" quotePrefix="1" applyNumberFormat="1" applyFont="1" applyFill="1" applyBorder="1" applyAlignment="1">
      <alignment horizontal="center" vertical="center" wrapText="1"/>
    </xf>
    <xf numFmtId="3" fontId="129" fillId="38" borderId="79" xfId="377" applyNumberFormat="1" applyFont="1" applyFill="1" applyBorder="1" applyAlignment="1">
      <alignment horizontal="center" vertical="center" wrapText="1"/>
    </xf>
    <xf numFmtId="3" fontId="85" fillId="0" borderId="67" xfId="377" quotePrefix="1" applyNumberFormat="1" applyFont="1" applyFill="1" applyBorder="1" applyAlignment="1">
      <alignment horizontal="center" vertical="center" wrapText="1"/>
    </xf>
    <xf numFmtId="3" fontId="129" fillId="38" borderId="75" xfId="377" applyNumberFormat="1" applyFont="1" applyFill="1" applyBorder="1" applyAlignment="1">
      <alignment horizontal="center" vertical="center"/>
    </xf>
    <xf numFmtId="3" fontId="129" fillId="38" borderId="79" xfId="377" applyNumberFormat="1" applyFont="1" applyFill="1" applyBorder="1" applyAlignment="1">
      <alignment horizontal="center" vertical="center"/>
    </xf>
    <xf numFmtId="0" fontId="137" fillId="38" borderId="67" xfId="377" applyFont="1" applyFill="1" applyBorder="1" applyAlignment="1">
      <alignment horizontal="center" vertical="center" wrapText="1"/>
    </xf>
    <xf numFmtId="3" fontId="85" fillId="72" borderId="67" xfId="382" applyNumberFormat="1" applyFont="1" applyFill="1" applyBorder="1" applyAlignment="1" applyProtection="1">
      <alignment horizontal="center" vertical="center" wrapText="1"/>
    </xf>
    <xf numFmtId="3" fontId="128" fillId="71" borderId="71" xfId="360" quotePrefix="1" applyNumberFormat="1" applyFont="1" applyFill="1" applyBorder="1" applyAlignment="1">
      <alignment horizontal="center" vertical="center"/>
    </xf>
    <xf numFmtId="0" fontId="134" fillId="0" borderId="0" xfId="377" applyFont="1" applyFill="1" applyBorder="1" applyAlignment="1">
      <alignment horizontal="center" wrapText="1"/>
    </xf>
    <xf numFmtId="2" fontId="128" fillId="0" borderId="0" xfId="377" applyNumberFormat="1" applyFont="1" applyAlignment="1">
      <alignment vertical="center" wrapText="1"/>
    </xf>
    <xf numFmtId="3" fontId="128" fillId="0" borderId="0" xfId="0" quotePrefix="1" applyNumberFormat="1" applyFont="1" applyBorder="1" applyAlignment="1">
      <alignment vertical="top" wrapText="1"/>
    </xf>
    <xf numFmtId="3" fontId="128" fillId="0" borderId="0" xfId="0" quotePrefix="1" applyNumberFormat="1" applyFont="1" applyAlignment="1">
      <alignment vertical="top" wrapText="1"/>
    </xf>
    <xf numFmtId="0" fontId="128" fillId="0" borderId="0" xfId="0" applyFont="1" applyBorder="1" applyAlignment="1">
      <alignment vertical="top" wrapText="1"/>
    </xf>
    <xf numFmtId="0" fontId="128" fillId="0" borderId="0" xfId="0" applyFont="1" applyAlignment="1">
      <alignment vertical="top" wrapText="1"/>
    </xf>
    <xf numFmtId="0" fontId="128" fillId="0" borderId="0" xfId="0" applyFont="1" applyAlignment="1">
      <alignment wrapText="1"/>
    </xf>
    <xf numFmtId="0" fontId="128" fillId="0" borderId="0" xfId="0" applyFont="1"/>
    <xf numFmtId="0" fontId="175" fillId="0" borderId="0" xfId="361" applyFont="1" applyFill="1" applyAlignment="1">
      <alignment horizontal="left"/>
    </xf>
    <xf numFmtId="0" fontId="128" fillId="0" borderId="0" xfId="377" applyFont="1" applyAlignment="1">
      <alignment horizontal="center" vertical="center" wrapText="1"/>
    </xf>
    <xf numFmtId="0" fontId="128" fillId="0" borderId="0" xfId="377" applyFont="1" applyAlignment="1">
      <alignment horizontal="center" wrapText="1"/>
    </xf>
    <xf numFmtId="49" fontId="176" fillId="38" borderId="71" xfId="377" quotePrefix="1" applyNumberFormat="1" applyFont="1" applyFill="1" applyBorder="1" applyAlignment="1">
      <alignment horizontal="center" vertical="center" wrapText="1"/>
    </xf>
    <xf numFmtId="4" fontId="128" fillId="0" borderId="71" xfId="360" applyNumberFormat="1" applyFont="1" applyFill="1" applyBorder="1" applyAlignment="1">
      <alignment horizontal="center" vertical="center"/>
    </xf>
    <xf numFmtId="4" fontId="128" fillId="0" borderId="71" xfId="377" quotePrefix="1" applyNumberFormat="1" applyFont="1" applyFill="1" applyBorder="1" applyAlignment="1">
      <alignment horizontal="center" vertical="center" wrapText="1"/>
    </xf>
    <xf numFmtId="0" fontId="128" fillId="0" borderId="71" xfId="377" applyFont="1" applyFill="1" applyBorder="1" applyAlignment="1">
      <alignment horizontal="center" vertical="center" wrapText="1"/>
    </xf>
    <xf numFmtId="49" fontId="176" fillId="38" borderId="71" xfId="377" applyNumberFormat="1" applyFont="1" applyFill="1" applyBorder="1" applyAlignment="1">
      <alignment horizontal="center" vertical="center" wrapText="1"/>
    </xf>
    <xf numFmtId="3" fontId="176" fillId="38" borderId="71" xfId="377" quotePrefix="1" applyNumberFormat="1" applyFont="1" applyFill="1" applyBorder="1" applyAlignment="1">
      <alignment horizontal="center" vertical="center" wrapText="1"/>
    </xf>
    <xf numFmtId="0" fontId="176" fillId="38" borderId="71" xfId="377" quotePrefix="1" applyFont="1" applyFill="1" applyBorder="1" applyAlignment="1">
      <alignment horizontal="center" vertical="center" wrapText="1"/>
    </xf>
    <xf numFmtId="4" fontId="128" fillId="0" borderId="71" xfId="377" applyNumberFormat="1" applyFont="1" applyFill="1" applyBorder="1" applyAlignment="1">
      <alignment vertical="center" wrapText="1"/>
    </xf>
    <xf numFmtId="4" fontId="128" fillId="0" borderId="71" xfId="0" applyNumberFormat="1" applyFont="1" applyFill="1" applyBorder="1" applyAlignment="1">
      <alignment horizontal="center" vertical="center" wrapText="1"/>
    </xf>
    <xf numFmtId="0" fontId="134" fillId="0" borderId="0" xfId="382" applyFont="1" applyBorder="1" applyAlignment="1" applyProtection="1">
      <alignment horizontal="center" vertical="center" wrapText="1"/>
    </xf>
    <xf numFmtId="0" fontId="129" fillId="38" borderId="71" xfId="382" applyFont="1" applyFill="1" applyBorder="1" applyAlignment="1" applyProtection="1">
      <alignment horizontal="center" vertical="center" wrapText="1"/>
    </xf>
    <xf numFmtId="0" fontId="128" fillId="38" borderId="71" xfId="0" applyFont="1" applyFill="1" applyBorder="1" applyAlignment="1">
      <alignment horizontal="center" vertical="center" wrapText="1"/>
    </xf>
    <xf numFmtId="49" fontId="128" fillId="0" borderId="0" xfId="377" applyNumberFormat="1" applyFont="1" applyAlignment="1">
      <alignment horizontal="center" vertical="center" wrapText="1"/>
    </xf>
    <xf numFmtId="0" fontId="128" fillId="38" borderId="71" xfId="0" applyFont="1" applyFill="1" applyBorder="1" applyAlignment="1">
      <alignment horizontal="center" wrapText="1"/>
    </xf>
    <xf numFmtId="49" fontId="128" fillId="0" borderId="0" xfId="377" applyNumberFormat="1" applyFont="1" applyAlignment="1">
      <alignment horizontal="center" wrapText="1"/>
    </xf>
    <xf numFmtId="3" fontId="128" fillId="0" borderId="71" xfId="377" applyNumberFormat="1" applyFont="1" applyFill="1" applyBorder="1" applyAlignment="1">
      <alignment horizontal="left" vertical="center" wrapText="1"/>
    </xf>
    <xf numFmtId="3" fontId="128" fillId="0" borderId="71" xfId="377" applyNumberFormat="1" applyFont="1" applyBorder="1" applyAlignment="1">
      <alignment horizontal="left" vertical="center" wrapText="1"/>
    </xf>
    <xf numFmtId="0" fontId="85" fillId="38" borderId="71" xfId="0" applyFont="1" applyFill="1" applyBorder="1" applyAlignment="1">
      <alignment horizontal="center" wrapText="1"/>
    </xf>
    <xf numFmtId="0" fontId="85" fillId="38" borderId="71" xfId="0" applyFont="1" applyFill="1" applyBorder="1" applyAlignment="1">
      <alignment horizontal="center" vertical="center" wrapText="1"/>
    </xf>
    <xf numFmtId="4" fontId="85" fillId="0" borderId="71" xfId="377" applyNumberFormat="1" applyFont="1" applyFill="1" applyBorder="1" applyAlignment="1">
      <alignment horizontal="center" vertical="center" wrapText="1"/>
    </xf>
    <xf numFmtId="2" fontId="85" fillId="0" borderId="0" xfId="377" applyNumberFormat="1" applyFont="1" applyAlignment="1">
      <alignment vertical="center" wrapText="1"/>
    </xf>
    <xf numFmtId="0" fontId="176" fillId="38" borderId="71" xfId="382" applyFont="1" applyFill="1" applyBorder="1" applyAlignment="1" applyProtection="1">
      <alignment horizontal="center" vertical="center" wrapText="1"/>
    </xf>
    <xf numFmtId="0" fontId="128" fillId="38" borderId="71" xfId="361" applyFont="1" applyFill="1" applyBorder="1" applyAlignment="1">
      <alignment horizontal="center" vertical="center" wrapText="1"/>
    </xf>
    <xf numFmtId="0" fontId="134" fillId="0" borderId="0" xfId="377" applyFont="1" applyFill="1" applyBorder="1" applyAlignment="1">
      <alignment horizontal="left" vertical="center" wrapText="1"/>
    </xf>
    <xf numFmtId="3" fontId="128" fillId="60" borderId="71" xfId="377" applyNumberFormat="1" applyFont="1" applyFill="1" applyBorder="1" applyAlignment="1">
      <alignment horizontal="left" vertical="center"/>
    </xf>
    <xf numFmtId="3" fontId="128" fillId="0" borderId="0" xfId="377" applyNumberFormat="1" applyFont="1" applyFill="1" applyBorder="1" applyAlignment="1">
      <alignment horizontal="left" vertical="center" wrapText="1"/>
    </xf>
    <xf numFmtId="0" fontId="86" fillId="0" borderId="0" xfId="377" applyFont="1" applyBorder="1" applyAlignment="1">
      <alignment horizontal="center" vertical="center" wrapText="1"/>
    </xf>
    <xf numFmtId="0" fontId="133" fillId="0" borderId="95" xfId="298" applyFont="1" applyBorder="1" applyAlignment="1" applyProtection="1">
      <alignment vertical="center" wrapText="1"/>
    </xf>
    <xf numFmtId="0" fontId="133" fillId="0" borderId="0" xfId="298" applyFont="1" applyBorder="1" applyAlignment="1" applyProtection="1">
      <alignment vertical="center" wrapText="1"/>
    </xf>
    <xf numFmtId="0" fontId="133" fillId="0" borderId="0" xfId="298" applyFont="1" applyFill="1" applyBorder="1" applyAlignment="1" applyProtection="1">
      <alignment vertical="center" wrapText="1"/>
    </xf>
    <xf numFmtId="0" fontId="133" fillId="0" borderId="95" xfId="298" applyFont="1" applyBorder="1" applyAlignment="1" applyProtection="1">
      <alignment vertical="center"/>
    </xf>
    <xf numFmtId="0" fontId="133" fillId="0" borderId="0" xfId="298" applyFont="1" applyFill="1" applyBorder="1" applyAlignment="1" applyProtection="1">
      <alignment horizontal="center" vertical="center"/>
    </xf>
    <xf numFmtId="0" fontId="133" fillId="0" borderId="95" xfId="298" applyFont="1" applyBorder="1" applyAlignment="1" applyProtection="1">
      <alignment horizontal="center" vertical="center"/>
    </xf>
    <xf numFmtId="0" fontId="128" fillId="0" borderId="71" xfId="298" applyFont="1" applyBorder="1" applyAlignment="1" applyProtection="1">
      <alignment horizontal="center" vertical="center" wrapText="1"/>
    </xf>
    <xf numFmtId="4" fontId="128" fillId="0" borderId="0" xfId="377" applyNumberFormat="1" applyFont="1" applyFill="1" applyBorder="1" applyAlignment="1">
      <alignment horizontal="center" vertical="center" wrapText="1"/>
    </xf>
    <xf numFmtId="2" fontId="320" fillId="0" borderId="0" xfId="0" applyNumberFormat="1" applyFont="1"/>
    <xf numFmtId="2" fontId="128" fillId="0" borderId="0" xfId="377" applyNumberFormat="1" applyFont="1" applyBorder="1" applyAlignment="1">
      <alignment vertical="center" wrapText="1"/>
    </xf>
    <xf numFmtId="3" fontId="85" fillId="73" borderId="71" xfId="360" applyNumberFormat="1" applyFont="1" applyFill="1" applyBorder="1" applyAlignment="1">
      <alignment horizontal="center" vertical="center"/>
    </xf>
    <xf numFmtId="0" fontId="322" fillId="0" borderId="0" xfId="0" applyFont="1" applyAlignment="1">
      <alignment horizontal="center" vertical="center"/>
    </xf>
    <xf numFmtId="223" fontId="322" fillId="0" borderId="0" xfId="0" applyNumberFormat="1" applyFont="1" applyAlignment="1">
      <alignment horizontal="center" vertical="center"/>
    </xf>
    <xf numFmtId="0" fontId="321" fillId="38" borderId="71" xfId="0" applyFont="1" applyFill="1" applyBorder="1" applyAlignment="1">
      <alignment horizontal="center" vertical="center" wrapText="1"/>
    </xf>
    <xf numFmtId="0" fontId="322" fillId="0" borderId="0" xfId="0" applyFont="1" applyFill="1" applyAlignment="1">
      <alignment horizontal="center" vertical="center"/>
    </xf>
    <xf numFmtId="223" fontId="322" fillId="0" borderId="0" xfId="0" applyNumberFormat="1" applyFont="1" applyFill="1" applyAlignment="1">
      <alignment horizontal="center" vertical="center"/>
    </xf>
    <xf numFmtId="0" fontId="324" fillId="60" borderId="68" xfId="298" applyFont="1" applyFill="1" applyBorder="1" applyAlignment="1" applyProtection="1">
      <alignment horizontal="center" vertical="center" wrapText="1"/>
    </xf>
    <xf numFmtId="0" fontId="322" fillId="60" borderId="67" xfId="0" applyFont="1" applyFill="1" applyBorder="1" applyAlignment="1">
      <alignment horizontal="left" vertical="center" wrapText="1"/>
    </xf>
    <xf numFmtId="4" fontId="323" fillId="60" borderId="67" xfId="0" applyNumberFormat="1" applyFont="1" applyFill="1" applyBorder="1" applyAlignment="1">
      <alignment horizontal="center" vertical="center" wrapText="1"/>
    </xf>
    <xf numFmtId="4" fontId="322" fillId="60" borderId="67" xfId="0" applyNumberFormat="1" applyFont="1" applyFill="1" applyBorder="1" applyAlignment="1">
      <alignment horizontal="center" vertical="center" wrapText="1"/>
    </xf>
    <xf numFmtId="3" fontId="322" fillId="60" borderId="67" xfId="0" applyNumberFormat="1" applyFont="1" applyFill="1" applyBorder="1" applyAlignment="1">
      <alignment horizontal="center" vertical="center" wrapText="1"/>
    </xf>
    <xf numFmtId="3" fontId="323" fillId="0" borderId="69" xfId="0" applyNumberFormat="1" applyFont="1" applyFill="1" applyBorder="1" applyAlignment="1">
      <alignment horizontal="center" vertical="center" wrapText="1"/>
    </xf>
    <xf numFmtId="3" fontId="322" fillId="0" borderId="0" xfId="0" applyNumberFormat="1" applyFont="1" applyAlignment="1">
      <alignment horizontal="center" vertical="center"/>
    </xf>
    <xf numFmtId="3" fontId="322" fillId="60" borderId="67" xfId="0" applyNumberFormat="1" applyFont="1" applyFill="1" applyBorder="1" applyAlignment="1">
      <alignment horizontal="left" vertical="center" wrapText="1"/>
    </xf>
    <xf numFmtId="3" fontId="322" fillId="0" borderId="67" xfId="0" applyNumberFormat="1" applyFont="1" applyFill="1" applyBorder="1" applyAlignment="1">
      <alignment horizontal="left" vertical="center" wrapText="1"/>
    </xf>
    <xf numFmtId="0" fontId="325" fillId="0" borderId="0" xfId="0" applyFont="1" applyAlignment="1">
      <alignment horizontal="center" vertical="center"/>
    </xf>
    <xf numFmtId="0" fontId="323" fillId="0" borderId="0" xfId="0" applyFont="1" applyAlignment="1">
      <alignment horizontal="center" vertical="center"/>
    </xf>
    <xf numFmtId="223" fontId="323" fillId="0" borderId="0" xfId="0" applyNumberFormat="1" applyFont="1" applyAlignment="1">
      <alignment horizontal="center" vertical="center"/>
    </xf>
    <xf numFmtId="0" fontId="326" fillId="0" borderId="0" xfId="0" applyFont="1" applyAlignment="1">
      <alignment horizontal="center" vertical="center"/>
    </xf>
    <xf numFmtId="0" fontId="326" fillId="0" borderId="0" xfId="0" applyFont="1" applyBorder="1" applyAlignment="1">
      <alignment horizontal="center" vertical="center"/>
    </xf>
    <xf numFmtId="3" fontId="323" fillId="0" borderId="0" xfId="0" applyNumberFormat="1" applyFont="1" applyAlignment="1">
      <alignment horizontal="center" vertical="center"/>
    </xf>
    <xf numFmtId="0" fontId="327" fillId="61" borderId="116" xfId="298" applyFont="1" applyFill="1" applyBorder="1" applyAlignment="1" applyProtection="1">
      <alignment horizontal="center" vertical="center" wrapText="1"/>
    </xf>
    <xf numFmtId="0" fontId="327" fillId="61" borderId="117" xfId="298" applyFont="1" applyFill="1" applyBorder="1" applyAlignment="1" applyProtection="1">
      <alignment horizontal="left" vertical="center" wrapText="1"/>
    </xf>
    <xf numFmtId="0" fontId="327" fillId="61" borderId="117" xfId="298" applyFont="1" applyFill="1" applyBorder="1" applyAlignment="1" applyProtection="1">
      <alignment horizontal="center" vertical="center" wrapText="1"/>
    </xf>
    <xf numFmtId="0" fontId="328" fillId="61" borderId="117" xfId="298" applyFont="1" applyFill="1" applyBorder="1" applyAlignment="1" applyProtection="1">
      <alignment horizontal="center" vertical="center" wrapText="1"/>
    </xf>
    <xf numFmtId="0" fontId="327" fillId="61" borderId="118" xfId="298" applyFont="1" applyFill="1" applyBorder="1" applyAlignment="1" applyProtection="1">
      <alignment horizontal="center" vertical="center" wrapText="1"/>
    </xf>
    <xf numFmtId="0" fontId="328" fillId="0" borderId="0" xfId="0" applyFont="1" applyFill="1" applyAlignment="1">
      <alignment horizontal="center" vertical="center"/>
    </xf>
    <xf numFmtId="223" fontId="328" fillId="0" borderId="0" xfId="0" applyNumberFormat="1" applyFont="1" applyFill="1" applyAlignment="1">
      <alignment horizontal="center" vertical="center"/>
    </xf>
    <xf numFmtId="0" fontId="327" fillId="61" borderId="92" xfId="298" applyFont="1" applyFill="1" applyBorder="1" applyAlignment="1" applyProtection="1">
      <alignment horizontal="center" vertical="center" wrapText="1"/>
    </xf>
    <xf numFmtId="0" fontId="327" fillId="61" borderId="93" xfId="298" applyFont="1" applyFill="1" applyBorder="1" applyAlignment="1" applyProtection="1">
      <alignment horizontal="left" vertical="center" wrapText="1"/>
    </xf>
    <xf numFmtId="0" fontId="327" fillId="61" borderId="93" xfId="298" applyFont="1" applyFill="1" applyBorder="1" applyAlignment="1" applyProtection="1">
      <alignment horizontal="center" vertical="center" wrapText="1"/>
    </xf>
    <xf numFmtId="0" fontId="328" fillId="61" borderId="93" xfId="298" applyFont="1" applyFill="1" applyBorder="1" applyAlignment="1" applyProtection="1">
      <alignment horizontal="center" vertical="center" wrapText="1"/>
    </xf>
    <xf numFmtId="0" fontId="327" fillId="61" borderId="94" xfId="298" applyFont="1" applyFill="1" applyBorder="1" applyAlignment="1" applyProtection="1">
      <alignment horizontal="center" vertical="center" wrapText="1"/>
    </xf>
    <xf numFmtId="0" fontId="328" fillId="0" borderId="0" xfId="0" applyFont="1" applyAlignment="1">
      <alignment horizontal="center" vertical="center"/>
    </xf>
    <xf numFmtId="223" fontId="328" fillId="0" borderId="0" xfId="0" applyNumberFormat="1" applyFont="1" applyAlignment="1">
      <alignment horizontal="center" vertical="center"/>
    </xf>
    <xf numFmtId="0" fontId="324" fillId="60" borderId="67" xfId="298" applyFont="1" applyFill="1" applyBorder="1" applyAlignment="1" applyProtection="1">
      <alignment horizontal="center" vertical="center" wrapText="1"/>
    </xf>
    <xf numFmtId="0" fontId="330" fillId="70" borderId="0" xfId="0" applyFont="1" applyFill="1" applyBorder="1" applyAlignment="1">
      <alignment vertical="center"/>
    </xf>
    <xf numFmtId="0" fontId="330" fillId="70" borderId="0" xfId="0" applyFont="1" applyFill="1" applyBorder="1" applyAlignment="1">
      <alignment horizontal="center" vertical="center"/>
    </xf>
    <xf numFmtId="0" fontId="330" fillId="70" borderId="0" xfId="0" applyFont="1" applyFill="1" applyBorder="1" applyAlignment="1">
      <alignment horizontal="left" vertical="center"/>
    </xf>
    <xf numFmtId="0" fontId="330" fillId="70" borderId="71" xfId="0" applyFont="1" applyFill="1" applyBorder="1" applyAlignment="1">
      <alignment horizontal="center" vertical="center"/>
    </xf>
    <xf numFmtId="0" fontId="330" fillId="70" borderId="71" xfId="0" applyFont="1" applyFill="1" applyBorder="1" applyAlignment="1">
      <alignment vertical="center"/>
    </xf>
    <xf numFmtId="0" fontId="330" fillId="70" borderId="71" xfId="0" applyFont="1" applyFill="1" applyBorder="1" applyAlignment="1">
      <alignment horizontal="center" vertical="center" wrapText="1"/>
    </xf>
    <xf numFmtId="0" fontId="322" fillId="0" borderId="67" xfId="0" applyFont="1" applyFill="1" applyBorder="1" applyAlignment="1">
      <alignment horizontal="center" vertical="center"/>
    </xf>
    <xf numFmtId="0" fontId="326" fillId="0" borderId="67" xfId="0" applyFont="1" applyFill="1" applyBorder="1" applyAlignment="1">
      <alignment horizontal="center" vertical="center"/>
    </xf>
    <xf numFmtId="0" fontId="326" fillId="0" borderId="67" xfId="0" quotePrefix="1" applyFont="1" applyFill="1" applyBorder="1" applyAlignment="1">
      <alignment horizontal="center" vertical="center"/>
    </xf>
    <xf numFmtId="0" fontId="326" fillId="0" borderId="67" xfId="0" applyFont="1" applyFill="1" applyBorder="1" applyAlignment="1">
      <alignment horizontal="left" vertical="center"/>
    </xf>
    <xf numFmtId="3" fontId="326" fillId="0" borderId="67" xfId="0" applyNumberFormat="1" applyFont="1" applyFill="1" applyBorder="1" applyAlignment="1">
      <alignment vertical="center"/>
    </xf>
    <xf numFmtId="3" fontId="326" fillId="0" borderId="67" xfId="0" applyNumberFormat="1" applyFont="1" applyFill="1" applyBorder="1" applyAlignment="1">
      <alignment horizontal="center" vertical="center"/>
    </xf>
    <xf numFmtId="0" fontId="326" fillId="0" borderId="67" xfId="0" applyFont="1" applyFill="1" applyBorder="1" applyAlignment="1">
      <alignment horizontal="center" vertical="center" wrapText="1"/>
    </xf>
    <xf numFmtId="0" fontId="326" fillId="0" borderId="0" xfId="0" applyFont="1" applyFill="1" applyBorder="1" applyAlignment="1">
      <alignment horizontal="center" vertical="center"/>
    </xf>
    <xf numFmtId="0" fontId="326" fillId="0" borderId="0" xfId="0" applyFont="1" applyFill="1" applyBorder="1" applyAlignment="1">
      <alignment vertical="center"/>
    </xf>
    <xf numFmtId="0" fontId="322" fillId="0" borderId="67" xfId="0" quotePrefix="1" applyFont="1" applyFill="1" applyBorder="1" applyAlignment="1">
      <alignment horizontal="center" vertical="center"/>
    </xf>
    <xf numFmtId="0" fontId="322" fillId="60" borderId="67" xfId="0" applyFont="1" applyFill="1" applyBorder="1" applyAlignment="1">
      <alignment horizontal="center" vertical="center"/>
    </xf>
    <xf numFmtId="0" fontId="322" fillId="60" borderId="67" xfId="0" quotePrefix="1" applyFont="1" applyFill="1" applyBorder="1" applyAlignment="1">
      <alignment horizontal="center" vertical="center"/>
    </xf>
    <xf numFmtId="0" fontId="326" fillId="60" borderId="67" xfId="0" applyFont="1" applyFill="1" applyBorder="1" applyAlignment="1">
      <alignment horizontal="left" vertical="center"/>
    </xf>
    <xf numFmtId="3" fontId="326" fillId="60" borderId="67" xfId="0" applyNumberFormat="1" applyFont="1" applyFill="1" applyBorder="1" applyAlignment="1">
      <alignment vertical="center"/>
    </xf>
    <xf numFmtId="3" fontId="326" fillId="60" borderId="67" xfId="0" applyNumberFormat="1" applyFont="1" applyFill="1" applyBorder="1" applyAlignment="1">
      <alignment horizontal="center" vertical="center"/>
    </xf>
    <xf numFmtId="0" fontId="326" fillId="60" borderId="67" xfId="0" applyFont="1" applyFill="1" applyBorder="1" applyAlignment="1">
      <alignment horizontal="center" vertical="center"/>
    </xf>
    <xf numFmtId="172" fontId="326" fillId="60" borderId="67" xfId="0" applyNumberFormat="1" applyFont="1" applyFill="1" applyBorder="1" applyAlignment="1">
      <alignment horizontal="center" vertical="center"/>
    </xf>
    <xf numFmtId="0" fontId="326" fillId="60" borderId="67" xfId="0" applyFont="1" applyFill="1" applyBorder="1" applyAlignment="1">
      <alignment horizontal="center" vertical="center" wrapText="1"/>
    </xf>
    <xf numFmtId="0" fontId="326" fillId="60" borderId="0" xfId="0" applyFont="1" applyFill="1" applyBorder="1" applyAlignment="1">
      <alignment horizontal="center" vertical="center"/>
    </xf>
    <xf numFmtId="0" fontId="326" fillId="60" borderId="0" xfId="0" applyFont="1" applyFill="1" applyBorder="1" applyAlignment="1">
      <alignment vertical="center"/>
    </xf>
    <xf numFmtId="3" fontId="326" fillId="60" borderId="67" xfId="0" applyNumberFormat="1" applyFont="1" applyFill="1" applyBorder="1" applyAlignment="1">
      <alignment horizontal="center" vertical="center" wrapText="1"/>
    </xf>
    <xf numFmtId="0" fontId="326" fillId="60" borderId="67" xfId="0" quotePrefix="1" applyFont="1" applyFill="1" applyBorder="1" applyAlignment="1">
      <alignment horizontal="center" vertical="center"/>
    </xf>
    <xf numFmtId="0" fontId="326" fillId="0" borderId="67" xfId="377" applyFont="1" applyFill="1" applyBorder="1" applyAlignment="1">
      <alignment horizontal="center" vertical="center"/>
    </xf>
    <xf numFmtId="172" fontId="326" fillId="0" borderId="67" xfId="0" applyNumberFormat="1" applyFont="1" applyFill="1" applyBorder="1" applyAlignment="1">
      <alignment horizontal="center" vertical="center"/>
    </xf>
    <xf numFmtId="3" fontId="326" fillId="0" borderId="67" xfId="0" applyNumberFormat="1" applyFont="1" applyFill="1" applyBorder="1" applyAlignment="1">
      <alignment horizontal="center" vertical="center" wrapText="1"/>
    </xf>
    <xf numFmtId="3" fontId="326" fillId="0" borderId="67" xfId="383" applyNumberFormat="1" applyFont="1" applyFill="1" applyBorder="1" applyAlignment="1">
      <alignment horizontal="center" vertical="center"/>
    </xf>
    <xf numFmtId="3" fontId="326" fillId="0" borderId="67" xfId="383" applyNumberFormat="1" applyFont="1" applyFill="1" applyBorder="1" applyAlignment="1">
      <alignment horizontal="center" vertical="center" wrapText="1"/>
    </xf>
    <xf numFmtId="0" fontId="326" fillId="0" borderId="0" xfId="0" applyFont="1" applyBorder="1" applyAlignment="1">
      <alignment horizontal="left" vertical="center"/>
    </xf>
    <xf numFmtId="3" fontId="326" fillId="0" borderId="0" xfId="0" applyNumberFormat="1" applyFont="1" applyBorder="1" applyAlignment="1">
      <alignment horizontal="center" vertical="center"/>
    </xf>
    <xf numFmtId="0" fontId="326" fillId="0" borderId="0" xfId="0" applyFont="1" applyBorder="1" applyAlignment="1">
      <alignment vertical="center"/>
    </xf>
    <xf numFmtId="0" fontId="326" fillId="0" borderId="0" xfId="0" applyFont="1" applyBorder="1" applyAlignment="1">
      <alignment horizontal="left" vertical="center" wrapText="1"/>
    </xf>
    <xf numFmtId="3" fontId="326" fillId="0" borderId="67" xfId="0" quotePrefix="1" applyNumberFormat="1" applyFont="1" applyFill="1" applyBorder="1" applyAlignment="1">
      <alignment horizontal="center" vertical="center"/>
    </xf>
    <xf numFmtId="3" fontId="326" fillId="0" borderId="67" xfId="0" quotePrefix="1" applyNumberFormat="1" applyFont="1" applyFill="1" applyBorder="1" applyAlignment="1">
      <alignment horizontal="center" vertical="center" wrapText="1"/>
    </xf>
    <xf numFmtId="0" fontId="326" fillId="0" borderId="0" xfId="0" applyFont="1" applyAlignment="1">
      <alignment horizontal="left" vertical="center"/>
    </xf>
    <xf numFmtId="0" fontId="326" fillId="0" borderId="0" xfId="0" applyFont="1" applyAlignment="1">
      <alignment horizontal="left" vertical="center" wrapText="1"/>
    </xf>
    <xf numFmtId="0" fontId="322" fillId="0" borderId="0" xfId="0" applyFont="1" applyAlignment="1">
      <alignment horizontal="left" vertical="center"/>
    </xf>
    <xf numFmtId="223" fontId="322" fillId="0" borderId="0" xfId="0" applyNumberFormat="1" applyFont="1" applyAlignment="1">
      <alignment horizontal="left" vertical="center"/>
    </xf>
    <xf numFmtId="3" fontId="326" fillId="0" borderId="0" xfId="0" applyNumberFormat="1" applyFont="1" applyBorder="1" applyAlignment="1">
      <alignment horizontal="left" vertical="center"/>
    </xf>
    <xf numFmtId="0" fontId="326" fillId="60" borderId="0" xfId="0" applyFont="1" applyFill="1" applyBorder="1" applyAlignment="1">
      <alignment horizontal="left" vertical="center"/>
    </xf>
    <xf numFmtId="0" fontId="326" fillId="0" borderId="0" xfId="0" applyFont="1" applyFill="1" applyBorder="1" applyAlignment="1">
      <alignment horizontal="left" vertical="center"/>
    </xf>
    <xf numFmtId="0" fontId="321" fillId="38" borderId="44" xfId="0" applyFont="1" applyFill="1" applyBorder="1" applyAlignment="1">
      <alignment horizontal="center" vertical="center" wrapText="1"/>
    </xf>
    <xf numFmtId="0" fontId="321" fillId="38" borderId="119" xfId="0" applyFont="1" applyFill="1" applyBorder="1" applyAlignment="1">
      <alignment horizontal="center" vertical="center" wrapText="1"/>
    </xf>
    <xf numFmtId="3" fontId="321" fillId="38" borderId="120" xfId="0" applyNumberFormat="1" applyFont="1" applyFill="1" applyBorder="1" applyAlignment="1">
      <alignment horizontal="center" vertical="center" wrapText="1"/>
    </xf>
    <xf numFmtId="0" fontId="331" fillId="70" borderId="0" xfId="0" applyFont="1" applyFill="1" applyBorder="1" applyAlignment="1">
      <alignment horizontal="left" vertical="center" wrapText="1"/>
    </xf>
    <xf numFmtId="0" fontId="329" fillId="61" borderId="0" xfId="0" applyFont="1" applyFill="1" applyBorder="1" applyAlignment="1">
      <alignment horizontal="center" vertical="center" wrapText="1"/>
    </xf>
    <xf numFmtId="0" fontId="329" fillId="61" borderId="0" xfId="0" applyFont="1" applyFill="1" applyBorder="1" applyAlignment="1">
      <alignment vertical="center" wrapText="1"/>
    </xf>
    <xf numFmtId="0" fontId="329" fillId="61" borderId="0" xfId="0" applyFont="1" applyFill="1" applyBorder="1" applyAlignment="1">
      <alignment horizontal="left" vertical="center" wrapText="1"/>
    </xf>
    <xf numFmtId="3" fontId="330" fillId="70" borderId="0" xfId="0" applyNumberFormat="1" applyFont="1" applyFill="1" applyBorder="1" applyAlignment="1">
      <alignment horizontal="center" vertical="center"/>
    </xf>
    <xf numFmtId="3" fontId="330" fillId="70" borderId="71" xfId="0" applyNumberFormat="1" applyFont="1" applyFill="1" applyBorder="1" applyAlignment="1">
      <alignment horizontal="center" vertical="center" wrapText="1"/>
    </xf>
    <xf numFmtId="3" fontId="322" fillId="0" borderId="0" xfId="0" applyNumberFormat="1" applyFont="1" applyFill="1" applyAlignment="1">
      <alignment horizontal="center" vertical="center"/>
    </xf>
    <xf numFmtId="3" fontId="128" fillId="0" borderId="0" xfId="377" applyNumberFormat="1" applyFont="1" applyAlignment="1">
      <alignment horizontal="center" vertical="center" wrapText="1"/>
    </xf>
    <xf numFmtId="0" fontId="129" fillId="38" borderId="121" xfId="377" applyFont="1" applyFill="1" applyBorder="1" applyAlignment="1">
      <alignment horizontal="center" vertical="center" wrapText="1"/>
    </xf>
    <xf numFmtId="3" fontId="85" fillId="71" borderId="121" xfId="360" applyNumberFormat="1" applyFont="1" applyFill="1" applyBorder="1" applyAlignment="1">
      <alignment horizontal="center" vertical="center"/>
    </xf>
    <xf numFmtId="4" fontId="128" fillId="60" borderId="121" xfId="377" applyNumberFormat="1" applyFont="1" applyFill="1" applyBorder="1" applyAlignment="1">
      <alignment horizontal="center" vertical="center" wrapText="1"/>
    </xf>
    <xf numFmtId="4" fontId="128" fillId="0" borderId="121" xfId="377" applyNumberFormat="1" applyFont="1" applyFill="1" applyBorder="1" applyAlignment="1">
      <alignment horizontal="center" vertical="center" wrapText="1"/>
    </xf>
    <xf numFmtId="4" fontId="85" fillId="0" borderId="121" xfId="377" applyNumberFormat="1" applyFont="1" applyFill="1" applyBorder="1" applyAlignment="1">
      <alignment horizontal="center" vertical="center" wrapText="1"/>
    </xf>
    <xf numFmtId="0" fontId="128" fillId="0" borderId="121" xfId="377" applyFont="1" applyFill="1" applyBorder="1" applyAlignment="1">
      <alignment horizontal="center" vertical="center" wrapText="1"/>
    </xf>
    <xf numFmtId="0" fontId="129" fillId="38" borderId="122" xfId="377" applyFont="1" applyFill="1" applyBorder="1" applyAlignment="1">
      <alignment horizontal="center" vertical="center" wrapText="1"/>
    </xf>
    <xf numFmtId="0" fontId="324" fillId="0" borderId="68" xfId="298" applyFont="1" applyFill="1" applyBorder="1" applyAlignment="1" applyProtection="1">
      <alignment horizontal="center" vertical="center" wrapText="1"/>
    </xf>
    <xf numFmtId="0" fontId="322" fillId="0" borderId="67" xfId="0" applyFont="1" applyFill="1" applyBorder="1" applyAlignment="1">
      <alignment horizontal="left" vertical="center" wrapText="1"/>
    </xf>
    <xf numFmtId="4" fontId="323" fillId="0" borderId="67" xfId="0" applyNumberFormat="1" applyFont="1" applyFill="1" applyBorder="1" applyAlignment="1">
      <alignment horizontal="center" vertical="center" wrapText="1"/>
    </xf>
    <xf numFmtId="4" fontId="322" fillId="0" borderId="67" xfId="0" applyNumberFormat="1" applyFont="1" applyFill="1" applyBorder="1" applyAlignment="1">
      <alignment horizontal="center" vertical="center" wrapText="1"/>
    </xf>
    <xf numFmtId="3" fontId="322" fillId="0" borderId="67" xfId="0" applyNumberFormat="1" applyFont="1" applyFill="1" applyBorder="1" applyAlignment="1">
      <alignment horizontal="center" vertical="center" wrapText="1"/>
    </xf>
    <xf numFmtId="4" fontId="322" fillId="0" borderId="67" xfId="0" applyNumberFormat="1" applyFont="1" applyFill="1" applyBorder="1" applyAlignment="1">
      <alignment horizontal="left" vertical="center" wrapText="1"/>
    </xf>
    <xf numFmtId="3" fontId="322" fillId="0" borderId="70" xfId="0" applyNumberFormat="1" applyFont="1" applyFill="1" applyBorder="1" applyAlignment="1">
      <alignment horizontal="left" vertical="center" wrapText="1"/>
    </xf>
    <xf numFmtId="0" fontId="324" fillId="69" borderId="68" xfId="298" applyFont="1" applyFill="1" applyBorder="1" applyAlignment="1" applyProtection="1">
      <alignment horizontal="center" vertical="center" wrapText="1"/>
    </xf>
    <xf numFmtId="0" fontId="322" fillId="69" borderId="67" xfId="0" applyFont="1" applyFill="1" applyBorder="1" applyAlignment="1">
      <alignment horizontal="left" vertical="center" wrapText="1"/>
    </xf>
    <xf numFmtId="4" fontId="323" fillId="69" borderId="67" xfId="0" applyNumberFormat="1" applyFont="1" applyFill="1" applyBorder="1" applyAlignment="1">
      <alignment horizontal="center" vertical="center" wrapText="1"/>
    </xf>
    <xf numFmtId="4" fontId="322" fillId="69" borderId="67" xfId="0" applyNumberFormat="1" applyFont="1" applyFill="1" applyBorder="1" applyAlignment="1">
      <alignment horizontal="center" vertical="center" wrapText="1"/>
    </xf>
    <xf numFmtId="3" fontId="322" fillId="69" borderId="67" xfId="0" applyNumberFormat="1" applyFont="1" applyFill="1" applyBorder="1" applyAlignment="1">
      <alignment horizontal="center" vertical="center" wrapText="1"/>
    </xf>
    <xf numFmtId="3" fontId="323" fillId="69" borderId="69" xfId="0" applyNumberFormat="1" applyFont="1" applyFill="1" applyBorder="1" applyAlignment="1">
      <alignment horizontal="center" vertical="center" wrapText="1"/>
    </xf>
    <xf numFmtId="0" fontId="322" fillId="69" borderId="67" xfId="0" applyFont="1" applyFill="1" applyBorder="1" applyAlignment="1">
      <alignment horizontal="center" vertical="center"/>
    </xf>
    <xf numFmtId="0" fontId="322" fillId="69" borderId="67" xfId="0" quotePrefix="1" applyFont="1" applyFill="1" applyBorder="1" applyAlignment="1">
      <alignment horizontal="center" vertical="center"/>
    </xf>
    <xf numFmtId="0" fontId="326" fillId="69" borderId="67" xfId="0" applyFont="1" applyFill="1" applyBorder="1" applyAlignment="1">
      <alignment horizontal="left" vertical="center"/>
    </xf>
    <xf numFmtId="0" fontId="324" fillId="69" borderId="67" xfId="298" applyFont="1" applyFill="1" applyBorder="1" applyAlignment="1" applyProtection="1">
      <alignment horizontal="center" vertical="center" wrapText="1"/>
    </xf>
    <xf numFmtId="3" fontId="326" fillId="69" borderId="67" xfId="0" applyNumberFormat="1" applyFont="1" applyFill="1" applyBorder="1" applyAlignment="1">
      <alignment vertical="center"/>
    </xf>
    <xf numFmtId="3" fontId="326" fillId="69" borderId="67" xfId="0" applyNumberFormat="1" applyFont="1" applyFill="1" applyBorder="1" applyAlignment="1">
      <alignment horizontal="center" vertical="center"/>
    </xf>
    <xf numFmtId="0" fontId="326" fillId="69" borderId="67" xfId="0" applyFont="1" applyFill="1" applyBorder="1" applyAlignment="1">
      <alignment horizontal="center" vertical="center"/>
    </xf>
    <xf numFmtId="0" fontId="326" fillId="69" borderId="67" xfId="377" applyFont="1" applyFill="1" applyBorder="1" applyAlignment="1">
      <alignment horizontal="center" vertical="center"/>
    </xf>
    <xf numFmtId="0" fontId="326" fillId="69" borderId="67" xfId="0" applyFont="1" applyFill="1" applyBorder="1" applyAlignment="1">
      <alignment horizontal="center" vertical="center" wrapText="1"/>
    </xf>
    <xf numFmtId="3" fontId="326" fillId="69" borderId="67" xfId="383" applyNumberFormat="1" applyFont="1" applyFill="1" applyBorder="1" applyAlignment="1">
      <alignment horizontal="center" vertical="center"/>
    </xf>
    <xf numFmtId="3" fontId="326" fillId="69" borderId="67" xfId="383" applyNumberFormat="1" applyFont="1" applyFill="1" applyBorder="1" applyAlignment="1">
      <alignment horizontal="center" vertical="center" wrapText="1"/>
    </xf>
    <xf numFmtId="3" fontId="326" fillId="69" borderId="67" xfId="0" applyNumberFormat="1" applyFont="1" applyFill="1" applyBorder="1" applyAlignment="1">
      <alignment horizontal="center" vertical="center" wrapText="1"/>
    </xf>
    <xf numFmtId="4" fontId="178" fillId="69" borderId="67" xfId="377" applyNumberFormat="1" applyFont="1" applyFill="1" applyBorder="1" applyAlignment="1">
      <alignment horizontal="center" vertical="center" wrapText="1"/>
    </xf>
    <xf numFmtId="4" fontId="177" fillId="69" borderId="67" xfId="377" applyNumberFormat="1" applyFont="1" applyFill="1" applyBorder="1" applyAlignment="1">
      <alignment horizontal="center" vertical="center" wrapText="1"/>
    </xf>
    <xf numFmtId="0" fontId="85" fillId="69" borderId="67" xfId="377" applyFont="1" applyFill="1" applyBorder="1" applyAlignment="1">
      <alignment horizontal="center" vertical="center" wrapText="1"/>
    </xf>
    <xf numFmtId="0" fontId="85" fillId="69" borderId="74" xfId="377" applyFont="1" applyFill="1" applyBorder="1" applyAlignment="1">
      <alignment horizontal="center" vertical="center" wrapText="1"/>
    </xf>
    <xf numFmtId="0" fontId="92" fillId="62" borderId="0" xfId="381" applyFont="1" applyFill="1" applyAlignment="1">
      <alignment horizontal="center" vertical="center"/>
    </xf>
    <xf numFmtId="0" fontId="97" fillId="61" borderId="0" xfId="381" applyFont="1" applyFill="1" applyBorder="1" applyAlignment="1">
      <alignment horizontal="center" vertical="center" wrapText="1"/>
    </xf>
    <xf numFmtId="0" fontId="182" fillId="60" borderId="3" xfId="381" applyFont="1" applyFill="1" applyBorder="1" applyAlignment="1">
      <alignment horizontal="center" vertical="center" wrapText="1"/>
    </xf>
    <xf numFmtId="0" fontId="183" fillId="60" borderId="0" xfId="381" applyFont="1" applyFill="1" applyBorder="1" applyAlignment="1">
      <alignment horizontal="center" vertical="center" wrapText="1"/>
    </xf>
    <xf numFmtId="0" fontId="183" fillId="60" borderId="0" xfId="381" applyFont="1" applyFill="1" applyBorder="1" applyAlignment="1">
      <alignment horizontal="center" vertical="center"/>
    </xf>
    <xf numFmtId="0" fontId="184" fillId="61" borderId="3" xfId="381" applyFont="1" applyFill="1" applyBorder="1" applyAlignment="1">
      <alignment horizontal="center" vertical="center"/>
    </xf>
    <xf numFmtId="0" fontId="184" fillId="60" borderId="9" xfId="381" applyFont="1" applyFill="1" applyBorder="1" applyAlignment="1">
      <alignment horizontal="left" vertical="center"/>
    </xf>
    <xf numFmtId="0" fontId="184" fillId="60" borderId="43" xfId="381" applyFont="1" applyFill="1" applyBorder="1" applyAlignment="1">
      <alignment horizontal="left" vertical="center"/>
    </xf>
    <xf numFmtId="0" fontId="182" fillId="60" borderId="15" xfId="381" applyFont="1" applyFill="1" applyBorder="1" applyAlignment="1">
      <alignment horizontal="center" vertical="center" wrapText="1"/>
    </xf>
    <xf numFmtId="0" fontId="182" fillId="60" borderId="46" xfId="381" applyFont="1" applyFill="1" applyBorder="1" applyAlignment="1">
      <alignment horizontal="center" vertical="center" wrapText="1"/>
    </xf>
    <xf numFmtId="0" fontId="182" fillId="60" borderId="47" xfId="381" applyFont="1" applyFill="1" applyBorder="1" applyAlignment="1">
      <alignment horizontal="center" vertical="center" wrapText="1"/>
    </xf>
    <xf numFmtId="0" fontId="165" fillId="60" borderId="42" xfId="381" applyFont="1" applyFill="1" applyBorder="1" applyAlignment="1">
      <alignment horizontal="center" vertical="center"/>
    </xf>
    <xf numFmtId="0" fontId="165" fillId="60" borderId="9" xfId="381" applyFont="1" applyFill="1" applyBorder="1" applyAlignment="1">
      <alignment horizontal="center" vertical="center"/>
    </xf>
    <xf numFmtId="0" fontId="98" fillId="60" borderId="3" xfId="381" applyFont="1" applyFill="1" applyBorder="1" applyAlignment="1">
      <alignment horizontal="center" vertical="center" wrapText="1"/>
    </xf>
    <xf numFmtId="0" fontId="163" fillId="61" borderId="80" xfId="381" applyFont="1" applyFill="1" applyBorder="1" applyAlignment="1">
      <alignment horizontal="center" vertical="center"/>
    </xf>
    <xf numFmtId="0" fontId="163" fillId="61" borderId="61" xfId="381" applyFont="1" applyFill="1" applyBorder="1" applyAlignment="1">
      <alignment horizontal="center" vertical="center"/>
    </xf>
    <xf numFmtId="222" fontId="182" fillId="60" borderId="50" xfId="381" applyNumberFormat="1" applyFont="1" applyFill="1" applyBorder="1" applyAlignment="1">
      <alignment horizontal="center" vertical="center" wrapText="1"/>
    </xf>
    <xf numFmtId="222" fontId="182" fillId="60" borderId="10" xfId="381" applyNumberFormat="1" applyFont="1" applyFill="1" applyBorder="1" applyAlignment="1">
      <alignment horizontal="center" vertical="center" wrapText="1"/>
    </xf>
    <xf numFmtId="222" fontId="182" fillId="60" borderId="51" xfId="381" applyNumberFormat="1" applyFont="1" applyFill="1" applyBorder="1" applyAlignment="1">
      <alignment horizontal="center" vertical="center" wrapText="1"/>
    </xf>
    <xf numFmtId="0" fontId="164" fillId="60" borderId="9" xfId="381" applyFont="1" applyFill="1" applyBorder="1" applyAlignment="1">
      <alignment horizontal="right" vertical="center"/>
    </xf>
    <xf numFmtId="0" fontId="164" fillId="60" borderId="43" xfId="381" applyFont="1" applyFill="1" applyBorder="1" applyAlignment="1">
      <alignment horizontal="right" vertical="center"/>
    </xf>
    <xf numFmtId="0" fontId="93" fillId="62" borderId="0" xfId="381" applyFont="1" applyFill="1" applyAlignment="1">
      <alignment horizontal="left" vertical="center"/>
    </xf>
    <xf numFmtId="0" fontId="88" fillId="0" borderId="0" xfId="381" applyFont="1" applyFill="1" applyAlignment="1">
      <alignment horizontal="right" vertical="center"/>
    </xf>
    <xf numFmtId="173" fontId="185" fillId="0" borderId="0" xfId="381" applyNumberFormat="1" applyFont="1" applyFill="1" applyAlignment="1">
      <alignment horizontal="center" vertical="center" wrapText="1"/>
    </xf>
    <xf numFmtId="0" fontId="102" fillId="38" borderId="0" xfId="381" applyFont="1" applyFill="1" applyBorder="1" applyAlignment="1">
      <alignment horizontal="center" vertical="center" wrapText="1"/>
    </xf>
    <xf numFmtId="0" fontId="96" fillId="38" borderId="0" xfId="381" applyFont="1" applyFill="1" applyBorder="1" applyAlignment="1">
      <alignment horizontal="center" vertical="center" wrapText="1"/>
    </xf>
    <xf numFmtId="0" fontId="92" fillId="0" borderId="0" xfId="381" applyFont="1" applyAlignment="1">
      <alignment horizontal="left" vertical="center" wrapText="1"/>
    </xf>
    <xf numFmtId="0" fontId="21" fillId="0" borderId="0" xfId="0" applyFont="1" applyAlignment="1">
      <alignment vertical="center" wrapText="1"/>
    </xf>
    <xf numFmtId="0" fontId="88" fillId="0" borderId="0" xfId="381" applyFont="1" applyAlignment="1">
      <alignment horizontal="right" vertical="center"/>
    </xf>
    <xf numFmtId="173" fontId="95" fillId="0" borderId="0" xfId="381" applyNumberFormat="1" applyFont="1" applyFill="1" applyAlignment="1">
      <alignment horizontal="center" vertical="center"/>
    </xf>
    <xf numFmtId="0" fontId="79" fillId="0" borderId="0" xfId="381" applyFont="1" applyAlignment="1">
      <alignment horizontal="left" vertical="center" wrapText="1"/>
    </xf>
    <xf numFmtId="0" fontId="91" fillId="0" borderId="0" xfId="381" applyFont="1" applyAlignment="1">
      <alignment horizontal="left" vertical="center"/>
    </xf>
    <xf numFmtId="179" fontId="92" fillId="0" borderId="0" xfId="381" applyNumberFormat="1" applyFont="1" applyFill="1" applyAlignment="1">
      <alignment horizontal="center" vertical="center"/>
    </xf>
    <xf numFmtId="0" fontId="91" fillId="0" borderId="0" xfId="381" applyFont="1" applyAlignment="1">
      <alignment horizontal="left" vertical="center" wrapText="1"/>
    </xf>
    <xf numFmtId="0" fontId="23" fillId="0" borderId="0" xfId="0" applyFont="1" applyAlignment="1">
      <alignment horizontal="left" vertical="center" wrapText="1"/>
    </xf>
    <xf numFmtId="173" fontId="22" fillId="38" borderId="0" xfId="381" applyNumberFormat="1" applyFont="1" applyFill="1" applyAlignment="1">
      <alignment horizontal="center" vertical="center"/>
    </xf>
    <xf numFmtId="174" fontId="92" fillId="0" borderId="0" xfId="381" applyNumberFormat="1" applyFont="1" applyFill="1" applyAlignment="1">
      <alignment horizontal="center" vertical="center"/>
    </xf>
    <xf numFmtId="0" fontId="327" fillId="61" borderId="67" xfId="0" applyFont="1" applyFill="1" applyBorder="1" applyAlignment="1">
      <alignment horizontal="left" vertical="center" wrapText="1"/>
    </xf>
    <xf numFmtId="0" fontId="326" fillId="0" borderId="0" xfId="0" applyFont="1" applyBorder="1" applyAlignment="1">
      <alignment horizontal="left" vertical="center" wrapText="1"/>
    </xf>
    <xf numFmtId="0" fontId="327" fillId="61" borderId="72" xfId="0" applyFont="1" applyFill="1" applyBorder="1" applyAlignment="1">
      <alignment horizontal="left" vertical="center" wrapText="1"/>
    </xf>
    <xf numFmtId="0" fontId="325" fillId="0" borderId="36" xfId="0" applyFont="1" applyBorder="1" applyAlignment="1">
      <alignment horizontal="center" vertical="center"/>
    </xf>
    <xf numFmtId="0" fontId="325" fillId="0" borderId="8" xfId="0" applyFont="1" applyBorder="1" applyAlignment="1">
      <alignment horizontal="center" vertical="center"/>
    </xf>
    <xf numFmtId="0" fontId="325" fillId="0" borderId="37" xfId="0" applyFont="1" applyBorder="1" applyAlignment="1">
      <alignment horizontal="center" vertical="center"/>
    </xf>
    <xf numFmtId="0" fontId="321" fillId="38" borderId="31" xfId="0" applyFont="1" applyFill="1" applyBorder="1" applyAlignment="1">
      <alignment horizontal="center" vertical="center" wrapText="1"/>
    </xf>
    <xf numFmtId="0" fontId="321" fillId="38" borderId="32" xfId="0" applyFont="1" applyFill="1" applyBorder="1" applyAlignment="1">
      <alignment horizontal="center" vertical="center" wrapText="1"/>
    </xf>
    <xf numFmtId="0" fontId="133" fillId="0" borderId="0" xfId="298" applyFont="1" applyFill="1" applyBorder="1" applyAlignment="1" applyProtection="1">
      <alignment horizontal="center" vertical="center" wrapText="1"/>
    </xf>
    <xf numFmtId="0" fontId="133" fillId="0" borderId="0" xfId="298" applyFont="1" applyBorder="1" applyAlignment="1" applyProtection="1">
      <alignment horizontal="center" vertical="center" wrapText="1"/>
    </xf>
    <xf numFmtId="3" fontId="128" fillId="0" borderId="0" xfId="0" quotePrefix="1" applyNumberFormat="1" applyFont="1" applyAlignment="1">
      <alignment horizontal="center" vertical="top" wrapText="1"/>
    </xf>
    <xf numFmtId="49" fontId="122" fillId="0" borderId="0" xfId="375" applyNumberFormat="1" applyFont="1" applyBorder="1" applyAlignment="1">
      <alignment horizontal="left"/>
    </xf>
    <xf numFmtId="49" fontId="122" fillId="0" borderId="0" xfId="375" quotePrefix="1" applyNumberFormat="1" applyFont="1" applyBorder="1" applyAlignment="1">
      <alignment horizontal="left"/>
    </xf>
    <xf numFmtId="49" fontId="123" fillId="38" borderId="44" xfId="375" applyNumberFormat="1" applyFont="1" applyFill="1" applyBorder="1" applyAlignment="1">
      <alignment horizontal="center" vertical="center" wrapText="1"/>
    </xf>
    <xf numFmtId="49" fontId="123" fillId="38" borderId="31" xfId="375" applyNumberFormat="1" applyFont="1" applyFill="1" applyBorder="1" applyAlignment="1">
      <alignment horizontal="center" vertical="center" wrapText="1"/>
    </xf>
    <xf numFmtId="49" fontId="123" fillId="38" borderId="32" xfId="375" applyNumberFormat="1" applyFont="1" applyFill="1" applyBorder="1" applyAlignment="1">
      <alignment horizontal="center" vertical="center" wrapText="1"/>
    </xf>
    <xf numFmtId="49" fontId="123" fillId="38" borderId="52" xfId="375" applyNumberFormat="1" applyFont="1" applyFill="1" applyBorder="1" applyAlignment="1">
      <alignment horizontal="center" vertical="center" wrapText="1"/>
    </xf>
    <xf numFmtId="49" fontId="123" fillId="38" borderId="7" xfId="375" applyNumberFormat="1" applyFont="1" applyFill="1" applyBorder="1" applyAlignment="1">
      <alignment horizontal="center" vertical="center" wrapText="1"/>
    </xf>
    <xf numFmtId="49" fontId="123" fillId="38" borderId="34" xfId="375" applyNumberFormat="1" applyFont="1" applyFill="1" applyBorder="1" applyAlignment="1">
      <alignment horizontal="center" vertical="center" wrapText="1"/>
    </xf>
    <xf numFmtId="49" fontId="124" fillId="0" borderId="28" xfId="375" applyNumberFormat="1" applyFont="1" applyFill="1" applyBorder="1" applyAlignment="1">
      <alignment horizontal="center" vertical="center" wrapText="1"/>
    </xf>
    <xf numFmtId="49" fontId="124" fillId="0" borderId="30" xfId="375" applyNumberFormat="1" applyFont="1" applyFill="1" applyBorder="1" applyAlignment="1">
      <alignment horizontal="center" vertical="center" wrapText="1"/>
    </xf>
    <xf numFmtId="49" fontId="123" fillId="6" borderId="44" xfId="375" applyNumberFormat="1" applyFont="1" applyFill="1" applyBorder="1" applyAlignment="1">
      <alignment horizontal="center" vertical="center" wrapText="1"/>
    </xf>
    <xf numFmtId="49" fontId="123" fillId="6" borderId="31" xfId="375" applyNumberFormat="1" applyFont="1" applyFill="1" applyBorder="1" applyAlignment="1">
      <alignment horizontal="center" vertical="center" wrapText="1"/>
    </xf>
    <xf numFmtId="49" fontId="123" fillId="6" borderId="32" xfId="375" applyNumberFormat="1" applyFont="1" applyFill="1" applyBorder="1" applyAlignment="1">
      <alignment horizontal="center" vertical="center" wrapText="1"/>
    </xf>
    <xf numFmtId="49" fontId="123" fillId="6" borderId="52" xfId="375" applyNumberFormat="1" applyFont="1" applyFill="1" applyBorder="1" applyAlignment="1">
      <alignment horizontal="center" vertical="center" wrapText="1"/>
    </xf>
    <xf numFmtId="49" fontId="123" fillId="6" borderId="7" xfId="375" applyNumberFormat="1" applyFont="1" applyFill="1" applyBorder="1" applyAlignment="1">
      <alignment horizontal="center" vertical="center" wrapText="1"/>
    </xf>
    <xf numFmtId="49" fontId="123" fillId="6" borderId="34" xfId="375" applyNumberFormat="1" applyFont="1" applyFill="1" applyBorder="1" applyAlignment="1">
      <alignment horizontal="center" vertical="center" wrapText="1"/>
    </xf>
    <xf numFmtId="49" fontId="126" fillId="38" borderId="8" xfId="375" applyNumberFormat="1" applyFont="1" applyFill="1" applyBorder="1" applyAlignment="1">
      <alignment horizontal="left"/>
    </xf>
    <xf numFmtId="49" fontId="126" fillId="38" borderId="37" xfId="375" applyNumberFormat="1" applyFont="1" applyFill="1" applyBorder="1" applyAlignment="1">
      <alignment horizontal="left"/>
    </xf>
    <xf numFmtId="49" fontId="127" fillId="38" borderId="36" xfId="375" applyNumberFormat="1" applyFont="1" applyFill="1" applyBorder="1" applyAlignment="1">
      <alignment horizontal="left" vertical="center"/>
    </xf>
    <xf numFmtId="49" fontId="127" fillId="38" borderId="8" xfId="375" applyNumberFormat="1" applyFont="1" applyFill="1" applyBorder="1" applyAlignment="1">
      <alignment horizontal="left" vertical="center"/>
    </xf>
    <xf numFmtId="49" fontId="127" fillId="38" borderId="37" xfId="375" applyNumberFormat="1" applyFont="1" applyFill="1" applyBorder="1" applyAlignment="1">
      <alignment horizontal="left" vertical="center"/>
    </xf>
    <xf numFmtId="49" fontId="120" fillId="0" borderId="45" xfId="375" applyNumberFormat="1" applyFont="1" applyBorder="1" applyAlignment="1">
      <alignment horizontal="center"/>
    </xf>
    <xf numFmtId="49" fontId="120" fillId="0" borderId="0" xfId="375" applyNumberFormat="1" applyFont="1" applyBorder="1" applyAlignment="1">
      <alignment horizontal="center"/>
    </xf>
    <xf numFmtId="49" fontId="86" fillId="0" borderId="63" xfId="375" applyNumberFormat="1" applyFont="1" applyFill="1" applyBorder="1" applyAlignment="1">
      <alignment horizontal="left" vertical="center" wrapText="1"/>
    </xf>
    <xf numFmtId="49" fontId="86" fillId="0" borderId="81" xfId="375" applyNumberFormat="1" applyFont="1" applyFill="1" applyBorder="1" applyAlignment="1">
      <alignment horizontal="left" vertical="center" wrapText="1"/>
    </xf>
    <xf numFmtId="49" fontId="86" fillId="0" borderId="82" xfId="375" applyNumberFormat="1" applyFont="1" applyFill="1" applyBorder="1" applyAlignment="1">
      <alignment horizontal="left" vertical="center" wrapText="1"/>
    </xf>
    <xf numFmtId="49" fontId="84" fillId="0" borderId="63" xfId="375" applyNumberFormat="1" applyFont="1" applyFill="1" applyBorder="1" applyAlignment="1">
      <alignment horizontal="left"/>
    </xf>
    <xf numFmtId="49" fontId="84" fillId="0" borderId="81" xfId="375" applyNumberFormat="1" applyFont="1" applyFill="1" applyBorder="1" applyAlignment="1">
      <alignment horizontal="left"/>
    </xf>
    <xf numFmtId="49" fontId="84" fillId="0" borderId="82" xfId="375" applyNumberFormat="1" applyFont="1" applyFill="1" applyBorder="1" applyAlignment="1">
      <alignment horizontal="left"/>
    </xf>
    <xf numFmtId="49" fontId="86" fillId="0" borderId="64" xfId="375" applyNumberFormat="1" applyFont="1" applyFill="1" applyBorder="1" applyAlignment="1">
      <alignment horizontal="left" vertical="center" wrapText="1"/>
    </xf>
    <xf numFmtId="49" fontId="86" fillId="0" borderId="9" xfId="375" applyNumberFormat="1" applyFont="1" applyFill="1" applyBorder="1" applyAlignment="1">
      <alignment horizontal="left" vertical="center" wrapText="1"/>
    </xf>
    <xf numFmtId="49" fontId="86" fillId="0" borderId="65" xfId="375" applyNumberFormat="1" applyFont="1" applyFill="1" applyBorder="1" applyAlignment="1">
      <alignment horizontal="left" vertical="center" wrapText="1"/>
    </xf>
    <xf numFmtId="49" fontId="84" fillId="0" borderId="64" xfId="375" applyNumberFormat="1" applyFont="1" applyFill="1" applyBorder="1" applyAlignment="1"/>
    <xf numFmtId="49" fontId="84" fillId="0" borderId="9" xfId="375" applyNumberFormat="1" applyFont="1" applyFill="1" applyBorder="1" applyAlignment="1"/>
    <xf numFmtId="49" fontId="84" fillId="0" borderId="65" xfId="375" applyNumberFormat="1" applyFont="1" applyFill="1" applyBorder="1" applyAlignment="1"/>
    <xf numFmtId="49" fontId="84" fillId="0" borderId="64" xfId="375" applyNumberFormat="1" applyFont="1" applyFill="1" applyBorder="1" applyAlignment="1">
      <alignment horizontal="left"/>
    </xf>
    <xf numFmtId="49" fontId="84" fillId="0" borderId="9" xfId="375" applyNumberFormat="1" applyFont="1" applyFill="1" applyBorder="1" applyAlignment="1">
      <alignment horizontal="left"/>
    </xf>
    <xf numFmtId="49" fontId="84" fillId="0" borderId="65" xfId="375" applyNumberFormat="1" applyFont="1" applyFill="1" applyBorder="1" applyAlignment="1">
      <alignment horizontal="left"/>
    </xf>
    <xf numFmtId="49" fontId="126" fillId="6" borderId="36" xfId="375" applyNumberFormat="1" applyFont="1" applyFill="1" applyBorder="1" applyAlignment="1">
      <alignment horizontal="left"/>
    </xf>
    <xf numFmtId="49" fontId="126" fillId="6" borderId="8" xfId="375" applyNumberFormat="1" applyFont="1" applyFill="1" applyBorder="1" applyAlignment="1">
      <alignment horizontal="left"/>
    </xf>
    <xf numFmtId="49" fontId="126" fillId="6" borderId="37" xfId="375" applyNumberFormat="1" applyFont="1" applyFill="1" applyBorder="1" applyAlignment="1">
      <alignment horizontal="left"/>
    </xf>
    <xf numFmtId="49" fontId="127" fillId="6" borderId="36" xfId="375" applyNumberFormat="1" applyFont="1" applyFill="1" applyBorder="1" applyAlignment="1">
      <alignment horizontal="left" vertical="center"/>
    </xf>
    <xf numFmtId="49" fontId="127" fillId="6" borderId="8" xfId="375" applyNumberFormat="1" applyFont="1" applyFill="1" applyBorder="1" applyAlignment="1">
      <alignment horizontal="left" vertical="center"/>
    </xf>
    <xf numFmtId="49" fontId="84" fillId="0" borderId="63" xfId="375" applyNumberFormat="1" applyFont="1" applyFill="1" applyBorder="1" applyAlignment="1"/>
    <xf numFmtId="49" fontId="84" fillId="0" borderId="81" xfId="375" applyNumberFormat="1" applyFont="1" applyFill="1" applyBorder="1" applyAlignment="1"/>
    <xf numFmtId="49" fontId="84" fillId="0" borderId="82" xfId="375" applyNumberFormat="1" applyFont="1" applyFill="1" applyBorder="1" applyAlignment="1"/>
    <xf numFmtId="1" fontId="86" fillId="0" borderId="64" xfId="375" applyNumberFormat="1" applyFont="1" applyFill="1" applyBorder="1" applyAlignment="1">
      <alignment horizontal="left" vertical="center" wrapText="1"/>
    </xf>
    <xf numFmtId="1" fontId="86" fillId="0" borderId="9" xfId="375" applyNumberFormat="1" applyFont="1" applyFill="1" applyBorder="1" applyAlignment="1">
      <alignment horizontal="left" vertical="center" wrapText="1"/>
    </xf>
    <xf numFmtId="1" fontId="86" fillId="0" borderId="65" xfId="375" applyNumberFormat="1" applyFont="1" applyFill="1" applyBorder="1" applyAlignment="1">
      <alignment horizontal="left" vertical="center" wrapText="1"/>
    </xf>
    <xf numFmtId="49" fontId="113" fillId="0" borderId="10" xfId="376" applyNumberFormat="1" applyFont="1" applyBorder="1" applyAlignment="1">
      <alignment horizontal="center" wrapText="1"/>
    </xf>
    <xf numFmtId="49" fontId="113" fillId="0" borderId="0" xfId="376" applyNumberFormat="1" applyFont="1" applyBorder="1" applyAlignment="1">
      <alignment horizontal="center" wrapText="1"/>
    </xf>
    <xf numFmtId="0" fontId="128" fillId="0" borderId="0" xfId="377" applyFont="1" applyAlignment="1">
      <alignment horizontal="left" vertical="top" wrapText="1"/>
    </xf>
    <xf numFmtId="0" fontId="85" fillId="0" borderId="36" xfId="377" applyFont="1" applyBorder="1" applyAlignment="1">
      <alignment horizontal="left" vertical="top" wrapText="1"/>
    </xf>
    <xf numFmtId="0" fontId="85" fillId="0" borderId="8" xfId="377" applyFont="1" applyBorder="1" applyAlignment="1">
      <alignment horizontal="left" vertical="top" wrapText="1"/>
    </xf>
    <xf numFmtId="0" fontId="85" fillId="0" borderId="37" xfId="377" applyFont="1" applyBorder="1" applyAlignment="1">
      <alignment horizontal="left" vertical="top" wrapText="1"/>
    </xf>
    <xf numFmtId="4" fontId="128" fillId="0" borderId="0" xfId="377" applyNumberFormat="1" applyFont="1" applyFill="1" applyBorder="1" applyAlignment="1">
      <alignment horizontal="center" vertical="center" wrapText="1"/>
    </xf>
    <xf numFmtId="0" fontId="106" fillId="0" borderId="0" xfId="377" applyFont="1" applyFill="1" applyBorder="1" applyAlignment="1">
      <alignment horizontal="center" vertical="center" wrapText="1"/>
    </xf>
    <xf numFmtId="0" fontId="106" fillId="0" borderId="49" xfId="377" applyFont="1" applyFill="1" applyBorder="1" applyAlignment="1">
      <alignment horizontal="center" vertical="center" wrapText="1"/>
    </xf>
    <xf numFmtId="0" fontId="106" fillId="0" borderId="10" xfId="377" applyFont="1" applyFill="1" applyBorder="1" applyAlignment="1">
      <alignment horizontal="center" vertical="center" wrapText="1"/>
    </xf>
    <xf numFmtId="0" fontId="106" fillId="0" borderId="51" xfId="377" applyFont="1" applyFill="1" applyBorder="1" applyAlignment="1">
      <alignment horizontal="center" vertical="center" wrapText="1"/>
    </xf>
    <xf numFmtId="0" fontId="170" fillId="0" borderId="44" xfId="0" applyFont="1" applyBorder="1" applyAlignment="1">
      <alignment horizontal="left" vertical="center"/>
    </xf>
    <xf numFmtId="0" fontId="170" fillId="0" borderId="31" xfId="0" applyFont="1" applyBorder="1" applyAlignment="1">
      <alignment horizontal="left" vertical="center"/>
    </xf>
    <xf numFmtId="0" fontId="170" fillId="0" borderId="32" xfId="0" applyFont="1" applyBorder="1" applyAlignment="1">
      <alignment horizontal="left" vertical="center"/>
    </xf>
    <xf numFmtId="0" fontId="170" fillId="0" borderId="45" xfId="0" applyFont="1" applyBorder="1" applyAlignment="1">
      <alignment horizontal="left" vertical="center"/>
    </xf>
    <xf numFmtId="0" fontId="170" fillId="0" borderId="0" xfId="0" applyFont="1" applyBorder="1" applyAlignment="1">
      <alignment horizontal="left" vertical="center"/>
    </xf>
    <xf numFmtId="0" fontId="170" fillId="0" borderId="33" xfId="0" applyFont="1" applyBorder="1" applyAlignment="1">
      <alignment horizontal="left" vertical="center"/>
    </xf>
    <xf numFmtId="0" fontId="170" fillId="0" borderId="45" xfId="0" applyFont="1" applyBorder="1" applyAlignment="1">
      <alignment horizontal="left" vertical="center" wrapText="1"/>
    </xf>
    <xf numFmtId="0" fontId="170" fillId="0" borderId="0" xfId="0" applyFont="1" applyBorder="1" applyAlignment="1">
      <alignment horizontal="left" vertical="center" wrapText="1"/>
    </xf>
    <xf numFmtId="0" fontId="170" fillId="0" borderId="33" xfId="0" applyFont="1" applyBorder="1" applyAlignment="1">
      <alignment horizontal="left" vertical="center" wrapText="1"/>
    </xf>
    <xf numFmtId="0" fontId="172" fillId="0" borderId="44" xfId="0" applyFont="1" applyBorder="1" applyAlignment="1">
      <alignment horizontal="left" vertical="center"/>
    </xf>
    <xf numFmtId="0" fontId="172" fillId="0" borderId="31" xfId="0" applyFont="1" applyBorder="1" applyAlignment="1">
      <alignment horizontal="left" vertical="center"/>
    </xf>
    <xf numFmtId="0" fontId="172" fillId="0" borderId="32" xfId="0" applyFont="1" applyBorder="1" applyAlignment="1">
      <alignment horizontal="left" vertical="center"/>
    </xf>
    <xf numFmtId="0" fontId="172" fillId="0" borderId="45" xfId="0" applyFont="1" applyBorder="1" applyAlignment="1">
      <alignment horizontal="left" vertical="center"/>
    </xf>
    <xf numFmtId="0" fontId="172" fillId="0" borderId="0" xfId="0" applyFont="1" applyBorder="1" applyAlignment="1">
      <alignment horizontal="left" vertical="center"/>
    </xf>
    <xf numFmtId="0" fontId="172" fillId="0" borderId="33" xfId="0" applyFont="1" applyBorder="1" applyAlignment="1">
      <alignment horizontal="left" vertical="center"/>
    </xf>
    <xf numFmtId="0" fontId="172" fillId="0" borderId="45" xfId="0" applyFont="1" applyBorder="1" applyAlignment="1">
      <alignment horizontal="left" vertical="center" wrapText="1"/>
    </xf>
    <xf numFmtId="0" fontId="172" fillId="0" borderId="0" xfId="0" applyFont="1" applyBorder="1" applyAlignment="1">
      <alignment horizontal="left" vertical="center" wrapText="1"/>
    </xf>
    <xf numFmtId="0" fontId="172" fillId="0" borderId="33" xfId="0" applyFont="1" applyBorder="1" applyAlignment="1">
      <alignment horizontal="left" vertical="center" wrapText="1"/>
    </xf>
    <xf numFmtId="0" fontId="106" fillId="0" borderId="46" xfId="377" applyFont="1" applyFill="1" applyBorder="1" applyAlignment="1">
      <alignment horizontal="center" vertical="center" wrapText="1"/>
    </xf>
    <xf numFmtId="0" fontId="106" fillId="0" borderId="47" xfId="377" applyFont="1" applyFill="1" applyBorder="1" applyAlignment="1">
      <alignment horizontal="center" vertical="center" wrapText="1"/>
    </xf>
    <xf numFmtId="0" fontId="104" fillId="39" borderId="3" xfId="377" applyFont="1" applyFill="1" applyBorder="1" applyAlignment="1">
      <alignment horizontal="center" vertical="center" wrapText="1"/>
    </xf>
    <xf numFmtId="0" fontId="84" fillId="0" borderId="46" xfId="377" applyFont="1" applyBorder="1" applyAlignment="1">
      <alignment horizontal="center" vertical="center"/>
    </xf>
    <xf numFmtId="0" fontId="106" fillId="0" borderId="0" xfId="377" applyFont="1" applyFill="1" applyAlignment="1">
      <alignment horizontal="center"/>
    </xf>
    <xf numFmtId="4" fontId="108" fillId="0" borderId="83" xfId="377" applyNumberFormat="1" applyFont="1" applyBorder="1" applyAlignment="1">
      <alignment horizontal="center" vertical="center"/>
    </xf>
    <xf numFmtId="4" fontId="108" fillId="0" borderId="84" xfId="377" applyNumberFormat="1" applyFont="1" applyBorder="1" applyAlignment="1">
      <alignment horizontal="center" vertical="center"/>
    </xf>
    <xf numFmtId="4" fontId="108" fillId="0" borderId="85" xfId="377" applyNumberFormat="1" applyFont="1" applyBorder="1" applyAlignment="1">
      <alignment horizontal="center" vertical="center"/>
    </xf>
    <xf numFmtId="4" fontId="108" fillId="0" borderId="86" xfId="377" applyNumberFormat="1" applyFont="1" applyBorder="1" applyAlignment="1">
      <alignment horizontal="center" vertical="center"/>
    </xf>
    <xf numFmtId="4" fontId="108" fillId="0" borderId="87" xfId="377" applyNumberFormat="1" applyFont="1" applyBorder="1" applyAlignment="1">
      <alignment horizontal="center" vertical="center"/>
    </xf>
    <xf numFmtId="4" fontId="108" fillId="0" borderId="88" xfId="377" applyNumberFormat="1" applyFont="1" applyBorder="1" applyAlignment="1">
      <alignment horizontal="center" vertical="center"/>
    </xf>
    <xf numFmtId="4" fontId="108" fillId="0" borderId="89" xfId="377" applyNumberFormat="1" applyFont="1" applyBorder="1" applyAlignment="1">
      <alignment horizontal="center" vertical="center"/>
    </xf>
    <xf numFmtId="4" fontId="108" fillId="0" borderId="90" xfId="377" applyNumberFormat="1" applyFont="1" applyBorder="1" applyAlignment="1">
      <alignment horizontal="center" vertical="center"/>
    </xf>
    <xf numFmtId="4" fontId="108" fillId="0" borderId="91" xfId="377" applyNumberFormat="1" applyFont="1" applyBorder="1" applyAlignment="1">
      <alignment horizontal="center" vertical="center"/>
    </xf>
    <xf numFmtId="0" fontId="84" fillId="0" borderId="0" xfId="377" applyFont="1" applyAlignment="1">
      <alignment horizontal="left" vertical="center"/>
    </xf>
    <xf numFmtId="0" fontId="106" fillId="0" borderId="0" xfId="377" applyFont="1" applyFill="1" applyAlignment="1">
      <alignment horizontal="left"/>
    </xf>
    <xf numFmtId="0" fontId="172" fillId="0" borderId="44" xfId="0" applyFont="1" applyBorder="1" applyAlignment="1">
      <alignment horizontal="left" vertical="center" wrapText="1"/>
    </xf>
    <xf numFmtId="0" fontId="172" fillId="0" borderId="31" xfId="0" applyFont="1" applyBorder="1" applyAlignment="1">
      <alignment horizontal="left" vertical="center" wrapText="1"/>
    </xf>
    <xf numFmtId="0" fontId="172" fillId="0" borderId="32" xfId="0" applyFont="1" applyBorder="1" applyAlignment="1">
      <alignment horizontal="left" vertical="center" wrapText="1"/>
    </xf>
    <xf numFmtId="0" fontId="172" fillId="0" borderId="52" xfId="0" applyFont="1" applyBorder="1" applyAlignment="1">
      <alignment horizontal="left" vertical="center" wrapText="1"/>
    </xf>
    <xf numFmtId="0" fontId="172" fillId="0" borderId="7" xfId="0" applyFont="1" applyBorder="1" applyAlignment="1">
      <alignment horizontal="left" vertical="center" wrapText="1"/>
    </xf>
    <xf numFmtId="0" fontId="172" fillId="0" borderId="34" xfId="0" applyFont="1" applyBorder="1" applyAlignment="1">
      <alignment horizontal="left" vertical="center" wrapText="1"/>
    </xf>
    <xf numFmtId="49" fontId="116" fillId="0" borderId="44" xfId="380" applyNumberFormat="1" applyFont="1" applyFill="1" applyBorder="1" applyAlignment="1">
      <alignment horizontal="left" vertical="center" wrapText="1"/>
    </xf>
    <xf numFmtId="49" fontId="116" fillId="0" borderId="31" xfId="380" applyNumberFormat="1" applyFont="1" applyFill="1" applyBorder="1" applyAlignment="1">
      <alignment horizontal="left" vertical="center" wrapText="1"/>
    </xf>
    <xf numFmtId="49" fontId="116" fillId="0" borderId="32" xfId="380" applyNumberFormat="1" applyFont="1" applyFill="1" applyBorder="1" applyAlignment="1">
      <alignment horizontal="left" vertical="center" wrapText="1"/>
    </xf>
    <xf numFmtId="49" fontId="117" fillId="0" borderId="10" xfId="389" applyNumberFormat="1" applyFont="1" applyFill="1" applyBorder="1" applyAlignment="1">
      <alignment horizontal="center" vertical="center" wrapText="1"/>
    </xf>
    <xf numFmtId="49" fontId="117" fillId="0" borderId="0" xfId="389" applyNumberFormat="1" applyFont="1" applyFill="1" applyBorder="1" applyAlignment="1">
      <alignment horizontal="center" vertical="center" wrapText="1"/>
    </xf>
  </cellXfs>
  <cellStyles count="5375">
    <cellStyle name="$0" xfId="1"/>
    <cellStyle name="$0 2" xfId="477"/>
    <cellStyle name="$0.0" xfId="2"/>
    <cellStyle name="$0.0 2" xfId="841"/>
    <cellStyle name="$0.0 2 2" xfId="842"/>
    <cellStyle name="$0.0 3" xfId="478"/>
    <cellStyle name="$0.00" xfId="3"/>
    <cellStyle name="$0.00 2" xfId="843"/>
    <cellStyle name="$0.00 3" xfId="844"/>
    <cellStyle name="$0.00 4" xfId="479"/>
    <cellStyle name="$0_!!!GO" xfId="845"/>
    <cellStyle name="%0" xfId="4"/>
    <cellStyle name="%0 2" xfId="480"/>
    <cellStyle name="%0.0" xfId="5"/>
    <cellStyle name="%0.0 2" xfId="846"/>
    <cellStyle name="%0.0 3" xfId="847"/>
    <cellStyle name="%0.0 4" xfId="481"/>
    <cellStyle name="%0_02-All-In-Cy-Facer 1f #2" xfId="848"/>
    <cellStyle name=". Testo" xfId="6"/>
    <cellStyle name=".sColAnag1" xfId="7"/>
    <cellStyle name=".sColAnag1 2" xfId="849"/>
    <cellStyle name=".sColAnag2" xfId="8"/>
    <cellStyle name=".sColAnag2 2" xfId="850"/>
    <cellStyle name="?? [0.00]_???? " xfId="9"/>
    <cellStyle name="?? [0]_(??) " xfId="851"/>
    <cellStyle name="???? [0.00]_20th" xfId="10"/>
    <cellStyle name="???????" xfId="852"/>
    <cellStyle name="????????????" xfId="853"/>
    <cellStyle name="???????????? Change1.5.1" xfId="854"/>
    <cellStyle name="????????????????? [0]_PERSONAL" xfId="11"/>
    <cellStyle name="??????????????????? [0]_PERSONAL" xfId="12"/>
    <cellStyle name="???????????????????_PERSONAL" xfId="13"/>
    <cellStyle name="?????????????????_PERSONAL" xfId="14"/>
    <cellStyle name="????????????AT" xfId="855"/>
    <cellStyle name="????????????B)h1_1artsry" xfId="856"/>
    <cellStyle name="????????????esolume 02A3" xfId="857"/>
    <cellStyle name="????????????ge Details1c" xfId="858"/>
    <cellStyle name="????????????le" xfId="859"/>
    <cellStyle name="????????????t??c Change " xfId="860"/>
    <cellStyle name="????????????VC (2))VC (2" xfId="861"/>
    <cellStyle name="????????????ycountNNOTEW" xfId="862"/>
    <cellStyle name="?????????WINNO" xfId="863"/>
    <cellStyle name="????????ÀWINNO" xfId="864"/>
    <cellStyle name="???????_Dataer" xfId="865"/>
    <cellStyle name="???????usmixes" xfId="866"/>
    <cellStyle name="???????XX vs a" xfId="867"/>
    <cellStyle name="??????_°???????" xfId="868"/>
    <cellStyle name="?????_?????" xfId="869"/>
    <cellStyle name="????_??? " xfId="870"/>
    <cellStyle name="???_????????aro" xfId="871"/>
    <cellStyle name="???¶ [0]_°???" xfId="872"/>
    <cellStyle name="???¶_°???" xfId="873"/>
    <cellStyle name="??_(??) " xfId="874"/>
    <cellStyle name="?\??·?????n?C?p????“?N" xfId="875"/>
    <cellStyle name="?\??・?????n?C?pー???“?N" xfId="876"/>
    <cellStyle name="?\??E?????n?C?p[???g?N" xfId="877"/>
    <cellStyle name="?·? [0]_????????aro" xfId="878"/>
    <cellStyle name="?·?_????????aro" xfId="879"/>
    <cellStyle name="?・? [0]_°???" xfId="880"/>
    <cellStyle name="?・?_°???" xfId="881"/>
    <cellStyle name="?…??・?? [0.00]_010829 Price and Mix check MM recontract average report" xfId="882"/>
    <cellStyle name="?…??・??_010829 Price and Mix check MM recontract average report" xfId="883"/>
    <cellStyle name="?…?a唇?e [0.00]_currentKC GL" xfId="884"/>
    <cellStyle name="?…?a唇?e_currentKC GL" xfId="885"/>
    <cellStyle name="?c??E?? [0.00]_currentKC GL" xfId="886"/>
    <cellStyle name="?c??E??_currentKC GL" xfId="887"/>
    <cellStyle name="?c?aO?e [0.00]_currentKC GL" xfId="888"/>
    <cellStyle name="?c?aO?e_currentKC GL" xfId="889"/>
    <cellStyle name="?n?C?p????“?N" xfId="890"/>
    <cellStyle name="?n?C?p[???g?N" xfId="891"/>
    <cellStyle name="?n?C?pー???“?N" xfId="892"/>
    <cellStyle name="?W?_Packages and Options (2)" xfId="893"/>
    <cellStyle name="?W·_Attach34_X61B_US_(2)" xfId="894"/>
    <cellStyle name="?W・_‘?吹h" xfId="895"/>
    <cellStyle name="?WE_a(SD) Expence Info" xfId="896"/>
    <cellStyle name="?餡_x000c_k?_x000d_^黇_x0001_??_x0007__x0001__x0001_" xfId="897"/>
    <cellStyle name="?餡_x000c_k?_x000d_^黇_x0001_??_x0007__x0001__x0001_ 2" xfId="898"/>
    <cellStyle name="_Cartel1" xfId="899"/>
    <cellStyle name="_Column1" xfId="15"/>
    <cellStyle name="_Column1 2" xfId="900"/>
    <cellStyle name="_Column1 3" xfId="483"/>
    <cellStyle name="_Column1_00 File" xfId="901"/>
    <cellStyle name="_Column1_00 File 2" xfId="902"/>
    <cellStyle name="_Column1_00 File_E&amp;E" xfId="903"/>
    <cellStyle name="_Column1_00 File_Riepilogo Status" xfId="904"/>
    <cellStyle name="_Column1_00 File_status_pesi_636_CARGO" xfId="905"/>
    <cellStyle name="_Column1_01 Operativi e Straordinari vs Bdg &amp; LY SSD Auto" xfId="16"/>
    <cellStyle name="_Column1_01 Operativi e Straordinari vs Bdg &amp; LY SSD Auto 2" xfId="906"/>
    <cellStyle name="_Column1_01 Operativi e Straordinari vs Bdg &amp; LY SSD Auto 3" xfId="484"/>
    <cellStyle name="_Column1_01 Operativi e Straordinari vs Bdg &amp; LY SSD Auto_250 PRODUCT CARD CENTRAL AIR OUTLET_REV01_2011-0429" xfId="907"/>
    <cellStyle name="_Column1_01 Operativi e Straordinari vs Bdg &amp; LY SSD Auto_Aggiornamento griglia 139 Genn 2011" xfId="908"/>
    <cellStyle name="_Column1_01 Operativi e Straordinari vs Bdg &amp; LY SSD Auto_Aggiornamento griglia 139 Genn 2011 2" xfId="909"/>
    <cellStyle name="_Column1_01 Operativi e Straordinari vs Bdg &amp; LY SSD Auto_Aggiornamento griglia 139 Genn 2011_E&amp;E" xfId="910"/>
    <cellStyle name="_Column1_01 Operativi e Straordinari vs Bdg &amp; LY SSD Auto_Aggiornamento griglia 139 Genn 2011_Riepilogo Status" xfId="911"/>
    <cellStyle name="_Column1_01 Operativi e Straordinari vs Bdg &amp; LY SSD Auto_Aggiornamento griglia 139 Genn 2011_status_pesi_636_CARGO" xfId="912"/>
    <cellStyle name="_Column1_01 Operativi e Straordinari vs Bdg &amp; LY SSD Auto_E&amp;E" xfId="913"/>
    <cellStyle name="_Column1_01 Operativi e Straordinari vs Bdg &amp; LY SSD Auto_Riepilogo Status" xfId="914"/>
    <cellStyle name="_Column1_01 Operativi e Straordinari vs Bdg &amp; LY SSD Auto_status_pesi_636_CARGO" xfId="915"/>
    <cellStyle name="_Column1_02 CFR" xfId="17"/>
    <cellStyle name="_Column1_02 CFR 2" xfId="916"/>
    <cellStyle name="_Column1_02 CFR 3" xfId="485"/>
    <cellStyle name="_Column1_02 CFR Frozen" xfId="917"/>
    <cellStyle name="_Column1_02 CFR Frozen 2" xfId="918"/>
    <cellStyle name="_Column1_02 CFR Frozen_E&amp;E" xfId="919"/>
    <cellStyle name="_Column1_02 CFR Frozen_Riepilogo Status" xfId="920"/>
    <cellStyle name="_Column1_02 CFR Frozen_status_pesi_636_CARGO" xfId="921"/>
    <cellStyle name="_Column1_02 CFR_250 PRODUCT CARD CENTRAL AIR OUTLET_REV01_2011-0429" xfId="922"/>
    <cellStyle name="_Column1_02 CFR_Aggiornamento griglia 139 Genn 2011" xfId="923"/>
    <cellStyle name="_Column1_02 CFR_Aggiornamento griglia 139 Genn 2011 2" xfId="924"/>
    <cellStyle name="_Column1_02 CFR_Aggiornamento griglia 139 Genn 2011_E&amp;E" xfId="925"/>
    <cellStyle name="_Column1_02 CFR_Aggiornamento griglia 139 Genn 2011_Riepilogo Status" xfId="926"/>
    <cellStyle name="_Column1_02 CFR_Aggiornamento griglia 139 Genn 2011_status_pesi_636_CARGO" xfId="927"/>
    <cellStyle name="_Column1_02 CFR_E&amp;E" xfId="928"/>
    <cellStyle name="_Column1_02 CFR_Riepilogo Status" xfId="929"/>
    <cellStyle name="_Column1_02 CFR_status_pesi_636_CARGO" xfId="930"/>
    <cellStyle name="_Column1_02 Sintesi" xfId="931"/>
    <cellStyle name="_Column1_02 Sintesi 2" xfId="932"/>
    <cellStyle name="_Column1_02 Sintesi_E&amp;E" xfId="933"/>
    <cellStyle name="_Column1_02 Sintesi_Riepilogo Status" xfId="934"/>
    <cellStyle name="_Column1_02 Sintesi_status_pesi_636_CARGO" xfId="935"/>
    <cellStyle name="_Column1_020715_Analisi x Linea (Aggregati)" xfId="936"/>
    <cellStyle name="_Column1_020715_Analisi x Linea (Aggregati)_250 PRODUCT CARD CENTRAL AIR OUTLET_REV01_2011-0429" xfId="937"/>
    <cellStyle name="_Column1_020715_Analisi x Linea (Aggregati)_TEMPLATE_Powertrain per current models - 31 Lug 09 (1)" xfId="938"/>
    <cellStyle name="_Column1_03 Actl CE SP CFL" xfId="939"/>
    <cellStyle name="_Column1_03 Actl CE SP CFL 2" xfId="940"/>
    <cellStyle name="_Column1_03 Actl CE SP CFL_E&amp;E" xfId="941"/>
    <cellStyle name="_Column1_03 Actl CE SP CFL_Riepilogo Status" xfId="942"/>
    <cellStyle name="_Column1_03 Actl CE SP CFL_status_pesi_636_CARGO" xfId="943"/>
    <cellStyle name="_Column1_03 Bdgt" xfId="944"/>
    <cellStyle name="_Column1_03 Bdgt 2" xfId="945"/>
    <cellStyle name="_Column1_03 Bdgt_E&amp;E" xfId="946"/>
    <cellStyle name="_Column1_03 Bdgt_Riepilogo Status" xfId="947"/>
    <cellStyle name="_Column1_03 Bdgt_status_pesi_636_CARGO" xfId="948"/>
    <cellStyle name="_Column1_03 C 13 040217" xfId="949"/>
    <cellStyle name="_Column1_03 C 13 040217_250 PRODUCT CARD CENTRAL AIR OUTLET_REV01_2011-0429" xfId="950"/>
    <cellStyle name="_Column1_03 C 13 040217_TEMPLATE_Powertrain per current models - 31 Lug 09 (1)" xfId="951"/>
    <cellStyle name="_Column1_03 CE SP CFL" xfId="952"/>
    <cellStyle name="_Column1_03 CE SP CFL 2" xfId="953"/>
    <cellStyle name="_Column1_03 CE SP CFL_E&amp;E" xfId="954"/>
    <cellStyle name="_Column1_03 CE SP CFL_Riepilogo Status" xfId="955"/>
    <cellStyle name="_Column1_03 CE SP CFL_status_pesi_636_CARGO" xfId="956"/>
    <cellStyle name="_Column1_03 CFR Old New" xfId="957"/>
    <cellStyle name="_Column1_03 CFR Old New 2" xfId="958"/>
    <cellStyle name="_Column1_03 CFR Old New_E&amp;E" xfId="959"/>
    <cellStyle name="_Column1_03 CFR Old New_Riepilogo Status" xfId="960"/>
    <cellStyle name="_Column1_03 CFR Old New_status_pesi_636_CARGO" xfId="961"/>
    <cellStyle name="_Column1_03 Linea Actl" xfId="962"/>
    <cellStyle name="_Column1_03 Linea Actl 2" xfId="963"/>
    <cellStyle name="_Column1_03 Linea Actl_E&amp;E" xfId="964"/>
    <cellStyle name="_Column1_03 Linea Actl_Riepilogo Status" xfId="965"/>
    <cellStyle name="_Column1_03 Linea Actl_status_pesi_636_CARGO" xfId="966"/>
    <cellStyle name="_Column1_03 Memo fcst" xfId="967"/>
    <cellStyle name="_Column1_03 Memo fcst_250 PRODUCT CARD CENTRAL AIR OUTLET_REV01_2011-0429" xfId="968"/>
    <cellStyle name="_Column1_03 Memo fcst_TEMPLATE_Powertrain per current models - 31 Lug 09 (1)" xfId="969"/>
    <cellStyle name="_Column1_03 Trimestralizzato" xfId="970"/>
    <cellStyle name="_Column1_03 Trimestralizzato 2" xfId="971"/>
    <cellStyle name="_Column1_03 Trimestralizzato_E&amp;E" xfId="972"/>
    <cellStyle name="_Column1_03 Trimestralizzato_Riepilogo Status" xfId="973"/>
    <cellStyle name="_Column1_03 Trimestralizzato_status_pesi_636_CARGO" xfId="974"/>
    <cellStyle name="_Column1_03_CFR Base-Best_4" xfId="975"/>
    <cellStyle name="_Column1_03_CFR Base-Best_4 2" xfId="976"/>
    <cellStyle name="_Column1_03_CFR Base-Best_4_E&amp;E" xfId="977"/>
    <cellStyle name="_Column1_03_CFR Base-Best_4_Riepilogo Status" xfId="978"/>
    <cellStyle name="_Column1_03_CFR Base-Best_4_status_pesi_636_CARGO" xfId="979"/>
    <cellStyle name="_Column1_03_IndFin Bdg 04" xfId="980"/>
    <cellStyle name="_Column1_03_IndFin Bdg 04_250 PRODUCT CARD CENTRAL AIR OUTLET_REV01_2011-0429" xfId="981"/>
    <cellStyle name="_Column1_03_IndFin Bdg 04_TEMPLATE_Powertrain per current models - 31 Lug 09 (1)" xfId="982"/>
    <cellStyle name="_Column1_03-02-12 Cash Flow Q4  Year end GPS" xfId="983"/>
    <cellStyle name="_Column1_03-02-12 Cash Flow Q4  Year end GPS_250 PRODUCT CARD CENTRAL AIR OUTLET_REV01_2011-0429" xfId="984"/>
    <cellStyle name="_Column1_03-02-12 Cash Flow Q4  Year end GPS_TEMPLATE_Powertrain per current models - 31 Lug 09 (1)" xfId="985"/>
    <cellStyle name="_Column1_030321_CE-SPA-CF Fcst 6+6_Mens-Trim_2" xfId="18"/>
    <cellStyle name="_Column1_030321_CE-SPA-CF Fcst 6+6_Mens-Trim_2 2" xfId="486"/>
    <cellStyle name="_Column1_030321_CE-SPA-CF Fcst 6+6_Mens-Trim_2_250 PRODUCT CARD CENTRAL AIR OUTLET_REV01_2011-0429" xfId="986"/>
    <cellStyle name="_Column1_030321_CE-SPA-CF Fcst 6+6_Mens-Trim_2_Aggiornamento griglia 139 Genn 2011" xfId="987"/>
    <cellStyle name="_Column1_030321_CE-SPA-CF Fcst 6+6_Mens-Trim_2_Sk prodotto bocchette lat 250 OK" xfId="988"/>
    <cellStyle name="_Column1_030321_CE-SPA-CF Fcst 6+6_Mens-Trim_2_TEMPLATE_Powertrain per current models - 31 Lug 09 (1)" xfId="989"/>
    <cellStyle name="_Column1_030527_Piano di Rilancio" xfId="990"/>
    <cellStyle name="_Column1_030527_Piano di Rilancio_250 PRODUCT CARD CENTRAL AIR OUTLET_REV01_2011-0429" xfId="991"/>
    <cellStyle name="_Column1_030527_Piano di Rilancio_TEMPLATE_Powertrain per current models - 31 Lug 09 (1)" xfId="992"/>
    <cellStyle name="_Column1_031014_DB OPStr" xfId="993"/>
    <cellStyle name="_Column1_031014_DB OPStr_250 PRODUCT CARD CENTRAL AIR OUTLET_REV01_2011-0429" xfId="994"/>
    <cellStyle name="_Column1_031014_DB OPStr_TEMPLATE_Powertrain per current models - 31 Lug 09 (1)" xfId="995"/>
    <cellStyle name="_Column1_031121_analisi trim bdg04" xfId="996"/>
    <cellStyle name="_Column1_031121_analisi trim bdg04_250 PRODUCT CARD CENTRAL AIR OUTLET_REV01_2011-0429" xfId="997"/>
    <cellStyle name="_Column1_031121_analisi trim bdg04_TEMPLATE_Powertrain per current models - 31 Lug 09 (1)" xfId="998"/>
    <cellStyle name="_Column1_031212_DB OPS" xfId="999"/>
    <cellStyle name="_Column1_031212_DB OPS_250 PRODUCT CARD CENTRAL AIR OUTLET_REV01_2011-0429" xfId="1000"/>
    <cellStyle name="_Column1_031212_DB OPS_TEMPLATE_Powertrain per current models - 31 Lug 09 (1)" xfId="1001"/>
    <cellStyle name="_Column1_031222_DB OPS" xfId="1002"/>
    <cellStyle name="_Column1_031222_DB OPS_250 PRODUCT CARD CENTRAL AIR OUTLET_REV01_2011-0429" xfId="1003"/>
    <cellStyle name="_Column1_031222_DB OPS_TEMPLATE_Powertrain per current models - 31 Lug 09 (1)" xfId="1004"/>
    <cellStyle name="_Column1_04 Bdgt per CDA 19 01  File 2" xfId="1005"/>
    <cellStyle name="_Column1_04 Bdgt per CDA 19 01  File 2 2" xfId="1006"/>
    <cellStyle name="_Column1_04 Bdgt per CDA 19 01  File 2_E&amp;E" xfId="1007"/>
    <cellStyle name="_Column1_04 Bdgt per CDA 19 01  File 2_Riepilogo Status" xfId="1008"/>
    <cellStyle name="_Column1_04 Bdgt per CDA 19 01  File 2_status_pesi_636_CARGO" xfId="1009"/>
    <cellStyle name="_Column1_04 Bdgt per CDA 19 01 s c" xfId="1010"/>
    <cellStyle name="_Column1_04 Bdgt per CDA 19 01 s c 2" xfId="1011"/>
    <cellStyle name="_Column1_04 Bdgt per CDA 19 01 s c_E&amp;E" xfId="1012"/>
    <cellStyle name="_Column1_04 Bdgt per CDA 19 01 s c_Riepilogo Status" xfId="1013"/>
    <cellStyle name="_Column1_04 Bdgt per CDA 19 01 s c_status_pesi_636_CARGO" xfId="1014"/>
    <cellStyle name="_Column1_04 CFR2_MeseProgr." xfId="19"/>
    <cellStyle name="_Column1_04 CFR2_MeseProgr. 2" xfId="1015"/>
    <cellStyle name="_Column1_04 CFR2_MeseProgr. 3" xfId="487"/>
    <cellStyle name="_Column1_04 CFR2_MeseProgr._250 PRODUCT CARD CENTRAL AIR OUTLET_REV01_2011-0429" xfId="1016"/>
    <cellStyle name="_Column1_04 CFR2_MeseProgr._Aggiornamento griglia 139 Genn 2011" xfId="1017"/>
    <cellStyle name="_Column1_04 CFR2_MeseProgr._Aggiornamento griglia 139 Genn 2011 2" xfId="1018"/>
    <cellStyle name="_Column1_04 CFR2_MeseProgr._Aggiornamento griglia 139 Genn 2011_E&amp;E" xfId="1019"/>
    <cellStyle name="_Column1_04 CFR2_MeseProgr._Aggiornamento griglia 139 Genn 2011_Riepilogo Status" xfId="1020"/>
    <cellStyle name="_Column1_04 CFR2_MeseProgr._Aggiornamento griglia 139 Genn 2011_status_pesi_636_CARGO" xfId="1021"/>
    <cellStyle name="_Column1_04 CFR2_MeseProgr._E&amp;E" xfId="1022"/>
    <cellStyle name="_Column1_04 CFR2_MeseProgr._Riepilogo Status" xfId="1023"/>
    <cellStyle name="_Column1_04 CFR2_MeseProgr._status_pesi_636_CARGO" xfId="1024"/>
    <cellStyle name="_Column1_04 OPSt 02 07" xfId="1025"/>
    <cellStyle name="_Column1_04 OPSt 02 07_250 PRODUCT CARD CENTRAL AIR OUTLET_REV01_2011-0429" xfId="1026"/>
    <cellStyle name="_Column1_04 OPSt 02 07_TEMPLATE_Powertrain per current models - 31 Lug 09 (1)" xfId="1027"/>
    <cellStyle name="_Column1_05 bdg ridotto" xfId="1028"/>
    <cellStyle name="_Column1_05 bdg ridotto_250 PRODUCT CARD CENTRAL AIR OUTLET_REV01_2011-0429" xfId="1029"/>
    <cellStyle name="_Column1_05 bdg ridotto_TEMPLATE_Powertrain per current models - 31 Lug 09 (1)" xfId="1030"/>
    <cellStyle name="_Column1_05 Bdgt per CDA 19 01" xfId="1031"/>
    <cellStyle name="_Column1_05 Bdgt per CDA 19 01 2" xfId="1032"/>
    <cellStyle name="_Column1_05 Bdgt per CDA 19 01_E&amp;E" xfId="1033"/>
    <cellStyle name="_Column1_05 Bdgt per CDA 19 01_Riepilogo Status" xfId="1034"/>
    <cellStyle name="_Column1_05 Bdgt per CDA 19 01_status_pesi_636_CARGO" xfId="1035"/>
    <cellStyle name="_Column1_05 CFR 1" xfId="1036"/>
    <cellStyle name="_Column1_05 CFR 1 2" xfId="1037"/>
    <cellStyle name="_Column1_05 CFR 1 Frozen" xfId="1038"/>
    <cellStyle name="_Column1_05 CFR 1 Frozen 2" xfId="1039"/>
    <cellStyle name="_Column1_05 CFR 1 Frozen_E&amp;E" xfId="1040"/>
    <cellStyle name="_Column1_05 CFR 1 Frozen_Riepilogo Status" xfId="1041"/>
    <cellStyle name="_Column1_05 CFR 1 Frozen_status_pesi_636_CARGO" xfId="1042"/>
    <cellStyle name="_Column1_05 CFR 1_E&amp;E" xfId="1043"/>
    <cellStyle name="_Column1_05 CFR 1_Riepilogo Status" xfId="1044"/>
    <cellStyle name="_Column1_05 CFR 1_status_pesi_636_CARGO" xfId="1045"/>
    <cellStyle name="_Column1_05 Linea ROF" xfId="1046"/>
    <cellStyle name="_Column1_05 Linea ROF_250 PRODUCT CARD CENTRAL AIR OUTLET_REV01_2011-0429" xfId="1047"/>
    <cellStyle name="_Column1_05 Linea ROF_TEMPLATE_Powertrain per current models - 31 Lug 09 (1)" xfId="1048"/>
    <cellStyle name="_Column1_06 Marelli Proventi Oneri full year" xfId="20"/>
    <cellStyle name="_Column1_06 Marelli Proventi Oneri full year 2" xfId="1049"/>
    <cellStyle name="_Column1_06 Marelli Proventi Oneri full year 3" xfId="488"/>
    <cellStyle name="_Column1_06 Marelli Proventi Oneri full year_250 PRODUCT CARD CENTRAL AIR OUTLET_REV01_2011-0429" xfId="1050"/>
    <cellStyle name="_Column1_06 Marelli Proventi Oneri full year_Aggiornamento griglia 139 Genn 2011" xfId="1051"/>
    <cellStyle name="_Column1_06 Marelli Proventi Oneri full year_Aggiornamento griglia 139 Genn 2011 2" xfId="1052"/>
    <cellStyle name="_Column1_06 Marelli Proventi Oneri full year_Aggiornamento griglia 139 Genn 2011_E&amp;E" xfId="1053"/>
    <cellStyle name="_Column1_06 Marelli Proventi Oneri full year_Aggiornamento griglia 139 Genn 2011_Riepilogo Status" xfId="1054"/>
    <cellStyle name="_Column1_06 Marelli Proventi Oneri full year_Aggiornamento griglia 139 Genn 2011_status_pesi_636_CARGO" xfId="1055"/>
    <cellStyle name="_Column1_06 Marelli Proventi Oneri full year_E&amp;E" xfId="1056"/>
    <cellStyle name="_Column1_06 Marelli Proventi Oneri full year_Riepilogo Status" xfId="1057"/>
    <cellStyle name="_Column1_06 Marelli Proventi Oneri full year_status_pesi_636_CARGO" xfId="1058"/>
    <cellStyle name="_Column1_06_DBOPS_Actl_C13" xfId="1059"/>
    <cellStyle name="_Column1_06_DBOPS_Actl_C13_250 PRODUCT CARD CENTRAL AIR OUTLET_REV01_2011-0429" xfId="1060"/>
    <cellStyle name="_Column1_06_DBOPS_Actl_C13_TEMPLATE_Powertrain per current models - 31 Lug 09 (1)" xfId="1061"/>
    <cellStyle name="_Column1_08 Cambi" xfId="1062"/>
    <cellStyle name="_Column1_08 Cambi 2" xfId="1063"/>
    <cellStyle name="_Column1_08 Cambi_E&amp;E" xfId="1064"/>
    <cellStyle name="_Column1_08 Cambi_Riepilogo Status" xfId="1065"/>
    <cellStyle name="_Column1_08 Cambi_status_pesi_636_CARGO" xfId="1066"/>
    <cellStyle name="_Column1_08 Memo 9 + 3" xfId="1067"/>
    <cellStyle name="_Column1_08 Memo 9 + 3_250 PRODUCT CARD CENTRAL AIR OUTLET_REV01_2011-0429" xfId="1068"/>
    <cellStyle name="_Column1_08 Memo 9 + 3_TEMPLATE_Powertrain per current models - 31 Lug 09 (1)" xfId="1069"/>
    <cellStyle name="_Column1_08 Memo ROF Last" xfId="1070"/>
    <cellStyle name="_Column1_08 Memo ROF Last_250 PRODUCT CARD CENTRAL AIR OUTLET_REV01_2011-0429" xfId="1071"/>
    <cellStyle name="_Column1_08 Memo ROF Last_TEMPLATE_Powertrain per current models - 31 Lug 09 (1)" xfId="1072"/>
    <cellStyle name="_Column1_08 Settori Settembre" xfId="1073"/>
    <cellStyle name="_Column1_08 Settori Settembre_250 PRODUCT CARD CENTRAL AIR OUTLET_REV01_2011-0429" xfId="1074"/>
    <cellStyle name="_Column1_08 Settori Settembre_TEMPLATE_Powertrain per current models - 31 Lug 09 (1)" xfId="1075"/>
    <cellStyle name="_Column1_09 Actl CE SP CFL" xfId="1076"/>
    <cellStyle name="_Column1_09 Actl CE SP CFL 2" xfId="1077"/>
    <cellStyle name="_Column1_09 Actl CE SP CFL_E&amp;E" xfId="1078"/>
    <cellStyle name="_Column1_09 Actl CE SP CFL_Riepilogo Status" xfId="1079"/>
    <cellStyle name="_Column1_09 Actl CE SP CFL_status_pesi_636_CARGO" xfId="1080"/>
    <cellStyle name="_Column1_09-CNH Flash report-2004_DB_frz_bis" xfId="1081"/>
    <cellStyle name="_Column1_09-CNH Flash report-2004_DB_frz_bis 2" xfId="1082"/>
    <cellStyle name="_Column1_09-CNH Flash report-2004_DB_frz_bis 3" xfId="1083"/>
    <cellStyle name="_Column1_09-CNH Flash report-2004_DB_frz_bis_E&amp;E" xfId="1084"/>
    <cellStyle name="_Column1_09-CNH Flash report-2004_DB_frz_bis_Powertrain per current models - China 09" xfId="1085"/>
    <cellStyle name="_Column1_09-CNH Flash report-2004_DB_frz_bis_Powertrain per current models - China 09 2" xfId="1086"/>
    <cellStyle name="_Column1_09-CNH Flash report-2004_DB_frz_bis_Powertrain per current models - China 09_E&amp;E" xfId="1087"/>
    <cellStyle name="_Column1_09-CNH Flash report-2004_DB_frz_bis_Powertrain per current models - China 09_Riepilogo Status" xfId="1088"/>
    <cellStyle name="_Column1_09-CNH Flash report-2004_DB_frz_bis_Powertrain per current models - China 09_status_pesi_636_CARGO" xfId="1089"/>
    <cellStyle name="_Column1_09-CNH Flash report-2004_DB_frz_bis_Riepilogo Status" xfId="1090"/>
    <cellStyle name="_Column1_09-CNH Flash report-2004_DB_frz_bis_status_pesi_636_CARGO" xfId="1091"/>
    <cellStyle name="_Column1_10 Summary" xfId="21"/>
    <cellStyle name="_Column1_10 Summary 2" xfId="1092"/>
    <cellStyle name="_Column1_10 Summary 3" xfId="489"/>
    <cellStyle name="_Column1_10 Summary_250 PRODUCT CARD CENTRAL AIR OUTLET_REV01_2011-0429" xfId="1093"/>
    <cellStyle name="_Column1_10 Summary_Aggiornamento griglia 139 Genn 2011" xfId="1094"/>
    <cellStyle name="_Column1_10 Summary_Aggiornamento griglia 139 Genn 2011 2" xfId="1095"/>
    <cellStyle name="_Column1_10 Summary_Aggiornamento griglia 139 Genn 2011_E&amp;E" xfId="1096"/>
    <cellStyle name="_Column1_10 Summary_Aggiornamento griglia 139 Genn 2011_Riepilogo Status" xfId="1097"/>
    <cellStyle name="_Column1_10 Summary_Aggiornamento griglia 139 Genn 2011_status_pesi_636_CARGO" xfId="1098"/>
    <cellStyle name="_Column1_10 Summary_E&amp;E" xfId="1099"/>
    <cellStyle name="_Column1_10 Summary_Riepilogo Status" xfId="1100"/>
    <cellStyle name="_Column1_10 Summary_status_pesi_636_CARGO" xfId="1101"/>
    <cellStyle name="_Column1_13 Margini di Miglior.FERRARI" xfId="22"/>
    <cellStyle name="_Column1_13 Margini di Miglior.FERRARI 2" xfId="1102"/>
    <cellStyle name="_Column1_13 Margini di Miglior.FERRARI 3" xfId="490"/>
    <cellStyle name="_Column1_13 Margini di Miglior.FERRARI_250 PRODUCT CARD CENTRAL AIR OUTLET_REV01_2011-0429" xfId="1103"/>
    <cellStyle name="_Column1_13 Margini di Miglior.FERRARI_Aggiornamento griglia 139 Genn 2011" xfId="1104"/>
    <cellStyle name="_Column1_13 Margini di Miglior.FERRARI_Aggiornamento griglia 139 Genn 2011 2" xfId="1105"/>
    <cellStyle name="_Column1_13 Margini di Miglior.FERRARI_Aggiornamento griglia 139 Genn 2011_E&amp;E" xfId="1106"/>
    <cellStyle name="_Column1_13 Margini di Miglior.FERRARI_Aggiornamento griglia 139 Genn 2011_Riepilogo Status" xfId="1107"/>
    <cellStyle name="_Column1_13 Margini di Miglior.FERRARI_Aggiornamento griglia 139 Genn 2011_status_pesi_636_CARGO" xfId="1108"/>
    <cellStyle name="_Column1_13 Margini di Miglior.FERRARI_E&amp;E" xfId="1109"/>
    <cellStyle name="_Column1_13 Margini di Miglior.FERRARI_Riepilogo Status" xfId="1110"/>
    <cellStyle name="_Column1_13 Margini di Miglior.FERRARI_status_pesi_636_CARGO" xfId="1111"/>
    <cellStyle name="_Column1_13 Margini di Miglior.MARELLI" xfId="23"/>
    <cellStyle name="_Column1_13 Margini di Miglior.MARELLI 2" xfId="1112"/>
    <cellStyle name="_Column1_13 Margini di Miglior.MARELLI 3" xfId="491"/>
    <cellStyle name="_Column1_13 Margini di Miglior.MARELLI_250 PRODUCT CARD CENTRAL AIR OUTLET_REV01_2011-0429" xfId="1113"/>
    <cellStyle name="_Column1_13 Margini di Miglior.MARELLI_Aggiornamento griglia 139 Genn 2011" xfId="1114"/>
    <cellStyle name="_Column1_13 Margini di Miglior.MARELLI_Aggiornamento griglia 139 Genn 2011 2" xfId="1115"/>
    <cellStyle name="_Column1_13 Margini di Miglior.MARELLI_Aggiornamento griglia 139 Genn 2011_E&amp;E" xfId="1116"/>
    <cellStyle name="_Column1_13 Margini di Miglior.MARELLI_Aggiornamento griglia 139 Genn 2011_Riepilogo Status" xfId="1117"/>
    <cellStyle name="_Column1_13 Margini di Miglior.MARELLI_Aggiornamento griglia 139 Genn 2011_status_pesi_636_CARGO" xfId="1118"/>
    <cellStyle name="_Column1_13 Margini di Miglior.MARELLI_E&amp;E" xfId="1119"/>
    <cellStyle name="_Column1_13 Margini di Miglior.MARELLI_Riepilogo Status" xfId="1120"/>
    <cellStyle name="_Column1_13 Margini di Miglior.MARELLI_status_pesi_636_CARGO" xfId="1121"/>
    <cellStyle name="_Column1_199 van presentazione 1 04 06" xfId="1122"/>
    <cellStyle name="_Column1_199 van presentazione 1 04 06 2" xfId="1123"/>
    <cellStyle name="_Column1_199 van presentazione 1 04 06_E&amp;E" xfId="1124"/>
    <cellStyle name="_Column1_199 van presentazione 1 04 06_Riepilogo Status" xfId="1125"/>
    <cellStyle name="_Column1_199 van presentazione 1 04 06_status_pesi_636_CARGO" xfId="1126"/>
    <cellStyle name="_Column1_24-02-12 Cash Flow Q4 &amp; Year end GPS" xfId="1127"/>
    <cellStyle name="_Column1_24-02-12 Cash Flow Q4 &amp; Year end GPS_250 PRODUCT CARD CENTRAL AIR OUTLET_REV01_2011-0429" xfId="1128"/>
    <cellStyle name="_Column1_24-02-12 Cash Flow Q4 &amp; Year end GPS_TEMPLATE_Powertrain per current models - 31 Lug 09 (1)" xfId="1129"/>
    <cellStyle name="_Column1_250 PRODUCT CARD CENTRAL AIR OUTLET_REV01_2011-0429" xfId="1130"/>
    <cellStyle name="_Column1_330 Mercati di commercializzazione 100121" xfId="1131"/>
    <cellStyle name="_Column1_330_GRIGLIA_MOTORE_09_09_2010" xfId="1132"/>
    <cellStyle name="_Column1_940 627.000 volumi  1.6 BZ 7,5%" xfId="1133"/>
    <cellStyle name="_Column1_Abbin_T.T._2007_V99_Luglio_con_File_Filna_con formule" xfId="1134"/>
    <cellStyle name="_Column1_a-D PFN 31-12-2003 vs. 31-12-02" xfId="1135"/>
    <cellStyle name="_Column1_a-D PFN 31-12-2003 vs. 31-12-02 2" xfId="1136"/>
    <cellStyle name="_Column1_a-D PFN 31-12-2003 vs. 31-12-02_E&amp;E" xfId="1137"/>
    <cellStyle name="_Column1_a-D PFN 31-12-2003 vs. 31-12-02_Riepilogo Status" xfId="1138"/>
    <cellStyle name="_Column1_a-D PFN 31-12-2003 vs. 31-12-02_status_pesi_636_CARGO" xfId="1139"/>
    <cellStyle name="_Column1_Aggiornamento griglia 139 Genn 2011" xfId="1140"/>
    <cellStyle name="_Column1_ASaetta2" xfId="24"/>
    <cellStyle name="_Column1_ASaetta2 2" xfId="492"/>
    <cellStyle name="_Column1_ASaetta2_250 PRODUCT CARD CENTRAL AIR OUTLET_REV01_2011-0429" xfId="1141"/>
    <cellStyle name="_Column1_ASaetta2_Aggiornamento griglia 139 Genn 2011" xfId="1142"/>
    <cellStyle name="_Column1_ASaetta2_Sk prodotto bocchette lat 250 OK" xfId="1143"/>
    <cellStyle name="_Column1_ASaetta2_TEMPLATE_Powertrain per current models - 31 Lug 09 (1)" xfId="1144"/>
    <cellStyle name="_Column1_ASaetta3" xfId="1145"/>
    <cellStyle name="_Column1_ASaetta3_250 PRODUCT CARD CENTRAL AIR OUTLET_REV01_2011-0429" xfId="1146"/>
    <cellStyle name="_Column1_ASaetta3_TEMPLATE_Powertrain per current models - 31 Lug 09 (1)" xfId="1147"/>
    <cellStyle name="_Column1_ASaetta6" xfId="1148"/>
    <cellStyle name="_Column1_ASaetta6_250 PRODUCT CARD CENTRAL AIR OUTLET_REV01_2011-0429" xfId="1149"/>
    <cellStyle name="_Column1_ASaetta6_TEMPLATE_Powertrain per current models - 31 Lug 09 (1)" xfId="1150"/>
    <cellStyle name="_Column1_Avio Graf" xfId="25"/>
    <cellStyle name="_Column1_Avio Graf 2" xfId="1151"/>
    <cellStyle name="_Column1_Avio Graf 3" xfId="493"/>
    <cellStyle name="_Column1_Avio Graf_250 PRODUCT CARD CENTRAL AIR OUTLET_REV01_2011-0429" xfId="1152"/>
    <cellStyle name="_Column1_Avio Graf_Aggiornamento griglia 139 Genn 2011" xfId="1153"/>
    <cellStyle name="_Column1_Avio Graf_Aggiornamento griglia 139 Genn 2011 2" xfId="1154"/>
    <cellStyle name="_Column1_Avio Graf_Aggiornamento griglia 139 Genn 2011_E&amp;E" xfId="1155"/>
    <cellStyle name="_Column1_Avio Graf_Aggiornamento griglia 139 Genn 2011_Riepilogo Status" xfId="1156"/>
    <cellStyle name="_Column1_Avio Graf_Aggiornamento griglia 139 Genn 2011_status_pesi_636_CARGO" xfId="1157"/>
    <cellStyle name="_Column1_Avio Graf_E&amp;E" xfId="1158"/>
    <cellStyle name="_Column1_Avio Graf_Riepilogo Status" xfId="1159"/>
    <cellStyle name="_Column1_Avio Graf_status_pesi_636_CARGO" xfId="1160"/>
    <cellStyle name="_Column1_Avio Proventi Oneri full year" xfId="26"/>
    <cellStyle name="_Column1_Avio Proventi Oneri full year 2" xfId="1161"/>
    <cellStyle name="_Column1_Avio Proventi Oneri full year 3" xfId="494"/>
    <cellStyle name="_Column1_Avio Proventi Oneri full year_250 PRODUCT CARD CENTRAL AIR OUTLET_REV01_2011-0429" xfId="1162"/>
    <cellStyle name="_Column1_Avio Proventi Oneri full year_Aggiornamento griglia 139 Genn 2011" xfId="1163"/>
    <cellStyle name="_Column1_Avio Proventi Oneri full year_Aggiornamento griglia 139 Genn 2011 2" xfId="1164"/>
    <cellStyle name="_Column1_Avio Proventi Oneri full year_Aggiornamento griglia 139 Genn 2011_E&amp;E" xfId="1165"/>
    <cellStyle name="_Column1_Avio Proventi Oneri full year_Aggiornamento griglia 139 Genn 2011_Riepilogo Status" xfId="1166"/>
    <cellStyle name="_Column1_Avio Proventi Oneri full year_Aggiornamento griglia 139 Genn 2011_status_pesi_636_CARGO" xfId="1167"/>
    <cellStyle name="_Column1_Avio Proventi Oneri full year_E&amp;E" xfId="1168"/>
    <cellStyle name="_Column1_Avio Proventi Oneri full year_Riepilogo Status" xfId="1169"/>
    <cellStyle name="_Column1_Avio Proventi Oneri full year_status_pesi_636_CARGO" xfId="1170"/>
    <cellStyle name="_Column1_B.C. NOV 2005" xfId="1171"/>
    <cellStyle name="_Column1_B.S. Graf. ROF5 II°Q e 6ytd" xfId="1172"/>
    <cellStyle name="_Column1_B.S. Graf. ROF5 II°Q e 6ytd 2" xfId="1173"/>
    <cellStyle name="_Column1_B.S. Graf. ROF5 II°Q e 6ytd_E&amp;E" xfId="1174"/>
    <cellStyle name="_Column1_B.S. Graf. ROF5 II°Q e 6ytd_Riepilogo Status" xfId="1175"/>
    <cellStyle name="_Column1_B.S. Graf. ROF5 II°Q e 6ytd_status_pesi_636_CARGO" xfId="1176"/>
    <cellStyle name="_Column1_B.S.Dett. Prov.On.Op.Stra" xfId="27"/>
    <cellStyle name="_Column1_B.S.Dett. Prov.On.Op.Stra 2" xfId="495"/>
    <cellStyle name="_Column1_B.S.Dett. Prov.On.Op.Stra_250 PRODUCT CARD CENTRAL AIR OUTLET_REV01_2011-0429" xfId="1177"/>
    <cellStyle name="_Column1_B.S.Dett. Prov.On.Op.Stra_Aggiornamento griglia 139 Genn 2011" xfId="1178"/>
    <cellStyle name="_Column1_B.S.Dett. Prov.On.Op.Stra_Sk prodotto bocchette lat 250 OK" xfId="1179"/>
    <cellStyle name="_Column1_B.S.Dett. Prov.On.Op.Stra_TEMPLATE_Powertrain per current models - 31 Lug 09 (1)" xfId="1180"/>
    <cellStyle name="_Column1_B.Sol. Prov.On.OP.STRA.DEF" xfId="1181"/>
    <cellStyle name="_Column1_B.Sol. Prov.On.OP.STRA.DEF_250 PRODUCT CARD CENTRAL AIR OUTLET_REV01_2011-0429" xfId="1182"/>
    <cellStyle name="_Column1_B.Sol. Prov.On.OP.STRA.DEF_TEMPLATE_Powertrain per current models - 31 Lug 09 (1)" xfId="1183"/>
    <cellStyle name="_Column1_Bdg '04 cons" xfId="1184"/>
    <cellStyle name="_Column1_Bdg '04 cons 2" xfId="1185"/>
    <cellStyle name="_Column1_Bdg '04 cons_E&amp;E" xfId="1186"/>
    <cellStyle name="_Column1_Bdg '04 cons_Riepilogo Status" xfId="1187"/>
    <cellStyle name="_Column1_Bdg '04 cons_status_pesi_636_CARGO" xfId="1188"/>
    <cellStyle name="_Column1_Bozza_12-10-06_Budget 07 Titoli Futuri Croma_FLP" xfId="1189"/>
    <cellStyle name="_Column1_Bravo_Polizia_Carabinieri" xfId="1190"/>
    <cellStyle name="_Column1_Budget 07 Titoli Futuri -ufficiali-Croma_FLP" xfId="1191"/>
    <cellStyle name="_Column1_Bus. Sol. ON. PROV. OP. - STRA" xfId="1192"/>
    <cellStyle name="_Column1_Bus. Sol. ON. PROV. OP. - STRA 2" xfId="1193"/>
    <cellStyle name="_Column1_Bus. Sol. ON. PROV. OP. - STRA_E&amp;E" xfId="1194"/>
    <cellStyle name="_Column1_Bus. Sol. ON. PROV. OP. - STRA_Riepilogo Status" xfId="1195"/>
    <cellStyle name="_Column1_Bus. Sol. ON. PROV. OP. - STRA_status_pesi_636_CARGO" xfId="1196"/>
    <cellStyle name="_Column1_BUS.SOL. - Var. R.O. 3Q-9ytd" xfId="1197"/>
    <cellStyle name="_Column1_BUS.SOL. - Var. R.O. 3Q-9ytd_250 PRODUCT CARD CENTRAL AIR OUTLET_REV01_2011-0429" xfId="1198"/>
    <cellStyle name="_Column1_BUS.SOL. - Var. R.O. 3Q-9ytd_TEMPLATE_Powertrain per current models - 31 Lug 09 (1)" xfId="1199"/>
    <cellStyle name="_Column1_C.E. 159 DETTAGLIO PER ANNO PER GIA" xfId="1200"/>
    <cellStyle name="_Column1_C12_ Cash flow 2 last" xfId="1201"/>
    <cellStyle name="_Column1_C12_ Cash flow 2 last 2" xfId="1202"/>
    <cellStyle name="_Column1_C12_ Cash flow 2 last_E&amp;E" xfId="1203"/>
    <cellStyle name="_Column1_C12_ Cash flow 2 last_Riepilogo Status" xfId="1204"/>
    <cellStyle name="_Column1_C12_ Cash flow 2 last_status_pesi_636_CARGO" xfId="1205"/>
    <cellStyle name="_Column1_caricamento quarter 1" xfId="1206"/>
    <cellStyle name="_Column1_caricamento quarter 1_250 PRODUCT CARD CENTRAL AIR OUTLET_REV01_2011-0429" xfId="1207"/>
    <cellStyle name="_Column1_caricamento quarter 1_TEMPLATE_Powertrain per current models - 31 Lug 09 (1)" xfId="1208"/>
    <cellStyle name="_Column1_Cartel1" xfId="1209"/>
    <cellStyle name="_Column1_Cartel1_1" xfId="1210"/>
    <cellStyle name="_Column1_Cartel1_1 2" xfId="1211"/>
    <cellStyle name="_Column1_Cartel1_1_E&amp;E" xfId="1212"/>
    <cellStyle name="_Column1_Cartel1_1_Riepilogo Status" xfId="1213"/>
    <cellStyle name="_Column1_Cartel1_1_status_pesi_636_CARGO" xfId="1214"/>
    <cellStyle name="_Column1_Cartel1_250 PRODUCT CARD CENTRAL AIR OUTLET_REV01_2011-0429" xfId="1215"/>
    <cellStyle name="_Column1_Cartel1_TEMPLATE_Powertrain per current models - 31 Lug 09 (1)" xfId="1216"/>
    <cellStyle name="_Column1_Cartel2" xfId="28"/>
    <cellStyle name="_Column1_Cartel2 (12)" xfId="1217"/>
    <cellStyle name="_Column1_Cartel2 (5)" xfId="1218"/>
    <cellStyle name="_Column1_Cartel2 2" xfId="496"/>
    <cellStyle name="_Column1_Cartel2 3" xfId="748"/>
    <cellStyle name="_Column1_Cartel2_03_CFR Base-Best_4" xfId="1219"/>
    <cellStyle name="_Column1_Cartel2_03_CFR Base-Best_4_250 PRODUCT CARD CENTRAL AIR OUTLET_REV01_2011-0429" xfId="1220"/>
    <cellStyle name="_Column1_Cartel2_03_CFR Base-Best_4_TEMPLATE_Powertrain per current models - 31 Lug 09 (1)" xfId="1221"/>
    <cellStyle name="_Column1_Cartel2_03_IndFin Bdg 04" xfId="1222"/>
    <cellStyle name="_Column1_Cartel2_03_IndFin Bdg 04 2" xfId="1223"/>
    <cellStyle name="_Column1_Cartel2_03_IndFin Bdg 04_E&amp;E" xfId="1224"/>
    <cellStyle name="_Column1_Cartel2_03_IndFin Bdg 04_Riepilogo Status" xfId="1225"/>
    <cellStyle name="_Column1_Cartel2_03_IndFin Bdg 04_status_pesi_636_CARGO" xfId="1226"/>
    <cellStyle name="_Column1_Cartel2_04 Bdgt per CDA 19 01  File 2" xfId="1227"/>
    <cellStyle name="_Column1_Cartel2_04 Bdgt per CDA 19 01  File 2_250 PRODUCT CARD CENTRAL AIR OUTLET_REV01_2011-0429" xfId="1228"/>
    <cellStyle name="_Column1_Cartel2_04 Bdgt per CDA 19 01  File 2_TEMPLATE_Powertrain per current models - 31 Lug 09 (1)" xfId="1229"/>
    <cellStyle name="_Column1_Cartel2_1" xfId="1230"/>
    <cellStyle name="_Column1_Cartel2_1 2" xfId="1231"/>
    <cellStyle name="_Column1_Cartel2_1_E&amp;E" xfId="1232"/>
    <cellStyle name="_Column1_Cartel2_1_Riepilogo Status" xfId="1233"/>
    <cellStyle name="_Column1_Cartel2_1_status_pesi_636_CARGO" xfId="1234"/>
    <cellStyle name="_Column1_Cartel2_250 PRODUCT CARD CENTRAL AIR OUTLET_REV01_2011-0429" xfId="1235"/>
    <cellStyle name="_Column1_Cartel2_Aggiornamento griglia 139 Genn 2011" xfId="1236"/>
    <cellStyle name="_Column1_Cartel2_Dati" xfId="1237"/>
    <cellStyle name="_Column1_Cartel2_Dati_250 PRODUCT CARD CENTRAL AIR OUTLET_REV01_2011-0429" xfId="1238"/>
    <cellStyle name="_Column1_Cartel2_Dati_TEMPLATE_Powertrain per current models - 31 Lug 09 (1)" xfId="1239"/>
    <cellStyle name="_Column1_Cartel2_IndFinIT_Forecast1_04EnglVers" xfId="1240"/>
    <cellStyle name="_Column1_Cartel2_IndFinIT_Forecast1_04EnglVers 2" xfId="1241"/>
    <cellStyle name="_Column1_Cartel2_IndFinIT_Forecast1_04EnglVers_E&amp;E" xfId="1242"/>
    <cellStyle name="_Column1_Cartel2_IndFinIT_Forecast1_04EnglVers_Riepilogo Status" xfId="1243"/>
    <cellStyle name="_Column1_Cartel2_IndFinIT_Forecast1_04EnglVers_status_pesi_636_CARGO" xfId="1244"/>
    <cellStyle name="_Column1_Cartel2_Sk prodotto bocchette lat 250 OK" xfId="1245"/>
    <cellStyle name="_Column1_Cartel2_TEMPLATE_Powertrain per current models - 31 Lug 09 (1)" xfId="1246"/>
    <cellStyle name="_Column1_Cartel25" xfId="1247"/>
    <cellStyle name="_Column1_Cartel26" xfId="1248"/>
    <cellStyle name="_Column1_Cartel26_250 PRODUCT CARD CENTRAL AIR OUTLET_REV01_2011-0429" xfId="1249"/>
    <cellStyle name="_Column1_Cartel26_TEMPLATE_Powertrain per current models - 31 Lug 09 (1)" xfId="1250"/>
    <cellStyle name="_Column1_Cartel3" xfId="1251"/>
    <cellStyle name="_Column1_Cartel3 2" xfId="1252"/>
    <cellStyle name="_Column1_Cartel3_1" xfId="1253"/>
    <cellStyle name="_Column1_Cartel3_1_250 PRODUCT CARD CENTRAL AIR OUTLET_REV01_2011-0429" xfId="1254"/>
    <cellStyle name="_Column1_Cartel3_1_TEMPLATE_Powertrain per current models - 31 Lug 09 (1)" xfId="1255"/>
    <cellStyle name="_Column1_Cartel3_E&amp;E" xfId="1256"/>
    <cellStyle name="_Column1_Cartel3_Riepilogo Status" xfId="1257"/>
    <cellStyle name="_Column1_Cartel3_status_pesi_636_CARGO" xfId="1258"/>
    <cellStyle name="_Column1_Cartel31" xfId="29"/>
    <cellStyle name="_Column1_Cartel31 2" xfId="497"/>
    <cellStyle name="_Column1_Cartel31_250 PRODUCT CARD CENTRAL AIR OUTLET_REV01_2011-0429" xfId="1259"/>
    <cellStyle name="_Column1_Cartel31_Aggiornamento griglia 139 Genn 2011" xfId="1260"/>
    <cellStyle name="_Column1_Cartel31_Sk prodotto bocchette lat 250 OK" xfId="1261"/>
    <cellStyle name="_Column1_Cartel31_TEMPLATE_Powertrain per current models - 31 Lug 09 (1)" xfId="1262"/>
    <cellStyle name="_Column1_Cash Flow" xfId="1263"/>
    <cellStyle name="_Column1_cash flow  per quarter" xfId="1264"/>
    <cellStyle name="_Column1_cash flow  per quarter 2" xfId="1265"/>
    <cellStyle name="_Column1_cash flow  per quarter_E&amp;E" xfId="1266"/>
    <cellStyle name="_Column1_cash flow  per quarter_Riepilogo Status" xfId="1267"/>
    <cellStyle name="_Column1_cash flow  per quarter_status_pesi_636_CARGO" xfId="1268"/>
    <cellStyle name="_Column1_Cash flow 2002-2006" xfId="1269"/>
    <cellStyle name="_Column1_Cash flow 2002-2006 2" xfId="1270"/>
    <cellStyle name="_Column1_Cash flow 2002-2006_E&amp;E" xfId="1271"/>
    <cellStyle name="_Column1_Cash flow 2002-2006_Riepilogo Status" xfId="1272"/>
    <cellStyle name="_Column1_Cash flow 2002-2006_status_pesi_636_CARGO" xfId="1273"/>
    <cellStyle name="_Column1_cash flow 2003 gruppo" xfId="1274"/>
    <cellStyle name="_Column1_cash flow 2003 gruppo 2" xfId="1275"/>
    <cellStyle name="_Column1_cash flow 2003 gruppo_E&amp;E" xfId="1276"/>
    <cellStyle name="_Column1_cash flow 2003 gruppo_Riepilogo Status" xfId="1277"/>
    <cellStyle name="_Column1_cash flow 2003 gruppo_status_pesi_636_CARGO" xfId="1278"/>
    <cellStyle name="_Column1_cash flow c13" xfId="1279"/>
    <cellStyle name="_Column1_cash flow c13_250 PRODUCT CARD CENTRAL AIR OUTLET_REV01_2011-0429" xfId="1280"/>
    <cellStyle name="_Column1_cash flow c13_TEMPLATE_Powertrain per current models - 31 Lug 09 (1)" xfId="1281"/>
    <cellStyle name="_Column1_cash flow di  rof prova con codici" xfId="1282"/>
    <cellStyle name="_Column1_cash flow di  rof prova con codici 2" xfId="1283"/>
    <cellStyle name="_Column1_cash flow di  rof prova con codici_E&amp;E" xfId="1284"/>
    <cellStyle name="_Column1_cash flow di  rof prova con codici_Riepilogo Status" xfId="1285"/>
    <cellStyle name="_Column1_cash flow di  rof prova con codici_status_pesi_636_CARGO" xfId="1286"/>
    <cellStyle name="_Column1_cash flow industriali finanziarie" xfId="1287"/>
    <cellStyle name="_Column1_cash flow industriali finanziarie 2" xfId="1288"/>
    <cellStyle name="_Column1_cash flow industriali finanziarie_E&amp;E" xfId="1289"/>
    <cellStyle name="_Column1_cash flow industriali finanziarie_Riepilogo Status" xfId="1290"/>
    <cellStyle name="_Column1_cash flow industriali finanziarie_status_pesi_636_CARGO" xfId="1291"/>
    <cellStyle name="_Column1_cash flow rof 2" xfId="1292"/>
    <cellStyle name="_Column1_cash flow rof 2 2" xfId="1293"/>
    <cellStyle name="_Column1_cash flow rof 2_E&amp;E" xfId="1294"/>
    <cellStyle name="_Column1_cash flow rof 2_Riepilogo Status" xfId="1295"/>
    <cellStyle name="_Column1_cash flow rof 2_status_pesi_636_CARGO" xfId="1296"/>
    <cellStyle name="_Column1_CashFlow_formatFinance_Q4_F9+3 Full Year" xfId="1297"/>
    <cellStyle name="_Column1_CashFlow_formatFinance_Q4_F9+3 Full Year_250 PRODUCT CARD CENTRAL AIR OUTLET_REV01_2011-0429" xfId="1298"/>
    <cellStyle name="_Column1_CashFlow_formatFinance_Q4_F9+3 Full Year_TEMPLATE_Powertrain per current models - 31 Lug 09 (1)" xfId="1299"/>
    <cellStyle name="_Column1_CDA27-3-03splitecopat" xfId="1300"/>
    <cellStyle name="_Column1_CDA27-3-03splitecopat 2" xfId="1301"/>
    <cellStyle name="_Column1_CDA27-3-03splitecopat_E&amp;E" xfId="1302"/>
    <cellStyle name="_Column1_CDA27-3-03splitecopat_Riepilogo Status" xfId="1303"/>
    <cellStyle name="_Column1_CDA27-3-03splitecopat_status_pesi_636_CARGO" xfId="1304"/>
    <cellStyle name="_Column1_CF con 10 Mia" xfId="1305"/>
    <cellStyle name="_Column1_CF con 10 Mia 2" xfId="1306"/>
    <cellStyle name="_Column1_CF con 10 Mia C13 " xfId="1307"/>
    <cellStyle name="_Column1_CF con 10 Mia C13  2" xfId="1308"/>
    <cellStyle name="_Column1_CF con 10 Mia C13 _Riepilogo Status" xfId="1309"/>
    <cellStyle name="_Column1_CF con 10 Mia C13 _status_pesi_636_CARGO" xfId="1310"/>
    <cellStyle name="_Column1_CF con 10 Mia_Riepilogo Status" xfId="1311"/>
    <cellStyle name="_Column1_CF con 10 Mia_status_pesi_636_CARGO" xfId="1312"/>
    <cellStyle name="_Column1_CF Fiat Rof5 Analisti" xfId="1313"/>
    <cellStyle name="_Column1_CF Fiat Rof5 Analisti_250 PRODUCT CARD CENTRAL AIR OUTLET_REV01_2011-0429" xfId="1314"/>
    <cellStyle name="_Column1_CF Fiat Rof5 Analisti_TEMPLATE_Powertrain per current models - 31 Lug 09 (1)" xfId="1315"/>
    <cellStyle name="_Column1_CFR 9 + 3 vs Piano Rilancio_3" xfId="1316"/>
    <cellStyle name="_Column1_CFR 9 + 3 vs Piano Rilancio_3 2" xfId="1317"/>
    <cellStyle name="_Column1_CFR 9 + 3 vs Piano Rilancio_3_Riepilogo Status" xfId="1318"/>
    <cellStyle name="_Column1_CFR 9 + 3 vs Piano Rilancio_3_status_pesi_636_CARGO" xfId="1319"/>
    <cellStyle name="_Column1_Comau Proventi Oneri full year" xfId="30"/>
    <cellStyle name="_Column1_Comau Proventi Oneri full year 2" xfId="1320"/>
    <cellStyle name="_Column1_Comau Proventi Oneri full year 3" xfId="498"/>
    <cellStyle name="_Column1_Comau Proventi Oneri full year_250 PRODUCT CARD CENTRAL AIR OUTLET_REV01_2011-0429" xfId="1321"/>
    <cellStyle name="_Column1_Comau Proventi Oneri full year_Aggiornamento griglia 139 Genn 2011" xfId="1322"/>
    <cellStyle name="_Column1_Comau Proventi Oneri full year_Aggiornamento griglia 139 Genn 2011 2" xfId="1323"/>
    <cellStyle name="_Column1_Comau Proventi Oneri full year_Aggiornamento griglia 139 Genn 2011_Riepilogo Status" xfId="1324"/>
    <cellStyle name="_Column1_Comau Proventi Oneri full year_Aggiornamento griglia 139 Genn 2011_status_pesi_636_CARGO" xfId="1325"/>
    <cellStyle name="_Column1_Comau Proventi Oneri full year_Riepilogo Status" xfId="1326"/>
    <cellStyle name="_Column1_Comau Proventi Oneri full year_status_pesi_636_CARGO" xfId="1327"/>
    <cellStyle name="_Column1_Copia di V_99_198 (4)" xfId="1328"/>
    <cellStyle name="_Column1_COSTO PIENO INIZ  GEC 12-09-06" xfId="1329"/>
    <cellStyle name="_Column1_D PFN 31-12- 2002 vs. 31-12-01" xfId="31"/>
    <cellStyle name="_Column1_D PFN 31-12- 2002 vs. 31-12-01 2" xfId="1330"/>
    <cellStyle name="_Column1_D PFN 31-12- 2002 vs. 31-12-01 3" xfId="499"/>
    <cellStyle name="_Column1_D PFN 31-12- 2002 vs. 31-12-01_250 PRODUCT CARD CENTRAL AIR OUTLET_REV01_2011-0429" xfId="1331"/>
    <cellStyle name="_Column1_D PFN 31-12- 2002 vs. 31-12-01_Aggiornamento griglia 139 Genn 2011" xfId="1332"/>
    <cellStyle name="_Column1_D PFN 31-12- 2002 vs. 31-12-01_Aggiornamento griglia 139 Genn 2011 2" xfId="1333"/>
    <cellStyle name="_Column1_D PFN 31-12- 2002 vs. 31-12-01_Aggiornamento griglia 139 Genn 2011_Riepilogo Status" xfId="1334"/>
    <cellStyle name="_Column1_D PFN 31-12- 2002 vs. 31-12-01_Aggiornamento griglia 139 Genn 2011_status_pesi_636_CARGO" xfId="1335"/>
    <cellStyle name="_Column1_D PFN 31-12- 2002 vs. 31-12-01_Riepilogo Status" xfId="1336"/>
    <cellStyle name="_Column1_D PFN 31-12- 2002 vs. 31-12-01_status_pesi_636_CARGO" xfId="1337"/>
    <cellStyle name="_Column1_D PFN 31-12-2003 vs. 31-12-02" xfId="1338"/>
    <cellStyle name="_Column1_D PFN 31-12-2003 vs. 31-12-02 2" xfId="1339"/>
    <cellStyle name="_Column1_D PFN 31-12-2003 vs. 31-12-02_Riepilogo Status" xfId="1340"/>
    <cellStyle name="_Column1_D PFN 31-12-2003 vs. 31-12-02_status_pesi_636_CARGO" xfId="1341"/>
    <cellStyle name="_Column1_DATA_ENTRY" xfId="32"/>
    <cellStyle name="_Column1_DATA_ENTRY 2" xfId="500"/>
    <cellStyle name="_Column1_DATA_ENTRY_Aggiornamento griglia 139 Genn 2011" xfId="1342"/>
    <cellStyle name="_Column1_DB - On Prov Str piano" xfId="1343"/>
    <cellStyle name="_Column1_DB - On Prov Str piano_250 PRODUCT CARD CENTRAL AIR OUTLET_REV01_2011-0429" xfId="1344"/>
    <cellStyle name="_Column1_DB - On Prov Str piano_TEMPLATE_Powertrain per current models - 31 Lug 09 (1)" xfId="1345"/>
    <cellStyle name="_Column1_DB - PROV. ON.STRA" xfId="1346"/>
    <cellStyle name="_Column1_DB - PROV. ON.STRA 2" xfId="1347"/>
    <cellStyle name="_Column1_DB - PROV. ON.STRA_Riepilogo Status" xfId="1348"/>
    <cellStyle name="_Column1_DB - PROV. ON.STRA_status_pesi_636_CARGO" xfId="1349"/>
    <cellStyle name="_Column1_DB Complessivo 02 03 04" xfId="1350"/>
    <cellStyle name="_Column1_DB Complessivo 02 03 04 2" xfId="1351"/>
    <cellStyle name="_Column1_DB Complessivo 02 03 04_Riepilogo Status" xfId="1352"/>
    <cellStyle name="_Column1_DB Complessivo 02 03 04_status_pesi_636_CARGO" xfId="1353"/>
    <cellStyle name="_Column1_DB Discontinuing 031216Rev (version 1)" xfId="1354"/>
    <cellStyle name="_Column1_DB Discontinuing 031216Rev (version 1)_250 PRODUCT CARD CENTRAL AIR OUTLET_REV01_2011-0429" xfId="1355"/>
    <cellStyle name="_Column1_DB Discontinuing 031216Rev (version 1)_TEMPLATE_Powertrain per current models - 31 Lug 09 (1)" xfId="1356"/>
    <cellStyle name="_Column1_DB OPS Settori DEF 13-11" xfId="1357"/>
    <cellStyle name="_Column1_DB OPS Settori DEF 13-11_250 PRODUCT CARD CENTRAL AIR OUTLET_REV01_2011-0429" xfId="1358"/>
    <cellStyle name="_Column1_DB OPS Settori DEF 13-11_TEMPLATE_Powertrain per current models - 31 Lug 09 (1)" xfId="1359"/>
    <cellStyle name="_Column1_Delta Cambi" xfId="33"/>
    <cellStyle name="_Column1_Delta Cambi 2" xfId="501"/>
    <cellStyle name="_Column1_Delta Cambi_250 PRODUCT CARD CENTRAL AIR OUTLET_REV01_2011-0429" xfId="1360"/>
    <cellStyle name="_Column1_Delta Cambi_Aggiornamento griglia 139 Genn 2011" xfId="1361"/>
    <cellStyle name="_Column1_Delta Cambi_Sk prodotto bocchette lat 250 OK" xfId="1362"/>
    <cellStyle name="_Column1_Delta Cambi_TEMPLATE_Powertrain per current models - 31 Lug 09 (1)" xfId="1363"/>
    <cellStyle name="_Column1_DELTA marzo 2006" xfId="1364"/>
    <cellStyle name="_Column1_delta perimetro 2vs ytd" xfId="1365"/>
    <cellStyle name="_Column1_delta perimetro 2vs ytd 2" xfId="1366"/>
    <cellStyle name="_Column1_delta perimetro 2vs ytd_Riepilogo Status" xfId="1367"/>
    <cellStyle name="_Column1_delta perimetro 2vs ytd_status_pesi_636_CARGO" xfId="1368"/>
    <cellStyle name="_Column1_Delta principali per titoli futuri 08_09_06 1" xfId="1369"/>
    <cellStyle name="_Column1_Delta principali per titoli futuri 08_09_06 3" xfId="1370"/>
    <cellStyle name="_Column1_Dett. On. Prov. Op.- Stra. " xfId="34"/>
    <cellStyle name="_Column1_Dett. On. Prov. Op.- Stra.  2" xfId="502"/>
    <cellStyle name="_Column1_Dett. On. Prov. Op.- Stra. _250 PRODUCT CARD CENTRAL AIR OUTLET_REV01_2011-0429" xfId="1371"/>
    <cellStyle name="_Column1_Dett. On. Prov. Op.- Stra. _Aggiornamento griglia 139 Genn 2011" xfId="1372"/>
    <cellStyle name="_Column1_Dett. On. Prov. Op.- Stra. _Sk prodotto bocchette lat 250 OK" xfId="1373"/>
    <cellStyle name="_Column1_Dett. On. Prov. Op.- Stra. _TEMPLATE_Powertrain per current models - 31 Lug 09 (1)" xfId="1374"/>
    <cellStyle name="_Column1_Dett. Prov.On.Op.Stra" xfId="35"/>
    <cellStyle name="_Column1_Dett. Prov.On.Op.Stra 2" xfId="503"/>
    <cellStyle name="_Column1_Dett. Prov.On.Op.Stra_250 PRODUCT CARD CENTRAL AIR OUTLET_REV01_2011-0429" xfId="1375"/>
    <cellStyle name="_Column1_Dett. Prov.On.Op.Stra_Aggiornamento griglia 139 Genn 2011" xfId="1376"/>
    <cellStyle name="_Column1_Dett. Prov.On.Op.Stra_Sk prodotto bocchette lat 250 OK" xfId="1377"/>
    <cellStyle name="_Column1_Dett. Prov.On.Op.Stra_TEMPLATE_Powertrain per current models - 31 Lug 09 (1)" xfId="1378"/>
    <cellStyle name="_Column1_dettagli per memo ROF1" xfId="1379"/>
    <cellStyle name="_Column1_dettagli per memo ROF1 2" xfId="1380"/>
    <cellStyle name="_Column1_dettagli per memo ROF1_Riepilogo Status" xfId="1381"/>
    <cellStyle name="_Column1_dettagli per memo ROF1_status_pesi_636_CARGO" xfId="1382"/>
    <cellStyle name="_Column1_DocxCEO Fcst Rev" xfId="36"/>
    <cellStyle name="_Column1_DocxCEO Fcst Rev 2" xfId="504"/>
    <cellStyle name="_Column1_DocxCEO Fcst Rev_250 PRODUCT CARD CENTRAL AIR OUTLET_REV01_2011-0429" xfId="1383"/>
    <cellStyle name="_Column1_DocxCEO Fcst Rev_Aggiornamento griglia 139 Genn 2011" xfId="1384"/>
    <cellStyle name="_Column1_DocxCEO Fcst Rev_Sk prodotto bocchette lat 250 OK" xfId="1385"/>
    <cellStyle name="_Column1_DocxCEO Fcst Rev_TEMPLATE_Powertrain per current models - 31 Lug 09 (1)" xfId="1386"/>
    <cellStyle name="_Column1_e-Cash flow by quarter" xfId="1387"/>
    <cellStyle name="_Column1_e-Cash flow by quarter 2" xfId="1388"/>
    <cellStyle name="_Column1_e-Cash flow by quarter_Riepilogo Status" xfId="1389"/>
    <cellStyle name="_Column1_e-Cash flow by quarter_status_pesi_636_CARGO" xfId="1390"/>
    <cellStyle name="_Column1_Evoluzione npv 07-09-05" xfId="1391"/>
    <cellStyle name="_Column1_Evoluzione npv 07-09-05_250 PRODUCT CARD CENTRAL AIR OUTLET_REV01_2011-0429" xfId="1392"/>
    <cellStyle name="_Column1_Evoluzione npv 07-09-05_TEMPLATE_Powertrain per current models - 31 Lug 09 (1)" xfId="1393"/>
    <cellStyle name="_Column1_FREE CASH FLOW" xfId="1394"/>
    <cellStyle name="_Column1_FREE CASH FLOW." xfId="1395"/>
    <cellStyle name="_Column1_FREE CASH FLOW._250 PRODUCT CARD CENTRAL AIR OUTLET_REV01_2011-0429" xfId="1396"/>
    <cellStyle name="_Column1_FREE CASH FLOW._TEMPLATE_Powertrain per current models - 31 Lug 09 (1)" xfId="1397"/>
    <cellStyle name="_Column1_FREE CASH FLOW_250 PRODUCT CARD CENTRAL AIR OUTLET_REV01_2011-0429" xfId="1398"/>
    <cellStyle name="_Column1_FREE CASH FLOW_TEMPLATE_Powertrain per current models - 31 Lug 09 (1)" xfId="1399"/>
    <cellStyle name="_Column1_Grafici" xfId="1400"/>
    <cellStyle name="_Column1_Grafici Operating Q1" xfId="1401"/>
    <cellStyle name="_Column1_Grafici Operating Q1 2" xfId="1402"/>
    <cellStyle name="_Column1_Grafici Operating Q1_Riepilogo Status" xfId="1403"/>
    <cellStyle name="_Column1_Grafici Operating Q1_status_pesi_636_CARGO" xfId="1404"/>
    <cellStyle name="_Column1_Grafici_250 PRODUCT CARD CENTRAL AIR OUTLET_REV01_2011-0429" xfId="1405"/>
    <cellStyle name="_Column1_Grafici_TEMPLATE_Powertrain per current models - 31 Lug 09 (1)" xfId="1406"/>
    <cellStyle name="_Column1_Griglia Prodotto New L0_26_07_10" xfId="1407"/>
    <cellStyle name="_Column1_Highlights" xfId="1408"/>
    <cellStyle name="_Column1_Highlights 2" xfId="1409"/>
    <cellStyle name="_Column1_Highlights_Riepilogo Status" xfId="1410"/>
    <cellStyle name="_Column1_Highlights_status_pesi_636_CARGO" xfId="1411"/>
    <cellStyle name="_Column1_Ind Fin 2 QT" xfId="1412"/>
    <cellStyle name="_Column1_Ind Fin 2 QT_250 PRODUCT CARD CENTRAL AIR OUTLET_REV01_2011-0429" xfId="1413"/>
    <cellStyle name="_Column1_Ind Fin 2 QT_TEMPLATE_Powertrain per current models - 31 Lug 09 (1)" xfId="1414"/>
    <cellStyle name="_Column1_IndFinIT_Forecast1_04EnglVers" xfId="1415"/>
    <cellStyle name="_Column1_IndFinIT_Forecast1_04EnglVers_250 PRODUCT CARD CENTRAL AIR OUTLET_REV01_2011-0429" xfId="1416"/>
    <cellStyle name="_Column1_IndFinIT_Forecast1_04EnglVers_TEMPLATE_Powertrain per current models - 31 Lug 09 (1)" xfId="1417"/>
    <cellStyle name="_Column1_Iniz. Dic. 05 solo f.l.p. 05-09-06" xfId="1418"/>
    <cellStyle name="_Column1_MEMO con TABELLE" xfId="1419"/>
    <cellStyle name="_Column1_MEMO con TABELLE_250 PRODUCT CARD CENTRAL AIR OUTLET_REV01_2011-0429" xfId="1420"/>
    <cellStyle name="_Column1_MEMO con TABELLE_TEMPLATE_Powertrain per current models - 31 Lug 09 (1)" xfId="1421"/>
    <cellStyle name="_Column1_MIS 22" xfId="1422"/>
    <cellStyle name="_Column1_MIS 22 2" xfId="1423"/>
    <cellStyle name="_Column1_MIS 22_Riepilogo Status" xfId="1424"/>
    <cellStyle name="_Column1_MIS 22_status_pesi_636_CARGO" xfId="1425"/>
    <cellStyle name="_Column1_MIS 26" xfId="1426"/>
    <cellStyle name="_Column1_MIS 26 2" xfId="1427"/>
    <cellStyle name="_Column1_MIS 26_Riepilogo Status" xfId="1428"/>
    <cellStyle name="_Column1_MIS 26_status_pesi_636_CARGO" xfId="1429"/>
    <cellStyle name="_Column1_MIS2" xfId="1430"/>
    <cellStyle name="_Column1_MIS2 2" xfId="1431"/>
    <cellStyle name="_Column1_MIS2_1" xfId="1432"/>
    <cellStyle name="_Column1_MIS2_1 2" xfId="1433"/>
    <cellStyle name="_Column1_MIS2_1 3" xfId="1434"/>
    <cellStyle name="_Column1_MIS2_1_Powertrain per current models - China 09" xfId="1435"/>
    <cellStyle name="_Column1_MIS2_1_Powertrain per current models - China 09 2" xfId="1436"/>
    <cellStyle name="_Column1_MIS2_1_Powertrain per current models - China 09_Riepilogo Status" xfId="1437"/>
    <cellStyle name="_Column1_MIS2_1_Powertrain per current models - China 09_status_pesi_636_CARGO" xfId="1438"/>
    <cellStyle name="_Column1_MIS2_1_Riepilogo Status" xfId="1439"/>
    <cellStyle name="_Column1_MIS2_1_status_pesi_636_CARGO" xfId="1440"/>
    <cellStyle name="_Column1_MIS2_Riepilogo Status" xfId="1441"/>
    <cellStyle name="_Column1_MIS2_status_pesi_636_CARGO" xfId="1442"/>
    <cellStyle name="_Column1_MOD  VELOCE 198 SW 05-02-08" xfId="1443"/>
    <cellStyle name="_Column1_MOD  VELOCE 198 SW 08-04-08" xfId="1444"/>
    <cellStyle name="_Column1_MOD. 159 gennaio 2007" xfId="1445"/>
    <cellStyle name="_Column1_MOD. AGG. PER GEC (C. VITA 425.000) -publ.- 14-12-05" xfId="1446"/>
    <cellStyle name="_Column1_MOD. CROMA F.L.P. 04-07-06 " xfId="1447"/>
    <cellStyle name="_Column1_MOD. CROMA PER P.O.  06-09-06" xfId="1448"/>
    <cellStyle name="_Column1_MOD. CROMA TOT.  26-07-06 " xfId="1449"/>
    <cellStyle name="_Column1_N.DELTA HPE AGG 18-07-05 l.c. 07 vol 217000 " xfId="1450"/>
    <cellStyle name="_Column1_NUOVO FORMAT enti di stato" xfId="1451"/>
    <cellStyle name="_Column1_NUOVO FORMAT enti di stato_250 PRODUCT CARD CENTRAL AIR OUTLET_REV01_2011-0429" xfId="1452"/>
    <cellStyle name="_Column1_NUOVO FORMAT enti di stato_TEMPLATE_Powertrain per current models - 31 Lug 09 (1)" xfId="1453"/>
    <cellStyle name="_Column1_NUOVO FORMATPANDA SPORT 26 11" xfId="1454"/>
    <cellStyle name="_Column1_NUOVO FORMATPANDA SPORT 26 11_TEMPLATE_Powertrain per current models - 31 Lug 09 (1)" xfId="1455"/>
    <cellStyle name="_Column1_On Prov Str C13" xfId="37"/>
    <cellStyle name="_Column1_On Prov Str C13 2" xfId="505"/>
    <cellStyle name="_Column1_On Prov Str C13_250 PRODUCT CARD CENTRAL AIR OUTLET_REV01_2011-0429" xfId="1456"/>
    <cellStyle name="_Column1_On Prov Str C13_Aggiornamento griglia 139 Genn 2011" xfId="1457"/>
    <cellStyle name="_Column1_On Prov Str C13_Sk prodotto bocchette lat 250 OK" xfId="1458"/>
    <cellStyle name="_Column1_On Prov Str C13_TEMPLATE_Powertrain per current models - 31 Lug 09 (1)" xfId="1459"/>
    <cellStyle name="_Column1_Operativi e Straordinari CNH" xfId="38"/>
    <cellStyle name="_Column1_Operativi e Straordinari CNH 2" xfId="1460"/>
    <cellStyle name="_Column1_Operativi e Straordinari CNH 3" xfId="506"/>
    <cellStyle name="_Column1_Operativi e Straordinari CNH_250 PRODUCT CARD CENTRAL AIR OUTLET_REV01_2011-0429" xfId="1461"/>
    <cellStyle name="_Column1_Operativi e Straordinari CNH_Aggiornamento griglia 139 Genn 2011" xfId="1462"/>
    <cellStyle name="_Column1_Operativi e Straordinari CNH_Aggiornamento griglia 139 Genn 2011 2" xfId="1463"/>
    <cellStyle name="_Column1_Operativi e Straordinari CNH_Aggiornamento griglia 139 Genn 2011_Riepilogo Status" xfId="1464"/>
    <cellStyle name="_Column1_Operativi e Straordinari CNH_Aggiornamento griglia 139 Genn 2011_status_pesi_636_CARGO" xfId="1465"/>
    <cellStyle name="_Column1_Operativi e Straordinari CNH_Riepilogo Status" xfId="1466"/>
    <cellStyle name="_Column1_Operativi e Straordinari CNH_status_pesi_636_CARGO" xfId="1467"/>
    <cellStyle name="_Column1_Operativi e Straordinari Iveco" xfId="39"/>
    <cellStyle name="_Column1_Operativi e Straordinari Iveco 2" xfId="1468"/>
    <cellStyle name="_Column1_Operativi e Straordinari Iveco 3" xfId="507"/>
    <cellStyle name="_Column1_Operativi e Straordinari Iveco_250 PRODUCT CARD CENTRAL AIR OUTLET_REV01_2011-0429" xfId="1469"/>
    <cellStyle name="_Column1_Operativi e Straordinari Iveco_Aggiornamento griglia 139 Genn 2011" xfId="1470"/>
    <cellStyle name="_Column1_Operativi e Straordinari Iveco_Aggiornamento griglia 139 Genn 2011 2" xfId="1471"/>
    <cellStyle name="_Column1_Operativi e Straordinari Iveco_Aggiornamento griglia 139 Genn 2011_Riepilogo Status" xfId="1472"/>
    <cellStyle name="_Column1_Operativi e Straordinari Iveco_Aggiornamento griglia 139 Genn 2011_status_pesi_636_CARGO" xfId="1473"/>
    <cellStyle name="_Column1_Operativi e Straordinari Iveco_Riepilogo Status" xfId="1474"/>
    <cellStyle name="_Column1_Operativi e Straordinari Iveco_status_pesi_636_CARGO" xfId="1475"/>
    <cellStyle name="_Column1_p170tit-new" xfId="1476"/>
    <cellStyle name="_Column1_Perim 2004 e 4 T" xfId="1477"/>
    <cellStyle name="_Column1_Perim 2004 e 4 T 2" xfId="1478"/>
    <cellStyle name="_Column1_Perim 2004 e 4 T_Riepilogo Status" xfId="1479"/>
    <cellStyle name="_Column1_Perim 2004 e 4 T_status_pesi_636_CARGO" xfId="1480"/>
    <cellStyle name="_Column1_Piano_Strategico_05-07_BaseBdg05_FL_Commerciale" xfId="1481"/>
    <cellStyle name="_Column1_Piano_Strategico_05-07_BaseBdg05_FL_Commerciale_250 PRODUCT CARD CENTRAL AIR OUTLET_REV01_2011-0429" xfId="1482"/>
    <cellStyle name="_Column1_Piano_Strategico_05-07_BaseBdg05_FL_Commerciale_TEMPLATE_Powertrain per current models - 31 Lug 09 (1)" xfId="1483"/>
    <cellStyle name="_Column1_Piano_Strategico_05-07_BaseBdg05_LCV" xfId="1484"/>
    <cellStyle name="_Column1_Piano_Strategico_05-07_BaseBdg05_LCV 2" xfId="1485"/>
    <cellStyle name="_Column1_Piano_Strategico_05-07_BaseBdg05_LCV_Riepilogo Status" xfId="1486"/>
    <cellStyle name="_Column1_Piano_Strategico_05-07_BaseBdg05_LCV_status_pesi_636_CARGO" xfId="1487"/>
    <cellStyle name="_Column1_PianoRecupero" xfId="1488"/>
    <cellStyle name="_Column1_PianoRecupero_250 PRODUCT CARD CENTRAL AIR OUTLET_REV01_2011-0429" xfId="1489"/>
    <cellStyle name="_Column1_PianoRecupero_TEMPLATE_Powertrain per current models - 31 Lug 09 (1)" xfId="1490"/>
    <cellStyle name="_Column1_Pivot ABC" xfId="1491"/>
    <cellStyle name="_Column1_Pivot ABC_250 PRODUCT CARD CENTRAL AIR OUTLET_REV01_2011-0429" xfId="1492"/>
    <cellStyle name="_Column1_Pivot ABC_TEMPLATE_Powertrain per current models - 31 Lug 09 (1)" xfId="1493"/>
    <cellStyle name="_Column1_PRESENTAZIONE 627.000 VOLUMI CON 1.6 BZ" xfId="1494"/>
    <cellStyle name="_Column1_Presentazione(Schema)" xfId="1495"/>
    <cellStyle name="_Column1_Presentazione(Schema)_250 PRODUCT CARD CENTRAL AIR OUTLET_REV01_2011-0429" xfId="1496"/>
    <cellStyle name="_Column1_Presentazione(Schema)_TEMPLATE_Powertrain per current models - 31 Lug 09 (1)" xfId="1497"/>
    <cellStyle name="_Column1_Punto Evo FGA IO" xfId="1498"/>
    <cellStyle name="_Column1_Punto Evo FGA IO 2" xfId="1499"/>
    <cellStyle name="_Column1_Punto Evo FGA IO_Riepilogo Status" xfId="1500"/>
    <cellStyle name="_Column1_Punto Evo FGA IO_status_pesi_636_CARGO" xfId="1501"/>
    <cellStyle name="_Column1_ROF 03 06" xfId="40"/>
    <cellStyle name="_Column1_ROF 03 06 2" xfId="1502"/>
    <cellStyle name="_Column1_ROF 03 06 3" xfId="508"/>
    <cellStyle name="_Column1_ROF 03 06_250 PRODUCT CARD CENTRAL AIR OUTLET_REV01_2011-0429" xfId="1503"/>
    <cellStyle name="_Column1_ROF 03 06_Aggiornamento griglia 139 Genn 2011" xfId="1504"/>
    <cellStyle name="_Column1_ROF 03 06_Aggiornamento griglia 139 Genn 2011 2" xfId="1505"/>
    <cellStyle name="_Column1_ROF 03 06_Aggiornamento griglia 139 Genn 2011_Riepilogo Status" xfId="1506"/>
    <cellStyle name="_Column1_ROF 03 06_Aggiornamento griglia 139 Genn 2011_status_pesi_636_CARGO" xfId="1507"/>
    <cellStyle name="_Column1_ROF 03 06_Riepilogo Status" xfId="1508"/>
    <cellStyle name="_Column1_ROF 03 06_status_pesi_636_CARGO" xfId="1509"/>
    <cellStyle name="_Column1_Sett.non Ind.- On.Prov.Op.&amp; Straord-Ris.Part. Toro Itedi Bus Sol" xfId="41"/>
    <cellStyle name="_Column1_Sett.non Ind.- On.Prov.Op.&amp; Straord-Ris.Part. Toro Itedi Bus Sol 2" xfId="1510"/>
    <cellStyle name="_Column1_Sett.non Ind.- On.Prov.Op.&amp; Straord-Ris.Part. Toro Itedi Bus Sol 3" xfId="509"/>
    <cellStyle name="_Column1_Sett.non Ind.- On.Prov.Op.&amp; Straord-Ris.Part. Toro Itedi Bus Sol_250 PRODUCT CARD CENTRAL AIR OUTLET_REV01_2011-0429" xfId="1511"/>
    <cellStyle name="_Column1_Sett.non Ind.- On.Prov.Op.&amp; Straord-Ris.Part. Toro Itedi Bus Sol_Aggiornamento griglia 139 Genn 2011" xfId="1512"/>
    <cellStyle name="_Column1_Sett.non Ind.- On.Prov.Op.&amp; Straord-Ris.Part. Toro Itedi Bus Sol_Aggiornamento griglia 139 Genn 2011 2" xfId="1513"/>
    <cellStyle name="_Column1_Sett.non Ind.- On.Prov.Op.&amp; Straord-Ris.Part. Toro Itedi Bus Sol_Aggiornamento griglia 139 Genn 2011_Riepilogo Status" xfId="1514"/>
    <cellStyle name="_Column1_Sett.non Ind.- On.Prov.Op.&amp; Straord-Ris.Part. Toro Itedi Bus Sol_Aggiornamento griglia 139 Genn 2011_status_pesi_636_CARGO" xfId="1515"/>
    <cellStyle name="_Column1_Sett.non Ind.- On.Prov.Op.&amp; Straord-Ris.Part. Toro Itedi Bus Sol_Riepilogo Status" xfId="1516"/>
    <cellStyle name="_Column1_Sett.non Ind.- On.Prov.Op.&amp; Straord-Ris.Part. Toro Itedi Bus Sol_status_pesi_636_CARGO" xfId="1517"/>
    <cellStyle name="_Column1_SINTESI 159  PER INV E SVIL" xfId="1518"/>
    <cellStyle name="_Column1_SINTESI 159  schema 8 dic 05" xfId="1519"/>
    <cellStyle name="_Column1_SINTESI 159 21 SETT schema" xfId="1520"/>
    <cellStyle name="_Column1_SINTESI 159 21 SETT schema_250 PRODUCT CARD CENTRAL AIR OUTLET_REV01_2011-0429" xfId="1521"/>
    <cellStyle name="_Column1_SINTESI 159 21 SETT schema_TEMPLATE_Powertrain per current models - 31 Lug 09 (1)" xfId="1522"/>
    <cellStyle name="_Column1_SINTESI 159 7 SETT" xfId="1523"/>
    <cellStyle name="_Column1_SINTESI 159 7 SETT_250 PRODUCT CARD CENTRAL AIR OUTLET_REV01_2011-0429" xfId="1524"/>
    <cellStyle name="_Column1_SINTESI 159 7 SETT_TEMPLATE_Powertrain per current models - 31 Lug 09 (1)" xfId="1525"/>
    <cellStyle name="_Column1_SINTESI 159 7 SETT3" xfId="1526"/>
    <cellStyle name="_Column1_SINTESI 159 7 SETT3_250 PRODUCT CARD CENTRAL AIR OUTLET_REV01_2011-0429" xfId="1527"/>
    <cellStyle name="_Column1_SINTESI 159 7 SETT3_TEMPLATE_Powertrain per current models - 31 Lug 09 (1)" xfId="1528"/>
    <cellStyle name="_Column1_SINTESI 312 22 nov schema" xfId="1529"/>
    <cellStyle name="_Column1_SINTESI 312 22 nov schema_250 PRODUCT CARD CENTRAL AIR OUTLET_REV01_2011-0429" xfId="1530"/>
    <cellStyle name="_Column1_SINTESI 312 22 nov schema_TEMPLATE_Powertrain per current models - 31 Lug 09 (1)" xfId="1531"/>
    <cellStyle name="_Column1_Sintesi Confronto SW_ (2)" xfId="1532"/>
    <cellStyle name="_Column1_Sk prodotto bocchette lat 250 OK" xfId="1533"/>
    <cellStyle name="_Column1_TDB Master File" xfId="1534"/>
    <cellStyle name="_Column1_TDB Master File_250 PRODUCT CARD CENTRAL AIR OUTLET_REV01_2011-0429" xfId="1535"/>
    <cellStyle name="_Column1_TDB Master File_TEMPLATE_Powertrain per current models - 31 Lug 09 (1)" xfId="1536"/>
    <cellStyle name="_Column1_Teksid Proventi Oneri full year" xfId="42"/>
    <cellStyle name="_Column1_Teksid Proventi Oneri full year 2" xfId="1537"/>
    <cellStyle name="_Column1_Teksid Proventi Oneri full year 3" xfId="510"/>
    <cellStyle name="_Column1_Teksid Proventi Oneri full year_250 PRODUCT CARD CENTRAL AIR OUTLET_REV01_2011-0429" xfId="1538"/>
    <cellStyle name="_Column1_Teksid Proventi Oneri full year_Aggiornamento griglia 139 Genn 2011" xfId="1539"/>
    <cellStyle name="_Column1_Teksid Proventi Oneri full year_Aggiornamento griglia 139 Genn 2011 2" xfId="1540"/>
    <cellStyle name="_Column1_Teksid Proventi Oneri full year_Aggiornamento griglia 139 Genn 2011_Riepilogo Status" xfId="1541"/>
    <cellStyle name="_Column1_Teksid Proventi Oneri full year_Aggiornamento griglia 139 Genn 2011_status_pesi_636_CARGO" xfId="1542"/>
    <cellStyle name="_Column1_Teksid Proventi Oneri full year_Riepilogo Status" xfId="1543"/>
    <cellStyle name="_Column1_Teksid Proventi Oneri full year_status_pesi_636_CARGO" xfId="1544"/>
    <cellStyle name="_Column1_TEMPLATE_Powertrain per current models - 31 Lug 09 (1)" xfId="1545"/>
    <cellStyle name="_Column1_TITOLI FUTURI BDG 07 198" xfId="1546"/>
    <cellStyle name="_Column1_Titoli_Futuri_STD07TOT27_11_2007" xfId="1547"/>
    <cellStyle name="_Column1_trimestri bozza" xfId="1548"/>
    <cellStyle name="_Column1_trimestri bozza 2" xfId="1549"/>
    <cellStyle name="_Column1_trimestri bozza_Riepilogo Status" xfId="1550"/>
    <cellStyle name="_Column1_trimestri bozza_status_pesi_636_CARGO" xfId="1551"/>
    <cellStyle name="_Column1_trimestri bozza1" xfId="1552"/>
    <cellStyle name="_Column1_trimestri bozza1 2" xfId="1553"/>
    <cellStyle name="_Column1_trimestri bozza1_Riepilogo Status" xfId="1554"/>
    <cellStyle name="_Column1_trimestri bozza1_status_pesi_636_CARGO" xfId="1555"/>
    <cellStyle name="_Column1_varianze Auto" xfId="1556"/>
    <cellStyle name="_Column1_varianze Auto 2" xfId="1557"/>
    <cellStyle name="_Column1_varianze Auto_Riepilogo Status" xfId="1558"/>
    <cellStyle name="_Column1_varianze Auto_status_pesi_636_CARGO" xfId="1559"/>
    <cellStyle name="_Column1_Working Capital Grafici" xfId="1560"/>
    <cellStyle name="_Column1_Working Capital Grafici_250 PRODUCT CARD CENTRAL AIR OUTLET_REV01_2011-0429" xfId="1561"/>
    <cellStyle name="_Column1_Working Capital Grafici_TEMPLATE_Powertrain per current models - 31 Lug 09 (1)" xfId="1562"/>
    <cellStyle name="_Column1_z-Riconciliazione 2 qt. c.f. analisti" xfId="1563"/>
    <cellStyle name="_Column1_z-Riconciliazione 2 qt. c.f. analisti 2" xfId="1564"/>
    <cellStyle name="_Column1_z-Riconciliazione 2 qt. c.f. analisti 3" xfId="1565"/>
    <cellStyle name="_Column1_z-Riconciliazione 2 qt. c.f. analisti_Powertrain per current models - China 09" xfId="1566"/>
    <cellStyle name="_Column1_z-Riconciliazione 2 qt. c.f. analisti_Powertrain per current models - China 09 2" xfId="1567"/>
    <cellStyle name="_Column1_z-Riconciliazione 2 qt. c.f. analisti_Powertrain per current models - China 09_Riepilogo Status" xfId="1568"/>
    <cellStyle name="_Column1_z-Riconciliazione 2 qt. c.f. analisti_Powertrain per current models - China 09_status_pesi_636_CARGO" xfId="1569"/>
    <cellStyle name="_Column1_z-Riconciliazione 2 qt. c.f. analisti_Riepilogo Status" xfId="1570"/>
    <cellStyle name="_Column1_z-Riconciliazione 2 qt. c.f. analisti_status_pesi_636_CARGO" xfId="1571"/>
    <cellStyle name="_Column2" xfId="43"/>
    <cellStyle name="_Column2 2" xfId="1572"/>
    <cellStyle name="_Column2 3" xfId="511"/>
    <cellStyle name="_Column2_00 File" xfId="1573"/>
    <cellStyle name="_Column2_01 Operativi e Straordinari vs Bdg &amp; LY SSD Auto" xfId="44"/>
    <cellStyle name="_Column2_01 Operativi e Straordinari vs Bdg &amp; LY SSD Auto 2" xfId="512"/>
    <cellStyle name="_Column2_01 Operativi e Straordinari vs Bdg &amp; LY SSD Auto_Aggiornamento griglia 139 Genn 2011" xfId="1574"/>
    <cellStyle name="_Column2_02 CFR" xfId="45"/>
    <cellStyle name="_Column2_02 CFR 2" xfId="513"/>
    <cellStyle name="_Column2_02 CFR Frozen" xfId="1575"/>
    <cellStyle name="_Column2_02 CFR_Aggiornamento griglia 139 Genn 2011" xfId="1576"/>
    <cellStyle name="_Column2_02 Sintesi" xfId="1577"/>
    <cellStyle name="_Column2_020715_Analisi x Linea (Aggregati)" xfId="1578"/>
    <cellStyle name="_Column2_020715_Analisi x Linea (Aggregati) 2" xfId="1579"/>
    <cellStyle name="_Column2_020715_Analisi x Linea (Aggregati)_250 PRODUCT CARD CENTRAL AIR OUTLET_REV01_2011-0429" xfId="1580"/>
    <cellStyle name="_Column2_020715_Analisi x Linea (Aggregati)_Riepilogo Status" xfId="1581"/>
    <cellStyle name="_Column2_020715_Analisi x Linea (Aggregati)_status_pesi_636_CARGO" xfId="1582"/>
    <cellStyle name="_Column2_020715_Analisi x Linea (Aggregati)_TEMPLATE_Powertrain per current models - 31 Lug 09 (1)" xfId="1583"/>
    <cellStyle name="_Column2_020715_Analisi x Linea (Aggregati)_TEMPLATE_Powertrain per current models - 31 Lug 09 (1) 2" xfId="1584"/>
    <cellStyle name="_Column2_020715_Analisi x Linea (Aggregati)_TEMPLATE_Powertrain per current models - 31 Lug 09 (1)_Riepilogo Status" xfId="1585"/>
    <cellStyle name="_Column2_020715_Analisi x Linea (Aggregati)_TEMPLATE_Powertrain per current models - 31 Lug 09 (1)_status_pesi_636_CARGO" xfId="1586"/>
    <cellStyle name="_Column2_03 Actl CE SP CFL" xfId="1587"/>
    <cellStyle name="_Column2_03 Bdgt" xfId="1588"/>
    <cellStyle name="_Column2_03 C 13 040217" xfId="1589"/>
    <cellStyle name="_Column2_03 C 13 040217 2" xfId="1590"/>
    <cellStyle name="_Column2_03 C 13 040217_250 PRODUCT CARD CENTRAL AIR OUTLET_REV01_2011-0429" xfId="1591"/>
    <cellStyle name="_Column2_03 C 13 040217_Riepilogo Status" xfId="1592"/>
    <cellStyle name="_Column2_03 C 13 040217_status_pesi_636_CARGO" xfId="1593"/>
    <cellStyle name="_Column2_03 C 13 040217_TEMPLATE_Powertrain per current models - 31 Lug 09 (1)" xfId="1594"/>
    <cellStyle name="_Column2_03 C 13 040217_TEMPLATE_Powertrain per current models - 31 Lug 09 (1) 2" xfId="1595"/>
    <cellStyle name="_Column2_03 C 13 040217_TEMPLATE_Powertrain per current models - 31 Lug 09 (1)_Riepilogo Status" xfId="1596"/>
    <cellStyle name="_Column2_03 C 13 040217_TEMPLATE_Powertrain per current models - 31 Lug 09 (1)_status_pesi_636_CARGO" xfId="1597"/>
    <cellStyle name="_Column2_03 CE SP CFL" xfId="1598"/>
    <cellStyle name="_Column2_03 CFR Old New" xfId="1599"/>
    <cellStyle name="_Column2_03 Linea Actl" xfId="1600"/>
    <cellStyle name="_Column2_03 Memo fcst" xfId="1601"/>
    <cellStyle name="_Column2_03 Memo fcst 2" xfId="1602"/>
    <cellStyle name="_Column2_03 Memo fcst_250 PRODUCT CARD CENTRAL AIR OUTLET_REV01_2011-0429" xfId="1603"/>
    <cellStyle name="_Column2_03 Memo fcst_Riepilogo Status" xfId="1604"/>
    <cellStyle name="_Column2_03 Memo fcst_status_pesi_636_CARGO" xfId="1605"/>
    <cellStyle name="_Column2_03 Memo fcst_TEMPLATE_Powertrain per current models - 31 Lug 09 (1)" xfId="1606"/>
    <cellStyle name="_Column2_03 Memo fcst_TEMPLATE_Powertrain per current models - 31 Lug 09 (1) 2" xfId="1607"/>
    <cellStyle name="_Column2_03 Memo fcst_TEMPLATE_Powertrain per current models - 31 Lug 09 (1)_Riepilogo Status" xfId="1608"/>
    <cellStyle name="_Column2_03 Memo fcst_TEMPLATE_Powertrain per current models - 31 Lug 09 (1)_status_pesi_636_CARGO" xfId="1609"/>
    <cellStyle name="_Column2_03 Trimestralizzato" xfId="1610"/>
    <cellStyle name="_Column2_03_CFR Base-Best_4" xfId="1611"/>
    <cellStyle name="_Column2_03_IndFin Bdg 04" xfId="1612"/>
    <cellStyle name="_Column2_03_IndFin Bdg 04 2" xfId="1613"/>
    <cellStyle name="_Column2_03_IndFin Bdg 04_250 PRODUCT CARD CENTRAL AIR OUTLET_REV01_2011-0429" xfId="1614"/>
    <cellStyle name="_Column2_03_IndFin Bdg 04_Riepilogo Status" xfId="1615"/>
    <cellStyle name="_Column2_03_IndFin Bdg 04_status_pesi_636_CARGO" xfId="1616"/>
    <cellStyle name="_Column2_03_IndFin Bdg 04_TEMPLATE_Powertrain per current models - 31 Lug 09 (1)" xfId="1617"/>
    <cellStyle name="_Column2_03_IndFin Bdg 04_TEMPLATE_Powertrain per current models - 31 Lug 09 (1) 2" xfId="1618"/>
    <cellStyle name="_Column2_03_IndFin Bdg 04_TEMPLATE_Powertrain per current models - 31 Lug 09 (1)_Riepilogo Status" xfId="1619"/>
    <cellStyle name="_Column2_03_IndFin Bdg 04_TEMPLATE_Powertrain per current models - 31 Lug 09 (1)_status_pesi_636_CARGO" xfId="1620"/>
    <cellStyle name="_Column2_03-02-12 Cash Flow Q4  Year end GPS" xfId="1621"/>
    <cellStyle name="_Column2_03-02-12 Cash Flow Q4  Year end GPS 2" xfId="1622"/>
    <cellStyle name="_Column2_03-02-12 Cash Flow Q4  Year end GPS_250 PRODUCT CARD CENTRAL AIR OUTLET_REV01_2011-0429" xfId="1623"/>
    <cellStyle name="_Column2_03-02-12 Cash Flow Q4  Year end GPS_Riepilogo Status" xfId="1624"/>
    <cellStyle name="_Column2_03-02-12 Cash Flow Q4  Year end GPS_status_pesi_636_CARGO" xfId="1625"/>
    <cellStyle name="_Column2_03-02-12 Cash Flow Q4  Year end GPS_TEMPLATE_Powertrain per current models - 31 Lug 09 (1)" xfId="1626"/>
    <cellStyle name="_Column2_03-02-12 Cash Flow Q4  Year end GPS_TEMPLATE_Powertrain per current models - 31 Lug 09 (1) 2" xfId="1627"/>
    <cellStyle name="_Column2_03-02-12 Cash Flow Q4  Year end GPS_TEMPLATE_Powertrain per current models - 31 Lug 09 (1)_Riepilogo Status" xfId="1628"/>
    <cellStyle name="_Column2_03-02-12 Cash Flow Q4  Year end GPS_TEMPLATE_Powertrain per current models - 31 Lug 09 (1)_status_pesi_636_CARGO" xfId="1629"/>
    <cellStyle name="_Column2_030321_CE-SPA-CF Fcst 6+6_Mens-Trim_2" xfId="46"/>
    <cellStyle name="_Column2_030321_CE-SPA-CF Fcst 6+6_Mens-Trim_2 2" xfId="1630"/>
    <cellStyle name="_Column2_030321_CE-SPA-CF Fcst 6+6_Mens-Trim_2 3" xfId="514"/>
    <cellStyle name="_Column2_030321_CE-SPA-CF Fcst 6+6_Mens-Trim_2_250 PRODUCT CARD CENTRAL AIR OUTLET_REV01_2011-0429" xfId="1631"/>
    <cellStyle name="_Column2_030321_CE-SPA-CF Fcst 6+6_Mens-Trim_2_Aggiornamento griglia 139 Genn 2011" xfId="1632"/>
    <cellStyle name="_Column2_030321_CE-SPA-CF Fcst 6+6_Mens-Trim_2_Aggiornamento griglia 139 Genn 2011 2" xfId="1633"/>
    <cellStyle name="_Column2_030321_CE-SPA-CF Fcst 6+6_Mens-Trim_2_Aggiornamento griglia 139 Genn 2011_Riepilogo Status" xfId="1634"/>
    <cellStyle name="_Column2_030321_CE-SPA-CF Fcst 6+6_Mens-Trim_2_Aggiornamento griglia 139 Genn 2011_status_pesi_636_CARGO" xfId="1635"/>
    <cellStyle name="_Column2_030321_CE-SPA-CF Fcst 6+6_Mens-Trim_2_Riepilogo Status" xfId="1636"/>
    <cellStyle name="_Column2_030321_CE-SPA-CF Fcst 6+6_Mens-Trim_2_Sk prodotto bocchette lat 250 OK" xfId="1637"/>
    <cellStyle name="_Column2_030321_CE-SPA-CF Fcst 6+6_Mens-Trim_2_status_pesi_636_CARGO" xfId="1638"/>
    <cellStyle name="_Column2_030321_CE-SPA-CF Fcst 6+6_Mens-Trim_2_TEMPLATE_Powertrain per current models - 31 Lug 09 (1)" xfId="1639"/>
    <cellStyle name="_Column2_030321_CE-SPA-CF Fcst 6+6_Mens-Trim_2_TEMPLATE_Powertrain per current models - 31 Lug 09 (1) 2" xfId="1640"/>
    <cellStyle name="_Column2_030321_CE-SPA-CF Fcst 6+6_Mens-Trim_2_TEMPLATE_Powertrain per current models - 31 Lug 09 (1)_Riepilogo Status" xfId="1641"/>
    <cellStyle name="_Column2_030321_CE-SPA-CF Fcst 6+6_Mens-Trim_2_TEMPLATE_Powertrain per current models - 31 Lug 09 (1)_status_pesi_636_CARGO" xfId="1642"/>
    <cellStyle name="_Column2_030527_Piano di Rilancio" xfId="1643"/>
    <cellStyle name="_Column2_030527_Piano di Rilancio 2" xfId="1644"/>
    <cellStyle name="_Column2_030527_Piano di Rilancio_250 PRODUCT CARD CENTRAL AIR OUTLET_REV01_2011-0429" xfId="1645"/>
    <cellStyle name="_Column2_030527_Piano di Rilancio_Riepilogo Status" xfId="1646"/>
    <cellStyle name="_Column2_030527_Piano di Rilancio_status_pesi_636_CARGO" xfId="1647"/>
    <cellStyle name="_Column2_030527_Piano di Rilancio_TEMPLATE_Powertrain per current models - 31 Lug 09 (1)" xfId="1648"/>
    <cellStyle name="_Column2_030527_Piano di Rilancio_TEMPLATE_Powertrain per current models - 31 Lug 09 (1) 2" xfId="1649"/>
    <cellStyle name="_Column2_030527_Piano di Rilancio_TEMPLATE_Powertrain per current models - 31 Lug 09 (1)_Riepilogo Status" xfId="1650"/>
    <cellStyle name="_Column2_030527_Piano di Rilancio_TEMPLATE_Powertrain per current models - 31 Lug 09 (1)_status_pesi_636_CARGO" xfId="1651"/>
    <cellStyle name="_Column2_031014_DB OPStr" xfId="1652"/>
    <cellStyle name="_Column2_031014_DB OPStr 2" xfId="1653"/>
    <cellStyle name="_Column2_031014_DB OPStr_250 PRODUCT CARD CENTRAL AIR OUTLET_REV01_2011-0429" xfId="1654"/>
    <cellStyle name="_Column2_031014_DB OPStr_Riepilogo Status" xfId="1655"/>
    <cellStyle name="_Column2_031014_DB OPStr_status_pesi_636_CARGO" xfId="1656"/>
    <cellStyle name="_Column2_031014_DB OPStr_TEMPLATE_Powertrain per current models - 31 Lug 09 (1)" xfId="1657"/>
    <cellStyle name="_Column2_031014_DB OPStr_TEMPLATE_Powertrain per current models - 31 Lug 09 (1) 2" xfId="1658"/>
    <cellStyle name="_Column2_031014_DB OPStr_TEMPLATE_Powertrain per current models - 31 Lug 09 (1)_Riepilogo Status" xfId="1659"/>
    <cellStyle name="_Column2_031014_DB OPStr_TEMPLATE_Powertrain per current models - 31 Lug 09 (1)_status_pesi_636_CARGO" xfId="1660"/>
    <cellStyle name="_Column2_031121_analisi trim bdg04" xfId="1661"/>
    <cellStyle name="_Column2_031121_analisi trim bdg04 2" xfId="1662"/>
    <cellStyle name="_Column2_031121_analisi trim bdg04_250 PRODUCT CARD CENTRAL AIR OUTLET_REV01_2011-0429" xfId="1663"/>
    <cellStyle name="_Column2_031121_analisi trim bdg04_Riepilogo Status" xfId="1664"/>
    <cellStyle name="_Column2_031121_analisi trim bdg04_status_pesi_636_CARGO" xfId="1665"/>
    <cellStyle name="_Column2_031121_analisi trim bdg04_TEMPLATE_Powertrain per current models - 31 Lug 09 (1)" xfId="1666"/>
    <cellStyle name="_Column2_031121_analisi trim bdg04_TEMPLATE_Powertrain per current models - 31 Lug 09 (1) 2" xfId="1667"/>
    <cellStyle name="_Column2_031121_analisi trim bdg04_TEMPLATE_Powertrain per current models - 31 Lug 09 (1)_Riepilogo Status" xfId="1668"/>
    <cellStyle name="_Column2_031121_analisi trim bdg04_TEMPLATE_Powertrain per current models - 31 Lug 09 (1)_status_pesi_636_CARGO" xfId="1669"/>
    <cellStyle name="_Column2_031212_DB OPS" xfId="1670"/>
    <cellStyle name="_Column2_031212_DB OPS 2" xfId="1671"/>
    <cellStyle name="_Column2_031212_DB OPS_250 PRODUCT CARD CENTRAL AIR OUTLET_REV01_2011-0429" xfId="1672"/>
    <cellStyle name="_Column2_031212_DB OPS_Riepilogo Status" xfId="1673"/>
    <cellStyle name="_Column2_031212_DB OPS_status_pesi_636_CARGO" xfId="1674"/>
    <cellStyle name="_Column2_031212_DB OPS_TEMPLATE_Powertrain per current models - 31 Lug 09 (1)" xfId="1675"/>
    <cellStyle name="_Column2_031212_DB OPS_TEMPLATE_Powertrain per current models - 31 Lug 09 (1) 2" xfId="1676"/>
    <cellStyle name="_Column2_031212_DB OPS_TEMPLATE_Powertrain per current models - 31 Lug 09 (1)_Riepilogo Status" xfId="1677"/>
    <cellStyle name="_Column2_031212_DB OPS_TEMPLATE_Powertrain per current models - 31 Lug 09 (1)_status_pesi_636_CARGO" xfId="1678"/>
    <cellStyle name="_Column2_031222_DB OPS" xfId="1679"/>
    <cellStyle name="_Column2_031222_DB OPS 2" xfId="1680"/>
    <cellStyle name="_Column2_031222_DB OPS_250 PRODUCT CARD CENTRAL AIR OUTLET_REV01_2011-0429" xfId="1681"/>
    <cellStyle name="_Column2_031222_DB OPS_Riepilogo Status" xfId="1682"/>
    <cellStyle name="_Column2_031222_DB OPS_status_pesi_636_CARGO" xfId="1683"/>
    <cellStyle name="_Column2_031222_DB OPS_TEMPLATE_Powertrain per current models - 31 Lug 09 (1)" xfId="1684"/>
    <cellStyle name="_Column2_031222_DB OPS_TEMPLATE_Powertrain per current models - 31 Lug 09 (1) 2" xfId="1685"/>
    <cellStyle name="_Column2_031222_DB OPS_TEMPLATE_Powertrain per current models - 31 Lug 09 (1)_Riepilogo Status" xfId="1686"/>
    <cellStyle name="_Column2_031222_DB OPS_TEMPLATE_Powertrain per current models - 31 Lug 09 (1)_status_pesi_636_CARGO" xfId="1687"/>
    <cellStyle name="_Column2_04 Bdgt per CDA 19 01  File 2" xfId="1688"/>
    <cellStyle name="_Column2_04 Bdgt per CDA 19 01 s c" xfId="1689"/>
    <cellStyle name="_Column2_04 CFR2_MeseProgr." xfId="47"/>
    <cellStyle name="_Column2_04 CFR2_MeseProgr. 2" xfId="515"/>
    <cellStyle name="_Column2_04 CFR2_MeseProgr._Aggiornamento griglia 139 Genn 2011" xfId="1690"/>
    <cellStyle name="_Column2_04 OPSt 02 07" xfId="1691"/>
    <cellStyle name="_Column2_04 OPSt 02 07 2" xfId="1692"/>
    <cellStyle name="_Column2_04 OPSt 02 07_250 PRODUCT CARD CENTRAL AIR OUTLET_REV01_2011-0429" xfId="1693"/>
    <cellStyle name="_Column2_04 OPSt 02 07_Riepilogo Status" xfId="1694"/>
    <cellStyle name="_Column2_04 OPSt 02 07_status_pesi_636_CARGO" xfId="1695"/>
    <cellStyle name="_Column2_04 OPSt 02 07_TEMPLATE_Powertrain per current models - 31 Lug 09 (1)" xfId="1696"/>
    <cellStyle name="_Column2_04 OPSt 02 07_TEMPLATE_Powertrain per current models - 31 Lug 09 (1) 2" xfId="1697"/>
    <cellStyle name="_Column2_04 OPSt 02 07_TEMPLATE_Powertrain per current models - 31 Lug 09 (1)_Riepilogo Status" xfId="1698"/>
    <cellStyle name="_Column2_04 OPSt 02 07_TEMPLATE_Powertrain per current models - 31 Lug 09 (1)_status_pesi_636_CARGO" xfId="1699"/>
    <cellStyle name="_Column2_05 bdg ridotto" xfId="1700"/>
    <cellStyle name="_Column2_05 bdg ridotto 2" xfId="1701"/>
    <cellStyle name="_Column2_05 bdg ridotto_250 PRODUCT CARD CENTRAL AIR OUTLET_REV01_2011-0429" xfId="1702"/>
    <cellStyle name="_Column2_05 bdg ridotto_Riepilogo Status" xfId="1703"/>
    <cellStyle name="_Column2_05 bdg ridotto_status_pesi_636_CARGO" xfId="1704"/>
    <cellStyle name="_Column2_05 bdg ridotto_TEMPLATE_Powertrain per current models - 31 Lug 09 (1)" xfId="1705"/>
    <cellStyle name="_Column2_05 bdg ridotto_TEMPLATE_Powertrain per current models - 31 Lug 09 (1) 2" xfId="1706"/>
    <cellStyle name="_Column2_05 bdg ridotto_TEMPLATE_Powertrain per current models - 31 Lug 09 (1)_Riepilogo Status" xfId="1707"/>
    <cellStyle name="_Column2_05 bdg ridotto_TEMPLATE_Powertrain per current models - 31 Lug 09 (1)_status_pesi_636_CARGO" xfId="1708"/>
    <cellStyle name="_Column2_05 Bdgt per CDA 19 01" xfId="1709"/>
    <cellStyle name="_Column2_05 CFR 1" xfId="1710"/>
    <cellStyle name="_Column2_05 CFR 1 Frozen" xfId="1711"/>
    <cellStyle name="_Column2_05 Linea ROF" xfId="1712"/>
    <cellStyle name="_Column2_05 Linea ROF 2" xfId="1713"/>
    <cellStyle name="_Column2_05 Linea ROF_250 PRODUCT CARD CENTRAL AIR OUTLET_REV01_2011-0429" xfId="1714"/>
    <cellStyle name="_Column2_05 Linea ROF_Riepilogo Status" xfId="1715"/>
    <cellStyle name="_Column2_05 Linea ROF_status_pesi_636_CARGO" xfId="1716"/>
    <cellStyle name="_Column2_05 Linea ROF_TEMPLATE_Powertrain per current models - 31 Lug 09 (1)" xfId="1717"/>
    <cellStyle name="_Column2_05 Linea ROF_TEMPLATE_Powertrain per current models - 31 Lug 09 (1) 2" xfId="1718"/>
    <cellStyle name="_Column2_05 Linea ROF_TEMPLATE_Powertrain per current models - 31 Lug 09 (1)_Riepilogo Status" xfId="1719"/>
    <cellStyle name="_Column2_05 Linea ROF_TEMPLATE_Powertrain per current models - 31 Lug 09 (1)_status_pesi_636_CARGO" xfId="1720"/>
    <cellStyle name="_Column2_06 Marelli Proventi Oneri full year" xfId="48"/>
    <cellStyle name="_Column2_06 Marelli Proventi Oneri full year 2" xfId="516"/>
    <cellStyle name="_Column2_06 Marelli Proventi Oneri full year_Aggiornamento griglia 139 Genn 2011" xfId="1721"/>
    <cellStyle name="_Column2_06_DBOPS_Actl_C13" xfId="1722"/>
    <cellStyle name="_Column2_06_DBOPS_Actl_C13 2" xfId="1723"/>
    <cellStyle name="_Column2_06_DBOPS_Actl_C13_250 PRODUCT CARD CENTRAL AIR OUTLET_REV01_2011-0429" xfId="1724"/>
    <cellStyle name="_Column2_06_DBOPS_Actl_C13_Riepilogo Status" xfId="1725"/>
    <cellStyle name="_Column2_06_DBOPS_Actl_C13_status_pesi_636_CARGO" xfId="1726"/>
    <cellStyle name="_Column2_06_DBOPS_Actl_C13_TEMPLATE_Powertrain per current models - 31 Lug 09 (1)" xfId="1727"/>
    <cellStyle name="_Column2_06_DBOPS_Actl_C13_TEMPLATE_Powertrain per current models - 31 Lug 09 (1) 2" xfId="1728"/>
    <cellStyle name="_Column2_06_DBOPS_Actl_C13_TEMPLATE_Powertrain per current models - 31 Lug 09 (1)_Riepilogo Status" xfId="1729"/>
    <cellStyle name="_Column2_06_DBOPS_Actl_C13_TEMPLATE_Powertrain per current models - 31 Lug 09 (1)_status_pesi_636_CARGO" xfId="1730"/>
    <cellStyle name="_Column2_08 Cambi" xfId="1731"/>
    <cellStyle name="_Column2_08 Memo 9 + 3" xfId="1732"/>
    <cellStyle name="_Column2_08 Memo 9 + 3 2" xfId="1733"/>
    <cellStyle name="_Column2_08 Memo 9 + 3_250 PRODUCT CARD CENTRAL AIR OUTLET_REV01_2011-0429" xfId="1734"/>
    <cellStyle name="_Column2_08 Memo 9 + 3_Riepilogo Status" xfId="1735"/>
    <cellStyle name="_Column2_08 Memo 9 + 3_status_pesi_636_CARGO" xfId="1736"/>
    <cellStyle name="_Column2_08 Memo 9 + 3_TEMPLATE_Powertrain per current models - 31 Lug 09 (1)" xfId="1737"/>
    <cellStyle name="_Column2_08 Memo 9 + 3_TEMPLATE_Powertrain per current models - 31 Lug 09 (1) 2" xfId="1738"/>
    <cellStyle name="_Column2_08 Memo 9 + 3_TEMPLATE_Powertrain per current models - 31 Lug 09 (1)_Riepilogo Status" xfId="1739"/>
    <cellStyle name="_Column2_08 Memo 9 + 3_TEMPLATE_Powertrain per current models - 31 Lug 09 (1)_status_pesi_636_CARGO" xfId="1740"/>
    <cellStyle name="_Column2_08 Memo ROF Last" xfId="1741"/>
    <cellStyle name="_Column2_08 Memo ROF Last 2" xfId="1742"/>
    <cellStyle name="_Column2_08 Memo ROF Last_250 PRODUCT CARD CENTRAL AIR OUTLET_REV01_2011-0429" xfId="1743"/>
    <cellStyle name="_Column2_08 Memo ROF Last_Riepilogo Status" xfId="1744"/>
    <cellStyle name="_Column2_08 Memo ROF Last_status_pesi_636_CARGO" xfId="1745"/>
    <cellStyle name="_Column2_08 Memo ROF Last_TEMPLATE_Powertrain per current models - 31 Lug 09 (1)" xfId="1746"/>
    <cellStyle name="_Column2_08 Memo ROF Last_TEMPLATE_Powertrain per current models - 31 Lug 09 (1) 2" xfId="1747"/>
    <cellStyle name="_Column2_08 Memo ROF Last_TEMPLATE_Powertrain per current models - 31 Lug 09 (1)_Riepilogo Status" xfId="1748"/>
    <cellStyle name="_Column2_08 Memo ROF Last_TEMPLATE_Powertrain per current models - 31 Lug 09 (1)_status_pesi_636_CARGO" xfId="1749"/>
    <cellStyle name="_Column2_08 Settori Settembre" xfId="1750"/>
    <cellStyle name="_Column2_08 Settori Settembre 2" xfId="1751"/>
    <cellStyle name="_Column2_08 Settori Settembre_250 PRODUCT CARD CENTRAL AIR OUTLET_REV01_2011-0429" xfId="1752"/>
    <cellStyle name="_Column2_08 Settori Settembre_Riepilogo Status" xfId="1753"/>
    <cellStyle name="_Column2_08 Settori Settembre_status_pesi_636_CARGO" xfId="1754"/>
    <cellStyle name="_Column2_08 Settori Settembre_TEMPLATE_Powertrain per current models - 31 Lug 09 (1)" xfId="1755"/>
    <cellStyle name="_Column2_08 Settori Settembre_TEMPLATE_Powertrain per current models - 31 Lug 09 (1) 2" xfId="1756"/>
    <cellStyle name="_Column2_08 Settori Settembre_TEMPLATE_Powertrain per current models - 31 Lug 09 (1)_Riepilogo Status" xfId="1757"/>
    <cellStyle name="_Column2_08 Settori Settembre_TEMPLATE_Powertrain per current models - 31 Lug 09 (1)_status_pesi_636_CARGO" xfId="1758"/>
    <cellStyle name="_Column2_09 Actl CE SP CFL" xfId="1759"/>
    <cellStyle name="_Column2_09-CNH Flash report-2004_DB_frz_bis" xfId="1760"/>
    <cellStyle name="_Column2_10 Summary" xfId="49"/>
    <cellStyle name="_Column2_10 Summary 2" xfId="517"/>
    <cellStyle name="_Column2_10 Summary_Aggiornamento griglia 139 Genn 2011" xfId="1761"/>
    <cellStyle name="_Column2_13 Margini di Miglior.FERRARI" xfId="50"/>
    <cellStyle name="_Column2_13 Margini di Miglior.FERRARI 2" xfId="518"/>
    <cellStyle name="_Column2_13 Margini di Miglior.FERRARI_Aggiornamento griglia 139 Genn 2011" xfId="1762"/>
    <cellStyle name="_Column2_13 Margini di Miglior.MARELLI" xfId="51"/>
    <cellStyle name="_Column2_13 Margini di Miglior.MARELLI 2" xfId="519"/>
    <cellStyle name="_Column2_13 Margini di Miglior.MARELLI_Aggiornamento griglia 139 Genn 2011" xfId="1763"/>
    <cellStyle name="_Column2_199 van presentazione 1 04 06" xfId="1764"/>
    <cellStyle name="_Column2_24-02-12 Cash Flow Q4 &amp; Year end GPS" xfId="1765"/>
    <cellStyle name="_Column2_24-02-12 Cash Flow Q4 &amp; Year end GPS 2" xfId="1766"/>
    <cellStyle name="_Column2_24-02-12 Cash Flow Q4 &amp; Year end GPS_250 PRODUCT CARD CENTRAL AIR OUTLET_REV01_2011-0429" xfId="1767"/>
    <cellStyle name="_Column2_24-02-12 Cash Flow Q4 &amp; Year end GPS_Riepilogo Status" xfId="1768"/>
    <cellStyle name="_Column2_24-02-12 Cash Flow Q4 &amp; Year end GPS_status_pesi_636_CARGO" xfId="1769"/>
    <cellStyle name="_Column2_24-02-12 Cash Flow Q4 &amp; Year end GPS_TEMPLATE_Powertrain per current models - 31 Lug 09 (1)" xfId="1770"/>
    <cellStyle name="_Column2_24-02-12 Cash Flow Q4 &amp; Year end GPS_TEMPLATE_Powertrain per current models - 31 Lug 09 (1) 2" xfId="1771"/>
    <cellStyle name="_Column2_24-02-12 Cash Flow Q4 &amp; Year end GPS_TEMPLATE_Powertrain per current models - 31 Lug 09 (1)_Riepilogo Status" xfId="1772"/>
    <cellStyle name="_Column2_24-02-12 Cash Flow Q4 &amp; Year end GPS_TEMPLATE_Powertrain per current models - 31 Lug 09 (1)_status_pesi_636_CARGO" xfId="1773"/>
    <cellStyle name="_Column2_250 PRODUCT CARD CENTRAL AIR OUTLET_REV01_2011-0429" xfId="1774"/>
    <cellStyle name="_Column2_330 Mercati di commercializzazione 100121" xfId="1775"/>
    <cellStyle name="_Column2_330_GRIGLIA_MOTORE_09_09_2010" xfId="1776"/>
    <cellStyle name="_Column2_940 627.000 volumi  1.6 BZ 7,5%" xfId="1777"/>
    <cellStyle name="_Column2_Abbin_T.T._2007_V99_Luglio_con_File_Filna_con formule" xfId="1778"/>
    <cellStyle name="_Column2_a-D PFN 31-12-2003 vs. 31-12-02" xfId="1779"/>
    <cellStyle name="_Column2_Aggiornamento griglia 139 Genn 2011" xfId="1780"/>
    <cellStyle name="_Column2_Aggiornamento griglia 139 Genn 2011 2" xfId="1781"/>
    <cellStyle name="_Column2_Aggiornamento griglia 139 Genn 2011_Riepilogo Status" xfId="1782"/>
    <cellStyle name="_Column2_Aggiornamento griglia 139 Genn 2011_status_pesi_636_CARGO" xfId="1783"/>
    <cellStyle name="_Column2_ASaetta2" xfId="52"/>
    <cellStyle name="_Column2_ASaetta2 2" xfId="1784"/>
    <cellStyle name="_Column2_ASaetta2 3" xfId="520"/>
    <cellStyle name="_Column2_ASaetta2_250 PRODUCT CARD CENTRAL AIR OUTLET_REV01_2011-0429" xfId="1785"/>
    <cellStyle name="_Column2_ASaetta2_Aggiornamento griglia 139 Genn 2011" xfId="1786"/>
    <cellStyle name="_Column2_ASaetta2_Aggiornamento griglia 139 Genn 2011 2" xfId="1787"/>
    <cellStyle name="_Column2_ASaetta2_Aggiornamento griglia 139 Genn 2011_Riepilogo Status" xfId="1788"/>
    <cellStyle name="_Column2_ASaetta2_Aggiornamento griglia 139 Genn 2011_status_pesi_636_CARGO" xfId="1789"/>
    <cellStyle name="_Column2_ASaetta2_Riepilogo Status" xfId="1790"/>
    <cellStyle name="_Column2_ASaetta2_Sk prodotto bocchette lat 250 OK" xfId="1791"/>
    <cellStyle name="_Column2_ASaetta2_status_pesi_636_CARGO" xfId="1792"/>
    <cellStyle name="_Column2_ASaetta2_TEMPLATE_Powertrain per current models - 31 Lug 09 (1)" xfId="1793"/>
    <cellStyle name="_Column2_ASaetta2_TEMPLATE_Powertrain per current models - 31 Lug 09 (1) 2" xfId="1794"/>
    <cellStyle name="_Column2_ASaetta2_TEMPLATE_Powertrain per current models - 31 Lug 09 (1)_Riepilogo Status" xfId="1795"/>
    <cellStyle name="_Column2_ASaetta2_TEMPLATE_Powertrain per current models - 31 Lug 09 (1)_status_pesi_636_CARGO" xfId="1796"/>
    <cellStyle name="_Column2_ASaetta3" xfId="1797"/>
    <cellStyle name="_Column2_ASaetta3 2" xfId="1798"/>
    <cellStyle name="_Column2_ASaetta3_250 PRODUCT CARD CENTRAL AIR OUTLET_REV01_2011-0429" xfId="1799"/>
    <cellStyle name="_Column2_ASaetta3_Riepilogo Status" xfId="1800"/>
    <cellStyle name="_Column2_ASaetta3_status_pesi_636_CARGO" xfId="1801"/>
    <cellStyle name="_Column2_ASaetta3_TEMPLATE_Powertrain per current models - 31 Lug 09 (1)" xfId="1802"/>
    <cellStyle name="_Column2_ASaetta3_TEMPLATE_Powertrain per current models - 31 Lug 09 (1) 2" xfId="1803"/>
    <cellStyle name="_Column2_ASaetta3_TEMPLATE_Powertrain per current models - 31 Lug 09 (1)_Riepilogo Status" xfId="1804"/>
    <cellStyle name="_Column2_ASaetta3_TEMPLATE_Powertrain per current models - 31 Lug 09 (1)_status_pesi_636_CARGO" xfId="1805"/>
    <cellStyle name="_Column2_ASaetta6" xfId="1806"/>
    <cellStyle name="_Column2_ASaetta6 2" xfId="1807"/>
    <cellStyle name="_Column2_ASaetta6_250 PRODUCT CARD CENTRAL AIR OUTLET_REV01_2011-0429" xfId="1808"/>
    <cellStyle name="_Column2_ASaetta6_Riepilogo Status" xfId="1809"/>
    <cellStyle name="_Column2_ASaetta6_status_pesi_636_CARGO" xfId="1810"/>
    <cellStyle name="_Column2_ASaetta6_TEMPLATE_Powertrain per current models - 31 Lug 09 (1)" xfId="1811"/>
    <cellStyle name="_Column2_ASaetta6_TEMPLATE_Powertrain per current models - 31 Lug 09 (1) 2" xfId="1812"/>
    <cellStyle name="_Column2_ASaetta6_TEMPLATE_Powertrain per current models - 31 Lug 09 (1)_Riepilogo Status" xfId="1813"/>
    <cellStyle name="_Column2_ASaetta6_TEMPLATE_Powertrain per current models - 31 Lug 09 (1)_status_pesi_636_CARGO" xfId="1814"/>
    <cellStyle name="_Column2_Avio Graf" xfId="53"/>
    <cellStyle name="_Column2_Avio Graf 2" xfId="521"/>
    <cellStyle name="_Column2_Avio Graf_Aggiornamento griglia 139 Genn 2011" xfId="1815"/>
    <cellStyle name="_Column2_Avio Proventi Oneri full year" xfId="54"/>
    <cellStyle name="_Column2_Avio Proventi Oneri full year 2" xfId="522"/>
    <cellStyle name="_Column2_Avio Proventi Oneri full year_Aggiornamento griglia 139 Genn 2011" xfId="1816"/>
    <cellStyle name="_Column2_B.C. NOV 2005" xfId="1817"/>
    <cellStyle name="_Column2_B.S. Graf. ROF5 II°Q e 6ytd" xfId="1818"/>
    <cellStyle name="_Column2_B.S.Dett. Prov.On.Op.Stra" xfId="55"/>
    <cellStyle name="_Column2_B.S.Dett. Prov.On.Op.Stra 2" xfId="1819"/>
    <cellStyle name="_Column2_B.S.Dett. Prov.On.Op.Stra 3" xfId="523"/>
    <cellStyle name="_Column2_B.S.Dett. Prov.On.Op.Stra_250 PRODUCT CARD CENTRAL AIR OUTLET_REV01_2011-0429" xfId="1820"/>
    <cellStyle name="_Column2_B.S.Dett. Prov.On.Op.Stra_Aggiornamento griglia 139 Genn 2011" xfId="1821"/>
    <cellStyle name="_Column2_B.S.Dett. Prov.On.Op.Stra_Aggiornamento griglia 139 Genn 2011 2" xfId="1822"/>
    <cellStyle name="_Column2_B.S.Dett. Prov.On.Op.Stra_Aggiornamento griglia 139 Genn 2011_Riepilogo Status" xfId="1823"/>
    <cellStyle name="_Column2_B.S.Dett. Prov.On.Op.Stra_Aggiornamento griglia 139 Genn 2011_status_pesi_636_CARGO" xfId="1824"/>
    <cellStyle name="_Column2_B.S.Dett. Prov.On.Op.Stra_Riepilogo Status" xfId="1825"/>
    <cellStyle name="_Column2_B.S.Dett. Prov.On.Op.Stra_Sk prodotto bocchette lat 250 OK" xfId="1826"/>
    <cellStyle name="_Column2_B.S.Dett. Prov.On.Op.Stra_status_pesi_636_CARGO" xfId="1827"/>
    <cellStyle name="_Column2_B.S.Dett. Prov.On.Op.Stra_TEMPLATE_Powertrain per current models - 31 Lug 09 (1)" xfId="1828"/>
    <cellStyle name="_Column2_B.S.Dett. Prov.On.Op.Stra_TEMPLATE_Powertrain per current models - 31 Lug 09 (1) 2" xfId="1829"/>
    <cellStyle name="_Column2_B.S.Dett. Prov.On.Op.Stra_TEMPLATE_Powertrain per current models - 31 Lug 09 (1)_Riepilogo Status" xfId="1830"/>
    <cellStyle name="_Column2_B.S.Dett. Prov.On.Op.Stra_TEMPLATE_Powertrain per current models - 31 Lug 09 (1)_status_pesi_636_CARGO" xfId="1831"/>
    <cellStyle name="_Column2_B.Sol. Prov.On.OP.STRA.DEF" xfId="1832"/>
    <cellStyle name="_Column2_B.Sol. Prov.On.OP.STRA.DEF 2" xfId="1833"/>
    <cellStyle name="_Column2_B.Sol. Prov.On.OP.STRA.DEF_250 PRODUCT CARD CENTRAL AIR OUTLET_REV01_2011-0429" xfId="1834"/>
    <cellStyle name="_Column2_B.Sol. Prov.On.OP.STRA.DEF_Riepilogo Status" xfId="1835"/>
    <cellStyle name="_Column2_B.Sol. Prov.On.OP.STRA.DEF_status_pesi_636_CARGO" xfId="1836"/>
    <cellStyle name="_Column2_B.Sol. Prov.On.OP.STRA.DEF_TEMPLATE_Powertrain per current models - 31 Lug 09 (1)" xfId="1837"/>
    <cellStyle name="_Column2_B.Sol. Prov.On.OP.STRA.DEF_TEMPLATE_Powertrain per current models - 31 Lug 09 (1) 2" xfId="1838"/>
    <cellStyle name="_Column2_B.Sol. Prov.On.OP.STRA.DEF_TEMPLATE_Powertrain per current models - 31 Lug 09 (1)_Riepilogo Status" xfId="1839"/>
    <cellStyle name="_Column2_B.Sol. Prov.On.OP.STRA.DEF_TEMPLATE_Powertrain per current models - 31 Lug 09 (1)_status_pesi_636_CARGO" xfId="1840"/>
    <cellStyle name="_Column2_Bdg '04 cons" xfId="1841"/>
    <cellStyle name="_Column2_Bozza_12-10-06_Budget 07 Titoli Futuri Croma_FLP" xfId="1842"/>
    <cellStyle name="_Column2_Bravo_Polizia_Carabinieri" xfId="1843"/>
    <cellStyle name="_Column2_Budget 07 Titoli Futuri -ufficiali-Croma_FLP" xfId="1844"/>
    <cellStyle name="_Column2_Bus. Sol. ON. PROV. OP. - STRA" xfId="1845"/>
    <cellStyle name="_Column2_BUS.SOL. - Var. R.O. 3Q-9ytd" xfId="1846"/>
    <cellStyle name="_Column2_BUS.SOL. - Var. R.O. 3Q-9ytd 2" xfId="1847"/>
    <cellStyle name="_Column2_BUS.SOL. - Var. R.O. 3Q-9ytd_250 PRODUCT CARD CENTRAL AIR OUTLET_REV01_2011-0429" xfId="1848"/>
    <cellStyle name="_Column2_BUS.SOL. - Var. R.O. 3Q-9ytd_Riepilogo Status" xfId="1849"/>
    <cellStyle name="_Column2_BUS.SOL. - Var. R.O. 3Q-9ytd_status_pesi_636_CARGO" xfId="1850"/>
    <cellStyle name="_Column2_BUS.SOL. - Var. R.O. 3Q-9ytd_TEMPLATE_Powertrain per current models - 31 Lug 09 (1)" xfId="1851"/>
    <cellStyle name="_Column2_BUS.SOL. - Var. R.O. 3Q-9ytd_TEMPLATE_Powertrain per current models - 31 Lug 09 (1) 2" xfId="1852"/>
    <cellStyle name="_Column2_BUS.SOL. - Var. R.O. 3Q-9ytd_TEMPLATE_Powertrain per current models - 31 Lug 09 (1)_Riepilogo Status" xfId="1853"/>
    <cellStyle name="_Column2_BUS.SOL. - Var. R.O. 3Q-9ytd_TEMPLATE_Powertrain per current models - 31 Lug 09 (1)_status_pesi_636_CARGO" xfId="1854"/>
    <cellStyle name="_Column2_C.E. 159 DETTAGLIO PER ANNO PER GIA" xfId="1855"/>
    <cellStyle name="_Column2_C12_ Cash flow 2 last" xfId="1856"/>
    <cellStyle name="_Column2_caricamento quarter 1" xfId="1857"/>
    <cellStyle name="_Column2_caricamento quarter 1 2" xfId="1858"/>
    <cellStyle name="_Column2_caricamento quarter 1_250 PRODUCT CARD CENTRAL AIR OUTLET_REV01_2011-0429" xfId="1859"/>
    <cellStyle name="_Column2_caricamento quarter 1_Riepilogo Status" xfId="1860"/>
    <cellStyle name="_Column2_caricamento quarter 1_status_pesi_636_CARGO" xfId="1861"/>
    <cellStyle name="_Column2_caricamento quarter 1_TEMPLATE_Powertrain per current models - 31 Lug 09 (1)" xfId="1862"/>
    <cellStyle name="_Column2_caricamento quarter 1_TEMPLATE_Powertrain per current models - 31 Lug 09 (1) 2" xfId="1863"/>
    <cellStyle name="_Column2_caricamento quarter 1_TEMPLATE_Powertrain per current models - 31 Lug 09 (1)_Riepilogo Status" xfId="1864"/>
    <cellStyle name="_Column2_caricamento quarter 1_TEMPLATE_Powertrain per current models - 31 Lug 09 (1)_status_pesi_636_CARGO" xfId="1865"/>
    <cellStyle name="_Column2_Cartel1" xfId="1866"/>
    <cellStyle name="_Column2_Cartel1 2" xfId="1867"/>
    <cellStyle name="_Column2_Cartel1_1" xfId="1868"/>
    <cellStyle name="_Column2_Cartel1_250 PRODUCT CARD CENTRAL AIR OUTLET_REV01_2011-0429" xfId="1869"/>
    <cellStyle name="_Column2_Cartel1_Riepilogo Status" xfId="1870"/>
    <cellStyle name="_Column2_Cartel1_status_pesi_636_CARGO" xfId="1871"/>
    <cellStyle name="_Column2_Cartel1_TEMPLATE_Powertrain per current models - 31 Lug 09 (1)" xfId="1872"/>
    <cellStyle name="_Column2_Cartel1_TEMPLATE_Powertrain per current models - 31 Lug 09 (1) 2" xfId="1873"/>
    <cellStyle name="_Column2_Cartel1_TEMPLATE_Powertrain per current models - 31 Lug 09 (1)_Riepilogo Status" xfId="1874"/>
    <cellStyle name="_Column2_Cartel1_TEMPLATE_Powertrain per current models - 31 Lug 09 (1)_status_pesi_636_CARGO" xfId="1875"/>
    <cellStyle name="_Column2_Cartel2" xfId="56"/>
    <cellStyle name="_Column2_Cartel2 (12)" xfId="1876"/>
    <cellStyle name="_Column2_Cartel2 (5)" xfId="1877"/>
    <cellStyle name="_Column2_Cartel2 2" xfId="1878"/>
    <cellStyle name="_Column2_Cartel2 3" xfId="524"/>
    <cellStyle name="_Column2_Cartel2 4" xfId="571"/>
    <cellStyle name="_Column2_Cartel2_03_CFR Base-Best_4" xfId="1879"/>
    <cellStyle name="_Column2_Cartel2_03_CFR Base-Best_4 2" xfId="1880"/>
    <cellStyle name="_Column2_Cartel2_03_CFR Base-Best_4_250 PRODUCT CARD CENTRAL AIR OUTLET_REV01_2011-0429" xfId="1881"/>
    <cellStyle name="_Column2_Cartel2_03_CFR Base-Best_4_Riepilogo Status" xfId="1882"/>
    <cellStyle name="_Column2_Cartel2_03_CFR Base-Best_4_status_pesi_636_CARGO" xfId="1883"/>
    <cellStyle name="_Column2_Cartel2_03_CFR Base-Best_4_TEMPLATE_Powertrain per current models - 31 Lug 09 (1)" xfId="1884"/>
    <cellStyle name="_Column2_Cartel2_03_CFR Base-Best_4_TEMPLATE_Powertrain per current models - 31 Lug 09 (1) 2" xfId="1885"/>
    <cellStyle name="_Column2_Cartel2_03_CFR Base-Best_4_TEMPLATE_Powertrain per current models - 31 Lug 09 (1)_Riepilogo Status" xfId="1886"/>
    <cellStyle name="_Column2_Cartel2_03_CFR Base-Best_4_TEMPLATE_Powertrain per current models - 31 Lug 09 (1)_status_pesi_636_CARGO" xfId="1887"/>
    <cellStyle name="_Column2_Cartel2_03_IndFin Bdg 04" xfId="1888"/>
    <cellStyle name="_Column2_Cartel2_04 Bdgt per CDA 19 01  File 2" xfId="1889"/>
    <cellStyle name="_Column2_Cartel2_04 Bdgt per CDA 19 01  File 2 2" xfId="1890"/>
    <cellStyle name="_Column2_Cartel2_04 Bdgt per CDA 19 01  File 2_250 PRODUCT CARD CENTRAL AIR OUTLET_REV01_2011-0429" xfId="1891"/>
    <cellStyle name="_Column2_Cartel2_04 Bdgt per CDA 19 01  File 2_Riepilogo Status" xfId="1892"/>
    <cellStyle name="_Column2_Cartel2_04 Bdgt per CDA 19 01  File 2_status_pesi_636_CARGO" xfId="1893"/>
    <cellStyle name="_Column2_Cartel2_04 Bdgt per CDA 19 01  File 2_TEMPLATE_Powertrain per current models - 31 Lug 09 (1)" xfId="1894"/>
    <cellStyle name="_Column2_Cartel2_04 Bdgt per CDA 19 01  File 2_TEMPLATE_Powertrain per current models - 31 Lug 09 (1) 2" xfId="1895"/>
    <cellStyle name="_Column2_Cartel2_04 Bdgt per CDA 19 01  File 2_TEMPLATE_Powertrain per current models - 31 Lug 09 (1)_Riepilogo Status" xfId="1896"/>
    <cellStyle name="_Column2_Cartel2_04 Bdgt per CDA 19 01  File 2_TEMPLATE_Powertrain per current models - 31 Lug 09 (1)_status_pesi_636_CARGO" xfId="1897"/>
    <cellStyle name="_Column2_Cartel2_1" xfId="1898"/>
    <cellStyle name="_Column2_Cartel2_250 PRODUCT CARD CENTRAL AIR OUTLET_REV01_2011-0429" xfId="1899"/>
    <cellStyle name="_Column2_Cartel2_Aggiornamento griglia 139 Genn 2011" xfId="1900"/>
    <cellStyle name="_Column2_Cartel2_Aggiornamento griglia 139 Genn 2011 2" xfId="1901"/>
    <cellStyle name="_Column2_Cartel2_Aggiornamento griglia 139 Genn 2011_Riepilogo Status" xfId="1902"/>
    <cellStyle name="_Column2_Cartel2_Aggiornamento griglia 139 Genn 2011_status_pesi_636_CARGO" xfId="1903"/>
    <cellStyle name="_Column2_Cartel2_Dati" xfId="1904"/>
    <cellStyle name="_Column2_Cartel2_Dati 2" xfId="1905"/>
    <cellStyle name="_Column2_Cartel2_Dati_250 PRODUCT CARD CENTRAL AIR OUTLET_REV01_2011-0429" xfId="1906"/>
    <cellStyle name="_Column2_Cartel2_Dati_Riepilogo Status" xfId="1907"/>
    <cellStyle name="_Column2_Cartel2_Dati_status_pesi_636_CARGO" xfId="1908"/>
    <cellStyle name="_Column2_Cartel2_Dati_TEMPLATE_Powertrain per current models - 31 Lug 09 (1)" xfId="1909"/>
    <cellStyle name="_Column2_Cartel2_Dati_TEMPLATE_Powertrain per current models - 31 Lug 09 (1) 2" xfId="1910"/>
    <cellStyle name="_Column2_Cartel2_Dati_TEMPLATE_Powertrain per current models - 31 Lug 09 (1)_Riepilogo Status" xfId="1911"/>
    <cellStyle name="_Column2_Cartel2_Dati_TEMPLATE_Powertrain per current models - 31 Lug 09 (1)_status_pesi_636_CARGO" xfId="1912"/>
    <cellStyle name="_Column2_Cartel2_IndFinIT_Forecast1_04EnglVers" xfId="1913"/>
    <cellStyle name="_Column2_Cartel2_Riepilogo Status" xfId="1914"/>
    <cellStyle name="_Column2_Cartel2_Sk prodotto bocchette lat 250 OK" xfId="1915"/>
    <cellStyle name="_Column2_Cartel2_status_pesi_636_CARGO" xfId="1916"/>
    <cellStyle name="_Column2_Cartel2_TEMPLATE_Powertrain per current models - 31 Lug 09 (1)" xfId="1917"/>
    <cellStyle name="_Column2_Cartel2_TEMPLATE_Powertrain per current models - 31 Lug 09 (1) 2" xfId="1918"/>
    <cellStyle name="_Column2_Cartel2_TEMPLATE_Powertrain per current models - 31 Lug 09 (1)_Riepilogo Status" xfId="1919"/>
    <cellStyle name="_Column2_Cartel2_TEMPLATE_Powertrain per current models - 31 Lug 09 (1)_status_pesi_636_CARGO" xfId="1920"/>
    <cellStyle name="_Column2_Cartel25" xfId="1921"/>
    <cellStyle name="_Column2_Cartel26" xfId="1922"/>
    <cellStyle name="_Column2_Cartel26 2" xfId="1923"/>
    <cellStyle name="_Column2_Cartel26_250 PRODUCT CARD CENTRAL AIR OUTLET_REV01_2011-0429" xfId="1924"/>
    <cellStyle name="_Column2_Cartel26_Riepilogo Status" xfId="1925"/>
    <cellStyle name="_Column2_Cartel26_status_pesi_636_CARGO" xfId="1926"/>
    <cellStyle name="_Column2_Cartel26_TEMPLATE_Powertrain per current models - 31 Lug 09 (1)" xfId="1927"/>
    <cellStyle name="_Column2_Cartel26_TEMPLATE_Powertrain per current models - 31 Lug 09 (1) 2" xfId="1928"/>
    <cellStyle name="_Column2_Cartel26_TEMPLATE_Powertrain per current models - 31 Lug 09 (1)_Riepilogo Status" xfId="1929"/>
    <cellStyle name="_Column2_Cartel26_TEMPLATE_Powertrain per current models - 31 Lug 09 (1)_status_pesi_636_CARGO" xfId="1930"/>
    <cellStyle name="_Column2_Cartel3" xfId="1931"/>
    <cellStyle name="_Column2_Cartel3_1" xfId="1932"/>
    <cellStyle name="_Column2_Cartel3_1 2" xfId="1933"/>
    <cellStyle name="_Column2_Cartel3_1_250 PRODUCT CARD CENTRAL AIR OUTLET_REV01_2011-0429" xfId="1934"/>
    <cellStyle name="_Column2_Cartel3_1_Riepilogo Status" xfId="1935"/>
    <cellStyle name="_Column2_Cartel3_1_status_pesi_636_CARGO" xfId="1936"/>
    <cellStyle name="_Column2_Cartel3_1_TEMPLATE_Powertrain per current models - 31 Lug 09 (1)" xfId="1937"/>
    <cellStyle name="_Column2_Cartel3_1_TEMPLATE_Powertrain per current models - 31 Lug 09 (1) 2" xfId="1938"/>
    <cellStyle name="_Column2_Cartel3_1_TEMPLATE_Powertrain per current models - 31 Lug 09 (1)_Riepilogo Status" xfId="1939"/>
    <cellStyle name="_Column2_Cartel3_1_TEMPLATE_Powertrain per current models - 31 Lug 09 (1)_status_pesi_636_CARGO" xfId="1940"/>
    <cellStyle name="_Column2_Cartel31" xfId="57"/>
    <cellStyle name="_Column2_Cartel31 2" xfId="1941"/>
    <cellStyle name="_Column2_Cartel31 3" xfId="525"/>
    <cellStyle name="_Column2_Cartel31_250 PRODUCT CARD CENTRAL AIR OUTLET_REV01_2011-0429" xfId="1942"/>
    <cellStyle name="_Column2_Cartel31_Aggiornamento griglia 139 Genn 2011" xfId="1943"/>
    <cellStyle name="_Column2_Cartel31_Aggiornamento griglia 139 Genn 2011 2" xfId="1944"/>
    <cellStyle name="_Column2_Cartel31_Aggiornamento griglia 139 Genn 2011_Riepilogo Status" xfId="1945"/>
    <cellStyle name="_Column2_Cartel31_Aggiornamento griglia 139 Genn 2011_status_pesi_636_CARGO" xfId="1946"/>
    <cellStyle name="_Column2_Cartel31_Riepilogo Status" xfId="1947"/>
    <cellStyle name="_Column2_Cartel31_Sk prodotto bocchette lat 250 OK" xfId="1948"/>
    <cellStyle name="_Column2_Cartel31_status_pesi_636_CARGO" xfId="1949"/>
    <cellStyle name="_Column2_Cartel31_TEMPLATE_Powertrain per current models - 31 Lug 09 (1)" xfId="1950"/>
    <cellStyle name="_Column2_Cartel31_TEMPLATE_Powertrain per current models - 31 Lug 09 (1) 2" xfId="1951"/>
    <cellStyle name="_Column2_Cartel31_TEMPLATE_Powertrain per current models - 31 Lug 09 (1)_Riepilogo Status" xfId="1952"/>
    <cellStyle name="_Column2_Cartel31_TEMPLATE_Powertrain per current models - 31 Lug 09 (1)_status_pesi_636_CARGO" xfId="1953"/>
    <cellStyle name="_Column2_Cash Flow" xfId="1954"/>
    <cellStyle name="_Column2_cash flow  per quarter" xfId="1955"/>
    <cellStyle name="_Column2_Cash flow 2002-2006" xfId="1956"/>
    <cellStyle name="_Column2_cash flow 2003 gruppo" xfId="1957"/>
    <cellStyle name="_Column2_cash flow c13" xfId="1958"/>
    <cellStyle name="_Column2_cash flow c13 2" xfId="1959"/>
    <cellStyle name="_Column2_cash flow c13_250 PRODUCT CARD CENTRAL AIR OUTLET_REV01_2011-0429" xfId="1960"/>
    <cellStyle name="_Column2_cash flow c13_Riepilogo Status" xfId="1961"/>
    <cellStyle name="_Column2_cash flow c13_status_pesi_636_CARGO" xfId="1962"/>
    <cellStyle name="_Column2_cash flow c13_TEMPLATE_Powertrain per current models - 31 Lug 09 (1)" xfId="1963"/>
    <cellStyle name="_Column2_cash flow c13_TEMPLATE_Powertrain per current models - 31 Lug 09 (1) 2" xfId="1964"/>
    <cellStyle name="_Column2_cash flow c13_TEMPLATE_Powertrain per current models - 31 Lug 09 (1)_Riepilogo Status" xfId="1965"/>
    <cellStyle name="_Column2_cash flow c13_TEMPLATE_Powertrain per current models - 31 Lug 09 (1)_status_pesi_636_CARGO" xfId="1966"/>
    <cellStyle name="_Column2_cash flow di  rof prova con codici" xfId="1967"/>
    <cellStyle name="_Column2_cash flow industriali finanziarie" xfId="1968"/>
    <cellStyle name="_Column2_cash flow rof 2" xfId="1969"/>
    <cellStyle name="_Column2_CashFlow_formatFinance_Q4_F9+3 Full Year" xfId="1970"/>
    <cellStyle name="_Column2_CashFlow_formatFinance_Q4_F9+3 Full Year 2" xfId="1971"/>
    <cellStyle name="_Column2_CashFlow_formatFinance_Q4_F9+3 Full Year_250 PRODUCT CARD CENTRAL AIR OUTLET_REV01_2011-0429" xfId="1972"/>
    <cellStyle name="_Column2_CashFlow_formatFinance_Q4_F9+3 Full Year_Riepilogo Status" xfId="1973"/>
    <cellStyle name="_Column2_CashFlow_formatFinance_Q4_F9+3 Full Year_status_pesi_636_CARGO" xfId="1974"/>
    <cellStyle name="_Column2_CashFlow_formatFinance_Q4_F9+3 Full Year_TEMPLATE_Powertrain per current models - 31 Lug 09 (1)" xfId="1975"/>
    <cellStyle name="_Column2_CashFlow_formatFinance_Q4_F9+3 Full Year_TEMPLATE_Powertrain per current models - 31 Lug 09 (1) 2" xfId="1976"/>
    <cellStyle name="_Column2_CashFlow_formatFinance_Q4_F9+3 Full Year_TEMPLATE_Powertrain per current models - 31 Lug 09 (1)_Riepilogo Status" xfId="1977"/>
    <cellStyle name="_Column2_CashFlow_formatFinance_Q4_F9+3 Full Year_TEMPLATE_Powertrain per current models - 31 Lug 09 (1)_status_pesi_636_CARGO" xfId="1978"/>
    <cellStyle name="_Column2_CDA27-3-03splitecopat" xfId="1979"/>
    <cellStyle name="_Column2_CF Fiat Rof5 Analisti" xfId="1980"/>
    <cellStyle name="_Column2_CF Fiat Rof5 Analisti 2" xfId="1981"/>
    <cellStyle name="_Column2_CF Fiat Rof5 Analisti_250 PRODUCT CARD CENTRAL AIR OUTLET_REV01_2011-0429" xfId="1982"/>
    <cellStyle name="_Column2_CF Fiat Rof5 Analisti_Riepilogo Status" xfId="1983"/>
    <cellStyle name="_Column2_CF Fiat Rof5 Analisti_status_pesi_636_CARGO" xfId="1984"/>
    <cellStyle name="_Column2_CF Fiat Rof5 Analisti_TEMPLATE_Powertrain per current models - 31 Lug 09 (1)" xfId="1985"/>
    <cellStyle name="_Column2_CF Fiat Rof5 Analisti_TEMPLATE_Powertrain per current models - 31 Lug 09 (1) 2" xfId="1986"/>
    <cellStyle name="_Column2_CF Fiat Rof5 Analisti_TEMPLATE_Powertrain per current models - 31 Lug 09 (1)_Riepilogo Status" xfId="1987"/>
    <cellStyle name="_Column2_CF Fiat Rof5 Analisti_TEMPLATE_Powertrain per current models - 31 Lug 09 (1)_status_pesi_636_CARGO" xfId="1988"/>
    <cellStyle name="_Column2_CFR 9 + 3 vs Piano Rilancio_3" xfId="1989"/>
    <cellStyle name="_Column2_Comau Proventi Oneri full year" xfId="58"/>
    <cellStyle name="_Column2_Comau Proventi Oneri full year 2" xfId="526"/>
    <cellStyle name="_Column2_Comau Proventi Oneri full year_Aggiornamento griglia 139 Genn 2011" xfId="1990"/>
    <cellStyle name="_Column2_Copia di V_99_198 (4)" xfId="1991"/>
    <cellStyle name="_Column2_COSTO PIENO INIZ  GEC 12-09-06" xfId="1992"/>
    <cellStyle name="_Column2_D PFN 31-12- 2002 vs. 31-12-01" xfId="59"/>
    <cellStyle name="_Column2_D PFN 31-12- 2002 vs. 31-12-01 2" xfId="527"/>
    <cellStyle name="_Column2_D PFN 31-12- 2002 vs. 31-12-01_Aggiornamento griglia 139 Genn 2011" xfId="1993"/>
    <cellStyle name="_Column2_D PFN 31-12-2003 vs. 31-12-02" xfId="1994"/>
    <cellStyle name="_Column2_DATA_ENTRY" xfId="60"/>
    <cellStyle name="_Column2_DATA_ENTRY 2" xfId="528"/>
    <cellStyle name="_Column2_DATA_ENTRY_Aggiornamento griglia 139 Genn 2011" xfId="1995"/>
    <cellStyle name="_Column2_DB - On Prov Str piano" xfId="1996"/>
    <cellStyle name="_Column2_DB - On Prov Str piano 2" xfId="1997"/>
    <cellStyle name="_Column2_DB - On Prov Str piano_250 PRODUCT CARD CENTRAL AIR OUTLET_REV01_2011-0429" xfId="1998"/>
    <cellStyle name="_Column2_DB - On Prov Str piano_Riepilogo Status" xfId="1999"/>
    <cellStyle name="_Column2_DB - On Prov Str piano_status_pesi_636_CARGO" xfId="2000"/>
    <cellStyle name="_Column2_DB - On Prov Str piano_TEMPLATE_Powertrain per current models - 31 Lug 09 (1)" xfId="2001"/>
    <cellStyle name="_Column2_DB - On Prov Str piano_TEMPLATE_Powertrain per current models - 31 Lug 09 (1) 2" xfId="2002"/>
    <cellStyle name="_Column2_DB - On Prov Str piano_TEMPLATE_Powertrain per current models - 31 Lug 09 (1)_Riepilogo Status" xfId="2003"/>
    <cellStyle name="_Column2_DB - On Prov Str piano_TEMPLATE_Powertrain per current models - 31 Lug 09 (1)_status_pesi_636_CARGO" xfId="2004"/>
    <cellStyle name="_Column2_DB - PROV. ON.STRA" xfId="2005"/>
    <cellStyle name="_Column2_DB Complessivo 02 03 04" xfId="2006"/>
    <cellStyle name="_Column2_DB Discontinuing 031216Rev (version 1)" xfId="2007"/>
    <cellStyle name="_Column2_DB Discontinuing 031216Rev (version 1) 2" xfId="2008"/>
    <cellStyle name="_Column2_DB Discontinuing 031216Rev (version 1)_250 PRODUCT CARD CENTRAL AIR OUTLET_REV01_2011-0429" xfId="2009"/>
    <cellStyle name="_Column2_DB Discontinuing 031216Rev (version 1)_Riepilogo Status" xfId="2010"/>
    <cellStyle name="_Column2_DB Discontinuing 031216Rev (version 1)_status_pesi_636_CARGO" xfId="2011"/>
    <cellStyle name="_Column2_DB Discontinuing 031216Rev (version 1)_TEMPLATE_Powertrain per current models - 31 Lug 09 (1)" xfId="2012"/>
    <cellStyle name="_Column2_DB Discontinuing 031216Rev (version 1)_TEMPLATE_Powertrain per current models - 31 Lug 09 (1) 2" xfId="2013"/>
    <cellStyle name="_Column2_DB Discontinuing 031216Rev (version 1)_TEMPLATE_Powertrain per current models - 31 Lug 09 (1)_Riepilogo Status" xfId="2014"/>
    <cellStyle name="_Column2_DB Discontinuing 031216Rev (version 1)_TEMPLATE_Powertrain per current models - 31 Lug 09 (1)_status_pesi_636_CARGO" xfId="2015"/>
    <cellStyle name="_Column2_DB OPS Settori DEF 13-11" xfId="2016"/>
    <cellStyle name="_Column2_DB OPS Settori DEF 13-11 2" xfId="2017"/>
    <cellStyle name="_Column2_DB OPS Settori DEF 13-11_250 PRODUCT CARD CENTRAL AIR OUTLET_REV01_2011-0429" xfId="2018"/>
    <cellStyle name="_Column2_DB OPS Settori DEF 13-11_Riepilogo Status" xfId="2019"/>
    <cellStyle name="_Column2_DB OPS Settori DEF 13-11_status_pesi_636_CARGO" xfId="2020"/>
    <cellStyle name="_Column2_DB OPS Settori DEF 13-11_TEMPLATE_Powertrain per current models - 31 Lug 09 (1)" xfId="2021"/>
    <cellStyle name="_Column2_DB OPS Settori DEF 13-11_TEMPLATE_Powertrain per current models - 31 Lug 09 (1) 2" xfId="2022"/>
    <cellStyle name="_Column2_DB OPS Settori DEF 13-11_TEMPLATE_Powertrain per current models - 31 Lug 09 (1)_Riepilogo Status" xfId="2023"/>
    <cellStyle name="_Column2_DB OPS Settori DEF 13-11_TEMPLATE_Powertrain per current models - 31 Lug 09 (1)_status_pesi_636_CARGO" xfId="2024"/>
    <cellStyle name="_Column2_Delta Cambi" xfId="61"/>
    <cellStyle name="_Column2_Delta Cambi 2" xfId="2025"/>
    <cellStyle name="_Column2_Delta Cambi 3" xfId="529"/>
    <cellStyle name="_Column2_Delta Cambi_250 PRODUCT CARD CENTRAL AIR OUTLET_REV01_2011-0429" xfId="2026"/>
    <cellStyle name="_Column2_Delta Cambi_Aggiornamento griglia 139 Genn 2011" xfId="2027"/>
    <cellStyle name="_Column2_Delta Cambi_Aggiornamento griglia 139 Genn 2011 2" xfId="2028"/>
    <cellStyle name="_Column2_Delta Cambi_Aggiornamento griglia 139 Genn 2011_Riepilogo Status" xfId="2029"/>
    <cellStyle name="_Column2_Delta Cambi_Aggiornamento griglia 139 Genn 2011_status_pesi_636_CARGO" xfId="2030"/>
    <cellStyle name="_Column2_Delta Cambi_Riepilogo Status" xfId="2031"/>
    <cellStyle name="_Column2_Delta Cambi_Sk prodotto bocchette lat 250 OK" xfId="2032"/>
    <cellStyle name="_Column2_Delta Cambi_status_pesi_636_CARGO" xfId="2033"/>
    <cellStyle name="_Column2_Delta Cambi_TEMPLATE_Powertrain per current models - 31 Lug 09 (1)" xfId="2034"/>
    <cellStyle name="_Column2_Delta Cambi_TEMPLATE_Powertrain per current models - 31 Lug 09 (1) 2" xfId="2035"/>
    <cellStyle name="_Column2_Delta Cambi_TEMPLATE_Powertrain per current models - 31 Lug 09 (1)_Riepilogo Status" xfId="2036"/>
    <cellStyle name="_Column2_Delta Cambi_TEMPLATE_Powertrain per current models - 31 Lug 09 (1)_status_pesi_636_CARGO" xfId="2037"/>
    <cellStyle name="_Column2_DELTA marzo 2006" xfId="2038"/>
    <cellStyle name="_Column2_delta perimetro 2vs ytd" xfId="2039"/>
    <cellStyle name="_Column2_Delta principali per titoli futuri 08_09_06 1" xfId="2040"/>
    <cellStyle name="_Column2_Delta principali per titoli futuri 08_09_06 3" xfId="2041"/>
    <cellStyle name="_Column2_Dett. On. Prov. Op.- Stra. " xfId="62"/>
    <cellStyle name="_Column2_Dett. On. Prov. Op.- Stra.  2" xfId="2042"/>
    <cellStyle name="_Column2_Dett. On. Prov. Op.- Stra.  3" xfId="530"/>
    <cellStyle name="_Column2_Dett. On. Prov. Op.- Stra. _250 PRODUCT CARD CENTRAL AIR OUTLET_REV01_2011-0429" xfId="2043"/>
    <cellStyle name="_Column2_Dett. On. Prov. Op.- Stra. _Aggiornamento griglia 139 Genn 2011" xfId="2044"/>
    <cellStyle name="_Column2_Dett. On. Prov. Op.- Stra. _Aggiornamento griglia 139 Genn 2011 2" xfId="2045"/>
    <cellStyle name="_Column2_Dett. On. Prov. Op.- Stra. _Aggiornamento griglia 139 Genn 2011_Riepilogo Status" xfId="2046"/>
    <cellStyle name="_Column2_Dett. On. Prov. Op.- Stra. _Aggiornamento griglia 139 Genn 2011_status_pesi_636_CARGO" xfId="2047"/>
    <cellStyle name="_Column2_Dett. On. Prov. Op.- Stra. _Riepilogo Status" xfId="2048"/>
    <cellStyle name="_Column2_Dett. On. Prov. Op.- Stra. _Sk prodotto bocchette lat 250 OK" xfId="2049"/>
    <cellStyle name="_Column2_Dett. On. Prov. Op.- Stra. _status_pesi_636_CARGO" xfId="2050"/>
    <cellStyle name="_Column2_Dett. On. Prov. Op.- Stra. _TEMPLATE_Powertrain per current models - 31 Lug 09 (1)" xfId="2051"/>
    <cellStyle name="_Column2_Dett. On. Prov. Op.- Stra. _TEMPLATE_Powertrain per current models - 31 Lug 09 (1) 2" xfId="2052"/>
    <cellStyle name="_Column2_Dett. On. Prov. Op.- Stra. _TEMPLATE_Powertrain per current models - 31 Lug 09 (1)_Riepilogo Status" xfId="2053"/>
    <cellStyle name="_Column2_Dett. On. Prov. Op.- Stra. _TEMPLATE_Powertrain per current models - 31 Lug 09 (1)_status_pesi_636_CARGO" xfId="2054"/>
    <cellStyle name="_Column2_Dett. Prov.On.Op.Stra" xfId="63"/>
    <cellStyle name="_Column2_Dett. Prov.On.Op.Stra 2" xfId="2055"/>
    <cellStyle name="_Column2_Dett. Prov.On.Op.Stra 3" xfId="531"/>
    <cellStyle name="_Column2_Dett. Prov.On.Op.Stra_250 PRODUCT CARD CENTRAL AIR OUTLET_REV01_2011-0429" xfId="2056"/>
    <cellStyle name="_Column2_Dett. Prov.On.Op.Stra_Aggiornamento griglia 139 Genn 2011" xfId="2057"/>
    <cellStyle name="_Column2_Dett. Prov.On.Op.Stra_Aggiornamento griglia 139 Genn 2011 2" xfId="2058"/>
    <cellStyle name="_Column2_Dett. Prov.On.Op.Stra_Aggiornamento griglia 139 Genn 2011_Riepilogo Status" xfId="2059"/>
    <cellStyle name="_Column2_Dett. Prov.On.Op.Stra_Aggiornamento griglia 139 Genn 2011_status_pesi_636_CARGO" xfId="2060"/>
    <cellStyle name="_Column2_Dett. Prov.On.Op.Stra_Riepilogo Status" xfId="2061"/>
    <cellStyle name="_Column2_Dett. Prov.On.Op.Stra_Sk prodotto bocchette lat 250 OK" xfId="2062"/>
    <cellStyle name="_Column2_Dett. Prov.On.Op.Stra_status_pesi_636_CARGO" xfId="2063"/>
    <cellStyle name="_Column2_Dett. Prov.On.Op.Stra_TEMPLATE_Powertrain per current models - 31 Lug 09 (1)" xfId="2064"/>
    <cellStyle name="_Column2_Dett. Prov.On.Op.Stra_TEMPLATE_Powertrain per current models - 31 Lug 09 (1) 2" xfId="2065"/>
    <cellStyle name="_Column2_Dett. Prov.On.Op.Stra_TEMPLATE_Powertrain per current models - 31 Lug 09 (1)_Riepilogo Status" xfId="2066"/>
    <cellStyle name="_Column2_Dett. Prov.On.Op.Stra_TEMPLATE_Powertrain per current models - 31 Lug 09 (1)_status_pesi_636_CARGO" xfId="2067"/>
    <cellStyle name="_Column2_dettagli per memo ROF1" xfId="2068"/>
    <cellStyle name="_Column2_DocxCEO Fcst Rev" xfId="64"/>
    <cellStyle name="_Column2_DocxCEO Fcst Rev 2" xfId="2069"/>
    <cellStyle name="_Column2_DocxCEO Fcst Rev 3" xfId="532"/>
    <cellStyle name="_Column2_DocxCEO Fcst Rev_250 PRODUCT CARD CENTRAL AIR OUTLET_REV01_2011-0429" xfId="2070"/>
    <cellStyle name="_Column2_DocxCEO Fcst Rev_Aggiornamento griglia 139 Genn 2011" xfId="2071"/>
    <cellStyle name="_Column2_DocxCEO Fcst Rev_Aggiornamento griglia 139 Genn 2011 2" xfId="2072"/>
    <cellStyle name="_Column2_DocxCEO Fcst Rev_Aggiornamento griglia 139 Genn 2011_Riepilogo Status" xfId="2073"/>
    <cellStyle name="_Column2_DocxCEO Fcst Rev_Aggiornamento griglia 139 Genn 2011_status_pesi_636_CARGO" xfId="2074"/>
    <cellStyle name="_Column2_DocxCEO Fcst Rev_Riepilogo Status" xfId="2075"/>
    <cellStyle name="_Column2_DocxCEO Fcst Rev_Sk prodotto bocchette lat 250 OK" xfId="2076"/>
    <cellStyle name="_Column2_DocxCEO Fcst Rev_status_pesi_636_CARGO" xfId="2077"/>
    <cellStyle name="_Column2_DocxCEO Fcst Rev_TEMPLATE_Powertrain per current models - 31 Lug 09 (1)" xfId="2078"/>
    <cellStyle name="_Column2_DocxCEO Fcst Rev_TEMPLATE_Powertrain per current models - 31 Lug 09 (1) 2" xfId="2079"/>
    <cellStyle name="_Column2_DocxCEO Fcst Rev_TEMPLATE_Powertrain per current models - 31 Lug 09 (1)_Riepilogo Status" xfId="2080"/>
    <cellStyle name="_Column2_DocxCEO Fcst Rev_TEMPLATE_Powertrain per current models - 31 Lug 09 (1)_status_pesi_636_CARGO" xfId="2081"/>
    <cellStyle name="_Column2_e-Cash flow by quarter" xfId="2082"/>
    <cellStyle name="_Column2_Evoluzione npv 07-09-05" xfId="2083"/>
    <cellStyle name="_Column2_Evoluzione npv 07-09-05 2" xfId="2084"/>
    <cellStyle name="_Column2_Evoluzione npv 07-09-05_250 PRODUCT CARD CENTRAL AIR OUTLET_REV01_2011-0429" xfId="2085"/>
    <cellStyle name="_Column2_Evoluzione npv 07-09-05_Riepilogo Status" xfId="2086"/>
    <cellStyle name="_Column2_Evoluzione npv 07-09-05_status_pesi_636_CARGO" xfId="2087"/>
    <cellStyle name="_Column2_Evoluzione npv 07-09-05_TEMPLATE_Powertrain per current models - 31 Lug 09 (1)" xfId="2088"/>
    <cellStyle name="_Column2_Evoluzione npv 07-09-05_TEMPLATE_Powertrain per current models - 31 Lug 09 (1) 2" xfId="2089"/>
    <cellStyle name="_Column2_Evoluzione npv 07-09-05_TEMPLATE_Powertrain per current models - 31 Lug 09 (1)_Riepilogo Status" xfId="2090"/>
    <cellStyle name="_Column2_Evoluzione npv 07-09-05_TEMPLATE_Powertrain per current models - 31 Lug 09 (1)_status_pesi_636_CARGO" xfId="2091"/>
    <cellStyle name="_Column2_FREE CASH FLOW" xfId="2092"/>
    <cellStyle name="_Column2_FREE CASH FLOW 2" xfId="2093"/>
    <cellStyle name="_Column2_FREE CASH FLOW." xfId="2094"/>
    <cellStyle name="_Column2_FREE CASH FLOW. 2" xfId="2095"/>
    <cellStyle name="_Column2_FREE CASH FLOW._250 PRODUCT CARD CENTRAL AIR OUTLET_REV01_2011-0429" xfId="2096"/>
    <cellStyle name="_Column2_FREE CASH FLOW._Riepilogo Status" xfId="2097"/>
    <cellStyle name="_Column2_FREE CASH FLOW._status_pesi_636_CARGO" xfId="2098"/>
    <cellStyle name="_Column2_FREE CASH FLOW._TEMPLATE_Powertrain per current models - 31 Lug 09 (1)" xfId="2099"/>
    <cellStyle name="_Column2_FREE CASH FLOW._TEMPLATE_Powertrain per current models - 31 Lug 09 (1) 2" xfId="2100"/>
    <cellStyle name="_Column2_FREE CASH FLOW._TEMPLATE_Powertrain per current models - 31 Lug 09 (1)_Riepilogo Status" xfId="2101"/>
    <cellStyle name="_Column2_FREE CASH FLOW._TEMPLATE_Powertrain per current models - 31 Lug 09 (1)_status_pesi_636_CARGO" xfId="2102"/>
    <cellStyle name="_Column2_FREE CASH FLOW_250 PRODUCT CARD CENTRAL AIR OUTLET_REV01_2011-0429" xfId="2103"/>
    <cellStyle name="_Column2_FREE CASH FLOW_Riepilogo Status" xfId="2104"/>
    <cellStyle name="_Column2_FREE CASH FLOW_status_pesi_636_CARGO" xfId="2105"/>
    <cellStyle name="_Column2_FREE CASH FLOW_TEMPLATE_Powertrain per current models - 31 Lug 09 (1)" xfId="2106"/>
    <cellStyle name="_Column2_FREE CASH FLOW_TEMPLATE_Powertrain per current models - 31 Lug 09 (1) 2" xfId="2107"/>
    <cellStyle name="_Column2_FREE CASH FLOW_TEMPLATE_Powertrain per current models - 31 Lug 09 (1)_Riepilogo Status" xfId="2108"/>
    <cellStyle name="_Column2_FREE CASH FLOW_TEMPLATE_Powertrain per current models - 31 Lug 09 (1)_status_pesi_636_CARGO" xfId="2109"/>
    <cellStyle name="_Column2_Grafici" xfId="2110"/>
    <cellStyle name="_Column2_Grafici 2" xfId="2111"/>
    <cellStyle name="_Column2_Grafici Operating Q1" xfId="2112"/>
    <cellStyle name="_Column2_Grafici_250 PRODUCT CARD CENTRAL AIR OUTLET_REV01_2011-0429" xfId="2113"/>
    <cellStyle name="_Column2_Grafici_Riepilogo Status" xfId="2114"/>
    <cellStyle name="_Column2_Grafici_status_pesi_636_CARGO" xfId="2115"/>
    <cellStyle name="_Column2_Grafici_TEMPLATE_Powertrain per current models - 31 Lug 09 (1)" xfId="2116"/>
    <cellStyle name="_Column2_Grafici_TEMPLATE_Powertrain per current models - 31 Lug 09 (1) 2" xfId="2117"/>
    <cellStyle name="_Column2_Grafici_TEMPLATE_Powertrain per current models - 31 Lug 09 (1)_Riepilogo Status" xfId="2118"/>
    <cellStyle name="_Column2_Grafici_TEMPLATE_Powertrain per current models - 31 Lug 09 (1)_status_pesi_636_CARGO" xfId="2119"/>
    <cellStyle name="_Column2_Griglia Prodotto New L0_26_07_10" xfId="2120"/>
    <cellStyle name="_Column2_Highlights" xfId="2121"/>
    <cellStyle name="_Column2_Ind Fin 2 QT" xfId="2122"/>
    <cellStyle name="_Column2_Ind Fin 2 QT 2" xfId="2123"/>
    <cellStyle name="_Column2_Ind Fin 2 QT_250 PRODUCT CARD CENTRAL AIR OUTLET_REV01_2011-0429" xfId="2124"/>
    <cellStyle name="_Column2_Ind Fin 2 QT_Riepilogo Status" xfId="2125"/>
    <cellStyle name="_Column2_Ind Fin 2 QT_status_pesi_636_CARGO" xfId="2126"/>
    <cellStyle name="_Column2_Ind Fin 2 QT_TEMPLATE_Powertrain per current models - 31 Lug 09 (1)" xfId="2127"/>
    <cellStyle name="_Column2_Ind Fin 2 QT_TEMPLATE_Powertrain per current models - 31 Lug 09 (1) 2" xfId="2128"/>
    <cellStyle name="_Column2_Ind Fin 2 QT_TEMPLATE_Powertrain per current models - 31 Lug 09 (1)_Riepilogo Status" xfId="2129"/>
    <cellStyle name="_Column2_Ind Fin 2 QT_TEMPLATE_Powertrain per current models - 31 Lug 09 (1)_status_pesi_636_CARGO" xfId="2130"/>
    <cellStyle name="_Column2_IndFinIT_Forecast1_04EnglVers" xfId="2131"/>
    <cellStyle name="_Column2_IndFinIT_Forecast1_04EnglVers 2" xfId="2132"/>
    <cellStyle name="_Column2_IndFinIT_Forecast1_04EnglVers_250 PRODUCT CARD CENTRAL AIR OUTLET_REV01_2011-0429" xfId="2133"/>
    <cellStyle name="_Column2_IndFinIT_Forecast1_04EnglVers_Riepilogo Status" xfId="2134"/>
    <cellStyle name="_Column2_IndFinIT_Forecast1_04EnglVers_status_pesi_636_CARGO" xfId="2135"/>
    <cellStyle name="_Column2_IndFinIT_Forecast1_04EnglVers_TEMPLATE_Powertrain per current models - 31 Lug 09 (1)" xfId="2136"/>
    <cellStyle name="_Column2_IndFinIT_Forecast1_04EnglVers_TEMPLATE_Powertrain per current models - 31 Lug 09 (1) 2" xfId="2137"/>
    <cellStyle name="_Column2_IndFinIT_Forecast1_04EnglVers_TEMPLATE_Powertrain per current models - 31 Lug 09 (1)_Riepilogo Status" xfId="2138"/>
    <cellStyle name="_Column2_IndFinIT_Forecast1_04EnglVers_TEMPLATE_Powertrain per current models - 31 Lug 09 (1)_status_pesi_636_CARGO" xfId="2139"/>
    <cellStyle name="_Column2_Iniz. Dic. 05 solo f.l.p. 05-09-06" xfId="2140"/>
    <cellStyle name="_Column2_MEMO con TABELLE" xfId="2141"/>
    <cellStyle name="_Column2_MEMO con TABELLE 2" xfId="2142"/>
    <cellStyle name="_Column2_MEMO con TABELLE_250 PRODUCT CARD CENTRAL AIR OUTLET_REV01_2011-0429" xfId="2143"/>
    <cellStyle name="_Column2_MEMO con TABELLE_Riepilogo Status" xfId="2144"/>
    <cellStyle name="_Column2_MEMO con TABELLE_status_pesi_636_CARGO" xfId="2145"/>
    <cellStyle name="_Column2_MEMO con TABELLE_TEMPLATE_Powertrain per current models - 31 Lug 09 (1)" xfId="2146"/>
    <cellStyle name="_Column2_MEMO con TABELLE_TEMPLATE_Powertrain per current models - 31 Lug 09 (1) 2" xfId="2147"/>
    <cellStyle name="_Column2_MEMO con TABELLE_TEMPLATE_Powertrain per current models - 31 Lug 09 (1)_Riepilogo Status" xfId="2148"/>
    <cellStyle name="_Column2_MEMO con TABELLE_TEMPLATE_Powertrain per current models - 31 Lug 09 (1)_status_pesi_636_CARGO" xfId="2149"/>
    <cellStyle name="_Column2_MIS 22" xfId="2150"/>
    <cellStyle name="_Column2_MIS 26" xfId="2151"/>
    <cellStyle name="_Column2_MIS2" xfId="2152"/>
    <cellStyle name="_Column2_MIS2_1" xfId="2153"/>
    <cellStyle name="_Column2_MOD  VELOCE 198 SW 05-02-08" xfId="2154"/>
    <cellStyle name="_Column2_MOD  VELOCE 198 SW 08-04-08" xfId="2155"/>
    <cellStyle name="_Column2_MOD. 159 gennaio 2007" xfId="2156"/>
    <cellStyle name="_Column2_MOD. AGG. PER GEC (C. VITA 425.000) -publ.- 14-12-05" xfId="2157"/>
    <cellStyle name="_Column2_MOD. CROMA F.L.P. 04-07-06 " xfId="2158"/>
    <cellStyle name="_Column2_MOD. CROMA PER P.O.  06-09-06" xfId="2159"/>
    <cellStyle name="_Column2_MOD. CROMA TOT.  26-07-06 " xfId="2160"/>
    <cellStyle name="_Column2_N.DELTA HPE AGG 18-07-05 l.c. 07 vol 217000 " xfId="2161"/>
    <cellStyle name="_Column2_NUOVO FORMAT enti di stato" xfId="2162"/>
    <cellStyle name="_Column2_NUOVO FORMAT enti di stato 2" xfId="2163"/>
    <cellStyle name="_Column2_NUOVO FORMAT enti di stato_250 PRODUCT CARD CENTRAL AIR OUTLET_REV01_2011-0429" xfId="2164"/>
    <cellStyle name="_Column2_NUOVO FORMAT enti di stato_Riepilogo Status" xfId="2165"/>
    <cellStyle name="_Column2_NUOVO FORMAT enti di stato_status_pesi_636_CARGO" xfId="2166"/>
    <cellStyle name="_Column2_NUOVO FORMAT enti di stato_TEMPLATE_Powertrain per current models - 31 Lug 09 (1)" xfId="2167"/>
    <cellStyle name="_Column2_NUOVO FORMAT enti di stato_TEMPLATE_Powertrain per current models - 31 Lug 09 (1) 2" xfId="2168"/>
    <cellStyle name="_Column2_NUOVO FORMAT enti di stato_TEMPLATE_Powertrain per current models - 31 Lug 09 (1)_Riepilogo Status" xfId="2169"/>
    <cellStyle name="_Column2_NUOVO FORMAT enti di stato_TEMPLATE_Powertrain per current models - 31 Lug 09 (1)_status_pesi_636_CARGO" xfId="2170"/>
    <cellStyle name="_Column2_NUOVO FORMATPANDA SPORT 26 11" xfId="2171"/>
    <cellStyle name="_Column2_NUOVO FORMATPANDA SPORT 26 11 2" xfId="2172"/>
    <cellStyle name="_Column2_NUOVO FORMATPANDA SPORT 26 11_Riepilogo Status" xfId="2173"/>
    <cellStyle name="_Column2_NUOVO FORMATPANDA SPORT 26 11_status_pesi_636_CARGO" xfId="2174"/>
    <cellStyle name="_Column2_NUOVO FORMATPANDA SPORT 26 11_TEMPLATE_Powertrain per current models - 31 Lug 09 (1)" xfId="2175"/>
    <cellStyle name="_Column2_NUOVO FORMATPANDA SPORT 26 11_TEMPLATE_Powertrain per current models - 31 Lug 09 (1) 2" xfId="2176"/>
    <cellStyle name="_Column2_NUOVO FORMATPANDA SPORT 26 11_TEMPLATE_Powertrain per current models - 31 Lug 09 (1)_Riepilogo Status" xfId="2177"/>
    <cellStyle name="_Column2_NUOVO FORMATPANDA SPORT 26 11_TEMPLATE_Powertrain per current models - 31 Lug 09 (1)_status_pesi_636_CARGO" xfId="2178"/>
    <cellStyle name="_Column2_On Prov Str C13" xfId="65"/>
    <cellStyle name="_Column2_On Prov Str C13 2" xfId="2179"/>
    <cellStyle name="_Column2_On Prov Str C13 3" xfId="533"/>
    <cellStyle name="_Column2_On Prov Str C13_250 PRODUCT CARD CENTRAL AIR OUTLET_REV01_2011-0429" xfId="2180"/>
    <cellStyle name="_Column2_On Prov Str C13_Aggiornamento griglia 139 Genn 2011" xfId="2181"/>
    <cellStyle name="_Column2_On Prov Str C13_Aggiornamento griglia 139 Genn 2011 2" xfId="2182"/>
    <cellStyle name="_Column2_On Prov Str C13_Aggiornamento griglia 139 Genn 2011_Riepilogo Status" xfId="2183"/>
    <cellStyle name="_Column2_On Prov Str C13_Aggiornamento griglia 139 Genn 2011_status_pesi_636_CARGO" xfId="2184"/>
    <cellStyle name="_Column2_On Prov Str C13_Riepilogo Status" xfId="2185"/>
    <cellStyle name="_Column2_On Prov Str C13_Sk prodotto bocchette lat 250 OK" xfId="2186"/>
    <cellStyle name="_Column2_On Prov Str C13_status_pesi_636_CARGO" xfId="2187"/>
    <cellStyle name="_Column2_On Prov Str C13_TEMPLATE_Powertrain per current models - 31 Lug 09 (1)" xfId="2188"/>
    <cellStyle name="_Column2_On Prov Str C13_TEMPLATE_Powertrain per current models - 31 Lug 09 (1) 2" xfId="2189"/>
    <cellStyle name="_Column2_On Prov Str C13_TEMPLATE_Powertrain per current models - 31 Lug 09 (1)_Riepilogo Status" xfId="2190"/>
    <cellStyle name="_Column2_On Prov Str C13_TEMPLATE_Powertrain per current models - 31 Lug 09 (1)_status_pesi_636_CARGO" xfId="2191"/>
    <cellStyle name="_Column2_Operativi e Straordinari CNH" xfId="66"/>
    <cellStyle name="_Column2_Operativi e Straordinari CNH 2" xfId="534"/>
    <cellStyle name="_Column2_Operativi e Straordinari CNH_Aggiornamento griglia 139 Genn 2011" xfId="2192"/>
    <cellStyle name="_Column2_Operativi e Straordinari Iveco" xfId="67"/>
    <cellStyle name="_Column2_Operativi e Straordinari Iveco 2" xfId="535"/>
    <cellStyle name="_Column2_Operativi e Straordinari Iveco_Aggiornamento griglia 139 Genn 2011" xfId="2193"/>
    <cellStyle name="_Column2_p170tit-new" xfId="2194"/>
    <cellStyle name="_Column2_Perim 2004 e 4 T" xfId="2195"/>
    <cellStyle name="_Column2_Piano_Strategico_05-07_BaseBdg05_FL_Commerciale" xfId="2196"/>
    <cellStyle name="_Column2_Piano_Strategico_05-07_BaseBdg05_FL_Commerciale 2" xfId="2197"/>
    <cellStyle name="_Column2_Piano_Strategico_05-07_BaseBdg05_FL_Commerciale_250 PRODUCT CARD CENTRAL AIR OUTLET_REV01_2011-0429" xfId="2198"/>
    <cellStyle name="_Column2_Piano_Strategico_05-07_BaseBdg05_FL_Commerciale_Riepilogo Status" xfId="2199"/>
    <cellStyle name="_Column2_Piano_Strategico_05-07_BaseBdg05_FL_Commerciale_status_pesi_636_CARGO" xfId="2200"/>
    <cellStyle name="_Column2_Piano_Strategico_05-07_BaseBdg05_FL_Commerciale_TEMPLATE_Powertrain per current models - 31 Lug 09 (1)" xfId="2201"/>
    <cellStyle name="_Column2_Piano_Strategico_05-07_BaseBdg05_FL_Commerciale_TEMPLATE_Powertrain per current models - 31 Lug 09 (1) 2" xfId="2202"/>
    <cellStyle name="_Column2_Piano_Strategico_05-07_BaseBdg05_FL_Commerciale_TEMPLATE_Powertrain per current models - 31 Lug 09 (1)_Riepilogo Status" xfId="2203"/>
    <cellStyle name="_Column2_Piano_Strategico_05-07_BaseBdg05_FL_Commerciale_TEMPLATE_Powertrain per current models - 31 Lug 09 (1)_status_pesi_636_CARGO" xfId="2204"/>
    <cellStyle name="_Column2_Piano_Strategico_05-07_BaseBdg05_LCV" xfId="2205"/>
    <cellStyle name="_Column2_PianoRecupero" xfId="2206"/>
    <cellStyle name="_Column2_PianoRecupero 2" xfId="2207"/>
    <cellStyle name="_Column2_PianoRecupero_250 PRODUCT CARD CENTRAL AIR OUTLET_REV01_2011-0429" xfId="2208"/>
    <cellStyle name="_Column2_PianoRecupero_Riepilogo Status" xfId="2209"/>
    <cellStyle name="_Column2_PianoRecupero_status_pesi_636_CARGO" xfId="2210"/>
    <cellStyle name="_Column2_PianoRecupero_TEMPLATE_Powertrain per current models - 31 Lug 09 (1)" xfId="2211"/>
    <cellStyle name="_Column2_PianoRecupero_TEMPLATE_Powertrain per current models - 31 Lug 09 (1) 2" xfId="2212"/>
    <cellStyle name="_Column2_PianoRecupero_TEMPLATE_Powertrain per current models - 31 Lug 09 (1)_Riepilogo Status" xfId="2213"/>
    <cellStyle name="_Column2_PianoRecupero_TEMPLATE_Powertrain per current models - 31 Lug 09 (1)_status_pesi_636_CARGO" xfId="2214"/>
    <cellStyle name="_Column2_Pivot ABC" xfId="2215"/>
    <cellStyle name="_Column2_Pivot ABC 2" xfId="2216"/>
    <cellStyle name="_Column2_Pivot ABC_250 PRODUCT CARD CENTRAL AIR OUTLET_REV01_2011-0429" xfId="2217"/>
    <cellStyle name="_Column2_Pivot ABC_Riepilogo Status" xfId="2218"/>
    <cellStyle name="_Column2_Pivot ABC_status_pesi_636_CARGO" xfId="2219"/>
    <cellStyle name="_Column2_Pivot ABC_TEMPLATE_Powertrain per current models - 31 Lug 09 (1)" xfId="2220"/>
    <cellStyle name="_Column2_Pivot ABC_TEMPLATE_Powertrain per current models - 31 Lug 09 (1) 2" xfId="2221"/>
    <cellStyle name="_Column2_Pivot ABC_TEMPLATE_Powertrain per current models - 31 Lug 09 (1)_Riepilogo Status" xfId="2222"/>
    <cellStyle name="_Column2_Pivot ABC_TEMPLATE_Powertrain per current models - 31 Lug 09 (1)_status_pesi_636_CARGO" xfId="2223"/>
    <cellStyle name="_Column2_PRESENTAZIONE 627.000 VOLUMI CON 1.6 BZ" xfId="2224"/>
    <cellStyle name="_Column2_Presentazione(Schema)" xfId="2225"/>
    <cellStyle name="_Column2_Presentazione(Schema) 2" xfId="2226"/>
    <cellStyle name="_Column2_Presentazione(Schema)_250 PRODUCT CARD CENTRAL AIR OUTLET_REV01_2011-0429" xfId="2227"/>
    <cellStyle name="_Column2_Presentazione(Schema)_Riepilogo Status" xfId="2228"/>
    <cellStyle name="_Column2_Presentazione(Schema)_status_pesi_636_CARGO" xfId="2229"/>
    <cellStyle name="_Column2_Presentazione(Schema)_TEMPLATE_Powertrain per current models - 31 Lug 09 (1)" xfId="2230"/>
    <cellStyle name="_Column2_Presentazione(Schema)_TEMPLATE_Powertrain per current models - 31 Lug 09 (1) 2" xfId="2231"/>
    <cellStyle name="_Column2_Presentazione(Schema)_TEMPLATE_Powertrain per current models - 31 Lug 09 (1)_Riepilogo Status" xfId="2232"/>
    <cellStyle name="_Column2_Presentazione(Schema)_TEMPLATE_Powertrain per current models - 31 Lug 09 (1)_status_pesi_636_CARGO" xfId="2233"/>
    <cellStyle name="_Column2_Punto Evo FGA IO" xfId="2234"/>
    <cellStyle name="_Column2_Riepilogo Status" xfId="2235"/>
    <cellStyle name="_Column2_ROF 03 06" xfId="68"/>
    <cellStyle name="_Column2_ROF 03 06 2" xfId="536"/>
    <cellStyle name="_Column2_ROF 03 06_Aggiornamento griglia 139 Genn 2011" xfId="2236"/>
    <cellStyle name="_Column2_Sett.non Ind.- On.Prov.Op.&amp; Straord-Ris.Part. Toro Itedi Bus Sol" xfId="69"/>
    <cellStyle name="_Column2_Sett.non Ind.- On.Prov.Op.&amp; Straord-Ris.Part. Toro Itedi Bus Sol 2" xfId="537"/>
    <cellStyle name="_Column2_Sett.non Ind.- On.Prov.Op.&amp; Straord-Ris.Part. Toro Itedi Bus Sol_Aggiornamento griglia 139 Genn 2011" xfId="2237"/>
    <cellStyle name="_Column2_SINTESI 159  PER INV E SVIL" xfId="2238"/>
    <cellStyle name="_Column2_SINTESI 159  schema 8 dic 05" xfId="2239"/>
    <cellStyle name="_Column2_SINTESI 159 21 SETT schema" xfId="2240"/>
    <cellStyle name="_Column2_SINTESI 159 21 SETT schema 2" xfId="2241"/>
    <cellStyle name="_Column2_SINTESI 159 21 SETT schema_250 PRODUCT CARD CENTRAL AIR OUTLET_REV01_2011-0429" xfId="2242"/>
    <cellStyle name="_Column2_SINTESI 159 21 SETT schema_Riepilogo Status" xfId="2243"/>
    <cellStyle name="_Column2_SINTESI 159 21 SETT schema_status_pesi_636_CARGO" xfId="2244"/>
    <cellStyle name="_Column2_SINTESI 159 21 SETT schema_TEMPLATE_Powertrain per current models - 31 Lug 09 (1)" xfId="2245"/>
    <cellStyle name="_Column2_SINTESI 159 21 SETT schema_TEMPLATE_Powertrain per current models - 31 Lug 09 (1) 2" xfId="2246"/>
    <cellStyle name="_Column2_SINTESI 159 21 SETT schema_TEMPLATE_Powertrain per current models - 31 Lug 09 (1)_Riepilogo Status" xfId="2247"/>
    <cellStyle name="_Column2_SINTESI 159 21 SETT schema_TEMPLATE_Powertrain per current models - 31 Lug 09 (1)_status_pesi_636_CARGO" xfId="2248"/>
    <cellStyle name="_Column2_SINTESI 159 7 SETT" xfId="2249"/>
    <cellStyle name="_Column2_SINTESI 159 7 SETT 2" xfId="2250"/>
    <cellStyle name="_Column2_SINTESI 159 7 SETT_250 PRODUCT CARD CENTRAL AIR OUTLET_REV01_2011-0429" xfId="2251"/>
    <cellStyle name="_Column2_SINTESI 159 7 SETT_Riepilogo Status" xfId="2252"/>
    <cellStyle name="_Column2_SINTESI 159 7 SETT_status_pesi_636_CARGO" xfId="2253"/>
    <cellStyle name="_Column2_SINTESI 159 7 SETT_TEMPLATE_Powertrain per current models - 31 Lug 09 (1)" xfId="2254"/>
    <cellStyle name="_Column2_SINTESI 159 7 SETT_TEMPLATE_Powertrain per current models - 31 Lug 09 (1) 2" xfId="2255"/>
    <cellStyle name="_Column2_SINTESI 159 7 SETT_TEMPLATE_Powertrain per current models - 31 Lug 09 (1)_Riepilogo Status" xfId="2256"/>
    <cellStyle name="_Column2_SINTESI 159 7 SETT_TEMPLATE_Powertrain per current models - 31 Lug 09 (1)_status_pesi_636_CARGO" xfId="2257"/>
    <cellStyle name="_Column2_SINTESI 159 7 SETT3" xfId="2258"/>
    <cellStyle name="_Column2_SINTESI 159 7 SETT3 2" xfId="2259"/>
    <cellStyle name="_Column2_SINTESI 159 7 SETT3_250 PRODUCT CARD CENTRAL AIR OUTLET_REV01_2011-0429" xfId="2260"/>
    <cellStyle name="_Column2_SINTESI 159 7 SETT3_Riepilogo Status" xfId="2261"/>
    <cellStyle name="_Column2_SINTESI 159 7 SETT3_status_pesi_636_CARGO" xfId="2262"/>
    <cellStyle name="_Column2_SINTESI 159 7 SETT3_TEMPLATE_Powertrain per current models - 31 Lug 09 (1)" xfId="2263"/>
    <cellStyle name="_Column2_SINTESI 159 7 SETT3_TEMPLATE_Powertrain per current models - 31 Lug 09 (1) 2" xfId="2264"/>
    <cellStyle name="_Column2_SINTESI 159 7 SETT3_TEMPLATE_Powertrain per current models - 31 Lug 09 (1)_Riepilogo Status" xfId="2265"/>
    <cellStyle name="_Column2_SINTESI 159 7 SETT3_TEMPLATE_Powertrain per current models - 31 Lug 09 (1)_status_pesi_636_CARGO" xfId="2266"/>
    <cellStyle name="_Column2_SINTESI 312 22 nov schema" xfId="2267"/>
    <cellStyle name="_Column2_SINTESI 312 22 nov schema 2" xfId="2268"/>
    <cellStyle name="_Column2_SINTESI 312 22 nov schema_250 PRODUCT CARD CENTRAL AIR OUTLET_REV01_2011-0429" xfId="2269"/>
    <cellStyle name="_Column2_SINTESI 312 22 nov schema_Riepilogo Status" xfId="2270"/>
    <cellStyle name="_Column2_SINTESI 312 22 nov schema_status_pesi_636_CARGO" xfId="2271"/>
    <cellStyle name="_Column2_SINTESI 312 22 nov schema_TEMPLATE_Powertrain per current models - 31 Lug 09 (1)" xfId="2272"/>
    <cellStyle name="_Column2_SINTESI 312 22 nov schema_TEMPLATE_Powertrain per current models - 31 Lug 09 (1) 2" xfId="2273"/>
    <cellStyle name="_Column2_SINTESI 312 22 nov schema_TEMPLATE_Powertrain per current models - 31 Lug 09 (1)_Riepilogo Status" xfId="2274"/>
    <cellStyle name="_Column2_SINTESI 312 22 nov schema_TEMPLATE_Powertrain per current models - 31 Lug 09 (1)_status_pesi_636_CARGO" xfId="2275"/>
    <cellStyle name="_Column2_Sintesi Confronto SW_ (2)" xfId="2276"/>
    <cellStyle name="_Column2_Sk prodotto bocchette lat 250 OK" xfId="2277"/>
    <cellStyle name="_Column2_status_pesi_636_CARGO" xfId="2278"/>
    <cellStyle name="_Column2_TDB Master File" xfId="2279"/>
    <cellStyle name="_Column2_TDB Master File 2" xfId="2280"/>
    <cellStyle name="_Column2_TDB Master File_250 PRODUCT CARD CENTRAL AIR OUTLET_REV01_2011-0429" xfId="2281"/>
    <cellStyle name="_Column2_TDB Master File_Riepilogo Status" xfId="2282"/>
    <cellStyle name="_Column2_TDB Master File_status_pesi_636_CARGO" xfId="2283"/>
    <cellStyle name="_Column2_TDB Master File_TEMPLATE_Powertrain per current models - 31 Lug 09 (1)" xfId="2284"/>
    <cellStyle name="_Column2_TDB Master File_TEMPLATE_Powertrain per current models - 31 Lug 09 (1) 2" xfId="2285"/>
    <cellStyle name="_Column2_TDB Master File_TEMPLATE_Powertrain per current models - 31 Lug 09 (1)_Riepilogo Status" xfId="2286"/>
    <cellStyle name="_Column2_TDB Master File_TEMPLATE_Powertrain per current models - 31 Lug 09 (1)_status_pesi_636_CARGO" xfId="2287"/>
    <cellStyle name="_Column2_Teksid Proventi Oneri full year" xfId="70"/>
    <cellStyle name="_Column2_Teksid Proventi Oneri full year 2" xfId="538"/>
    <cellStyle name="_Column2_Teksid Proventi Oneri full year_Aggiornamento griglia 139 Genn 2011" xfId="2288"/>
    <cellStyle name="_Column2_TEMPLATE_Powertrain per current models - 31 Lug 09 (1)" xfId="2289"/>
    <cellStyle name="_Column2_TEMPLATE_Powertrain per current models - 31 Lug 09 (1) 2" xfId="2290"/>
    <cellStyle name="_Column2_TEMPLATE_Powertrain per current models - 31 Lug 09 (1)_Riepilogo Status" xfId="2291"/>
    <cellStyle name="_Column2_TEMPLATE_Powertrain per current models - 31 Lug 09 (1)_status_pesi_636_CARGO" xfId="2292"/>
    <cellStyle name="_Column2_TITOLI FUTURI BDG 07 198" xfId="2293"/>
    <cellStyle name="_Column2_Titoli_Futuri_STD07TOT27_11_2007" xfId="2294"/>
    <cellStyle name="_Column2_trimestri bozza" xfId="2295"/>
    <cellStyle name="_Column2_trimestri bozza1" xfId="2296"/>
    <cellStyle name="_Column2_varianze Auto" xfId="2297"/>
    <cellStyle name="_Column2_Working Capital Grafici" xfId="2298"/>
    <cellStyle name="_Column2_Working Capital Grafici 2" xfId="2299"/>
    <cellStyle name="_Column2_Working Capital Grafici_250 PRODUCT CARD CENTRAL AIR OUTLET_REV01_2011-0429" xfId="2300"/>
    <cellStyle name="_Column2_Working Capital Grafici_Riepilogo Status" xfId="2301"/>
    <cellStyle name="_Column2_Working Capital Grafici_status_pesi_636_CARGO" xfId="2302"/>
    <cellStyle name="_Column2_Working Capital Grafici_TEMPLATE_Powertrain per current models - 31 Lug 09 (1)" xfId="2303"/>
    <cellStyle name="_Column2_Working Capital Grafici_TEMPLATE_Powertrain per current models - 31 Lug 09 (1) 2" xfId="2304"/>
    <cellStyle name="_Column2_Working Capital Grafici_TEMPLATE_Powertrain per current models - 31 Lug 09 (1)_Riepilogo Status" xfId="2305"/>
    <cellStyle name="_Column2_Working Capital Grafici_TEMPLATE_Powertrain per current models - 31 Lug 09 (1)_status_pesi_636_CARGO" xfId="2306"/>
    <cellStyle name="_Column2_z-Riconciliazione 2 qt. c.f. analisti" xfId="2307"/>
    <cellStyle name="_Column3" xfId="71"/>
    <cellStyle name="_Column3 2" xfId="2308"/>
    <cellStyle name="_Column3 3" xfId="539"/>
    <cellStyle name="_Column3_00 File" xfId="2309"/>
    <cellStyle name="_Column3_01 Operativi e Straordinari vs Bdg &amp; LY SSD Auto" xfId="72"/>
    <cellStyle name="_Column3_01 Operativi e Straordinari vs Bdg &amp; LY SSD Auto 2" xfId="540"/>
    <cellStyle name="_Column3_01 Operativi e Straordinari vs Bdg &amp; LY SSD Auto_Aggiornamento griglia 139 Genn 2011" xfId="2310"/>
    <cellStyle name="_Column3_02 CFR" xfId="73"/>
    <cellStyle name="_Column3_02 CFR 2" xfId="541"/>
    <cellStyle name="_Column3_02 CFR Frozen" xfId="2311"/>
    <cellStyle name="_Column3_02 CFR_Aggiornamento griglia 139 Genn 2011" xfId="2312"/>
    <cellStyle name="_Column3_02 Sintesi" xfId="2313"/>
    <cellStyle name="_Column3_020715_Analisi x Linea (Aggregati)" xfId="2314"/>
    <cellStyle name="_Column3_03 Actl CE SP CFL" xfId="2315"/>
    <cellStyle name="_Column3_03 Bdgt" xfId="2316"/>
    <cellStyle name="_Column3_03 C 13 040217" xfId="2317"/>
    <cellStyle name="_Column3_03 CE SP CFL" xfId="2318"/>
    <cellStyle name="_Column3_03 CFR Old New" xfId="2319"/>
    <cellStyle name="_Column3_03 Linea Actl" xfId="2320"/>
    <cellStyle name="_Column3_03 Memo fcst" xfId="2321"/>
    <cellStyle name="_Column3_03 Trimestralizzato" xfId="2322"/>
    <cellStyle name="_Column3_03_CFR Base-Best_4" xfId="2323"/>
    <cellStyle name="_Column3_03_IndFin Bdg 04" xfId="2324"/>
    <cellStyle name="_Column3_03-02-12 Cash Flow Q4  Year end GPS" xfId="2325"/>
    <cellStyle name="_Column3_030321_CE-SPA-CF Fcst 6+6_Mens-Trim_2" xfId="74"/>
    <cellStyle name="_Column3_030321_CE-SPA-CF Fcst 6+6_Mens-Trim_2 2" xfId="542"/>
    <cellStyle name="_Column3_030321_CE-SPA-CF Fcst 6+6_Mens-Trim_2_Aggiornamento griglia 139 Genn 2011" xfId="2326"/>
    <cellStyle name="_Column3_030527_Piano di Rilancio" xfId="2327"/>
    <cellStyle name="_Column3_031014_DB OPStr" xfId="2328"/>
    <cellStyle name="_Column3_031121_analisi trim bdg04" xfId="2329"/>
    <cellStyle name="_Column3_031212_DB OPS" xfId="2330"/>
    <cellStyle name="_Column3_031222_DB OPS" xfId="2331"/>
    <cellStyle name="_Column3_04 Bdgt per CDA 19 01  File 2" xfId="2332"/>
    <cellStyle name="_Column3_04 Bdgt per CDA 19 01 s c" xfId="2333"/>
    <cellStyle name="_Column3_04 CFR2_MeseProgr." xfId="75"/>
    <cellStyle name="_Column3_04 CFR2_MeseProgr. 2" xfId="543"/>
    <cellStyle name="_Column3_04 CFR2_MeseProgr._Aggiornamento griglia 139 Genn 2011" xfId="2334"/>
    <cellStyle name="_Column3_04 OPSt 02 07" xfId="2335"/>
    <cellStyle name="_Column3_05 bdg ridotto" xfId="2336"/>
    <cellStyle name="_Column3_05 Bdgt per CDA 19 01" xfId="2337"/>
    <cellStyle name="_Column3_05 CFR 1" xfId="2338"/>
    <cellStyle name="_Column3_05 CFR 1 Frozen" xfId="2339"/>
    <cellStyle name="_Column3_05 Linea ROF" xfId="2340"/>
    <cellStyle name="_Column3_06 Marelli Proventi Oneri full year" xfId="76"/>
    <cellStyle name="_Column3_06 Marelli Proventi Oneri full year 2" xfId="544"/>
    <cellStyle name="_Column3_06 Marelli Proventi Oneri full year_Aggiornamento griglia 139 Genn 2011" xfId="2341"/>
    <cellStyle name="_Column3_06_DBOPS_Actl_C13" xfId="2342"/>
    <cellStyle name="_Column3_08 Cambi" xfId="2343"/>
    <cellStyle name="_Column3_08 Memo 9 + 3" xfId="2344"/>
    <cellStyle name="_Column3_08 Memo ROF Last" xfId="2345"/>
    <cellStyle name="_Column3_08 Settori Settembre" xfId="2346"/>
    <cellStyle name="_Column3_09 Actl CE SP CFL" xfId="2347"/>
    <cellStyle name="_Column3_09-CNH Flash report-2004_DB_frz_bis" xfId="2348"/>
    <cellStyle name="_Column3_10 Summary" xfId="77"/>
    <cellStyle name="_Column3_10 Summary 2" xfId="545"/>
    <cellStyle name="_Column3_10 Summary_Aggiornamento griglia 139 Genn 2011" xfId="2349"/>
    <cellStyle name="_Column3_13 Margini di Miglior.FERRARI" xfId="78"/>
    <cellStyle name="_Column3_13 Margini di Miglior.FERRARI 2" xfId="546"/>
    <cellStyle name="_Column3_13 Margini di Miglior.FERRARI_Aggiornamento griglia 139 Genn 2011" xfId="2350"/>
    <cellStyle name="_Column3_13 Margini di Miglior.MARELLI" xfId="79"/>
    <cellStyle name="_Column3_13 Margini di Miglior.MARELLI 2" xfId="547"/>
    <cellStyle name="_Column3_13 Margini di Miglior.MARELLI_Aggiornamento griglia 139 Genn 2011" xfId="2351"/>
    <cellStyle name="_Column3_199 van presentazione 1 04 06" xfId="2352"/>
    <cellStyle name="_Column3_24-02-12 Cash Flow Q4 &amp; Year end GPS" xfId="2353"/>
    <cellStyle name="_Column3_330 Mercati di commercializzazione 100121" xfId="2354"/>
    <cellStyle name="_Column3_330_GRIGLIA_MOTORE_09_09_2010" xfId="2355"/>
    <cellStyle name="_Column3_940 627.000 volumi  1.6 BZ 7,5%" xfId="2356"/>
    <cellStyle name="_Column3_Abbin_T.T._2007_V99_Luglio_con_File_Filna_con formule" xfId="2357"/>
    <cellStyle name="_Column3_a-D PFN 31-12-2003 vs. 31-12-02" xfId="2358"/>
    <cellStyle name="_Column3_Aggiornamento griglia 139 Genn 2011" xfId="2359"/>
    <cellStyle name="_Column3_ASaetta2" xfId="80"/>
    <cellStyle name="_Column3_ASaetta2 2" xfId="548"/>
    <cellStyle name="_Column3_ASaetta2_Aggiornamento griglia 139 Genn 2011" xfId="2360"/>
    <cellStyle name="_Column3_ASaetta3" xfId="2361"/>
    <cellStyle name="_Column3_ASaetta6" xfId="2362"/>
    <cellStyle name="_Column3_Avio Graf" xfId="81"/>
    <cellStyle name="_Column3_Avio Graf 2" xfId="549"/>
    <cellStyle name="_Column3_Avio Graf_Aggiornamento griglia 139 Genn 2011" xfId="2363"/>
    <cellStyle name="_Column3_Avio Proventi Oneri full year" xfId="82"/>
    <cellStyle name="_Column3_Avio Proventi Oneri full year 2" xfId="550"/>
    <cellStyle name="_Column3_Avio Proventi Oneri full year_Aggiornamento griglia 139 Genn 2011" xfId="2364"/>
    <cellStyle name="_Column3_B.C. NOV 2005" xfId="2365"/>
    <cellStyle name="_Column3_B.S. Graf. ROF5 II°Q e 6ytd" xfId="2366"/>
    <cellStyle name="_Column3_B.S.Dett. Prov.On.Op.Stra" xfId="83"/>
    <cellStyle name="_Column3_B.S.Dett. Prov.On.Op.Stra 2" xfId="551"/>
    <cellStyle name="_Column3_B.S.Dett. Prov.On.Op.Stra_Aggiornamento griglia 139 Genn 2011" xfId="2367"/>
    <cellStyle name="_Column3_B.Sol. Prov.On.OP.STRA.DEF" xfId="2368"/>
    <cellStyle name="_Column3_Bozza_12-10-06_Budget 07 Titoli Futuri Croma_FLP" xfId="2369"/>
    <cellStyle name="_Column3_Bravo_Polizia_Carabinieri" xfId="2370"/>
    <cellStyle name="_Column3_Budget 07 Titoli Futuri -ufficiali-Croma_FLP" xfId="2371"/>
    <cellStyle name="_Column3_Bus. Sol. ON. PROV. OP. - STRA" xfId="2372"/>
    <cellStyle name="_Column3_BUS.SOL. - Var. R.O. 3Q-9ytd" xfId="2373"/>
    <cellStyle name="_Column3_C.E. 159 DETTAGLIO PER ANNO PER GIA" xfId="2374"/>
    <cellStyle name="_Column3_C12_ Cash flow 2 last" xfId="2375"/>
    <cellStyle name="_Column3_caricamento quarter 1" xfId="2376"/>
    <cellStyle name="_Column3_Cartel1" xfId="2377"/>
    <cellStyle name="_Column3_Cartel1_1" xfId="2378"/>
    <cellStyle name="_Column3_Cartel2" xfId="84"/>
    <cellStyle name="_Column3_Cartel2 (12)" xfId="2379"/>
    <cellStyle name="_Column3_Cartel2 (5)" xfId="2380"/>
    <cellStyle name="_Column3_Cartel2 2" xfId="552"/>
    <cellStyle name="_Column3_Cartel2 3" xfId="482"/>
    <cellStyle name="_Column3_Cartel2_03_CFR Base-Best_4" xfId="2381"/>
    <cellStyle name="_Column3_Cartel2_03_IndFin Bdg 04" xfId="2382"/>
    <cellStyle name="_Column3_Cartel2_04 Bdgt per CDA 19 01  File 2" xfId="2383"/>
    <cellStyle name="_Column3_Cartel2_1" xfId="2384"/>
    <cellStyle name="_Column3_Cartel2_Aggiornamento griglia 139 Genn 2011" xfId="2385"/>
    <cellStyle name="_Column3_Cartel2_Dati" xfId="2386"/>
    <cellStyle name="_Column3_Cartel2_IndFinIT_Forecast1_04EnglVers" xfId="2387"/>
    <cellStyle name="_Column3_Cartel25" xfId="2388"/>
    <cellStyle name="_Column3_Cartel26" xfId="2389"/>
    <cellStyle name="_Column3_Cartel3" xfId="2390"/>
    <cellStyle name="_Column3_Cartel3_1" xfId="2391"/>
    <cellStyle name="_Column3_Cartel31" xfId="85"/>
    <cellStyle name="_Column3_Cartel31 2" xfId="553"/>
    <cellStyle name="_Column3_Cartel31_Aggiornamento griglia 139 Genn 2011" xfId="2392"/>
    <cellStyle name="_Column3_Cash Flow" xfId="2393"/>
    <cellStyle name="_Column3_cash flow  per quarter" xfId="2394"/>
    <cellStyle name="_Column3_Cash flow 2002-2006" xfId="2395"/>
    <cellStyle name="_Column3_cash flow 2003 gruppo" xfId="2396"/>
    <cellStyle name="_Column3_cash flow c13" xfId="2397"/>
    <cellStyle name="_Column3_cash flow di  rof prova con codici" xfId="2398"/>
    <cellStyle name="_Column3_cash flow industriali finanziarie" xfId="2399"/>
    <cellStyle name="_Column3_cash flow rof 2" xfId="2400"/>
    <cellStyle name="_Column3_CashFlow_formatFinance_Q4_F9+3 Full Year" xfId="2401"/>
    <cellStyle name="_Column3_CDA27-3-03splitecopat" xfId="2402"/>
    <cellStyle name="_Column3_CF Fiat Rof5 Analisti" xfId="2403"/>
    <cellStyle name="_Column3_CFR 9 + 3 vs Piano Rilancio_3" xfId="2404"/>
    <cellStyle name="_Column3_Comau Proventi Oneri full year" xfId="86"/>
    <cellStyle name="_Column3_Comau Proventi Oneri full year 2" xfId="554"/>
    <cellStyle name="_Column3_Comau Proventi Oneri full year_Aggiornamento griglia 139 Genn 2011" xfId="2405"/>
    <cellStyle name="_Column3_Copia di V_99_198 (4)" xfId="2406"/>
    <cellStyle name="_Column3_COSTO PIENO INIZ  GEC 12-09-06" xfId="2407"/>
    <cellStyle name="_Column3_D PFN 31-12- 2002 vs. 31-12-01" xfId="87"/>
    <cellStyle name="_Column3_D PFN 31-12- 2002 vs. 31-12-01 2" xfId="555"/>
    <cellStyle name="_Column3_D PFN 31-12- 2002 vs. 31-12-01_Aggiornamento griglia 139 Genn 2011" xfId="2408"/>
    <cellStyle name="_Column3_D PFN 31-12-2003 vs. 31-12-02" xfId="2409"/>
    <cellStyle name="_Column3_DATA_ENTRY" xfId="88"/>
    <cellStyle name="_Column3_DATA_ENTRY 2" xfId="556"/>
    <cellStyle name="_Column3_DATA_ENTRY_Aggiornamento griglia 139 Genn 2011" xfId="2410"/>
    <cellStyle name="_Column3_DB - On Prov Str piano" xfId="2411"/>
    <cellStyle name="_Column3_DB - PROV. ON.STRA" xfId="2412"/>
    <cellStyle name="_Column3_DB Complessivo 02 03 04" xfId="2413"/>
    <cellStyle name="_Column3_DB Discontinuing 031216Rev (version 1)" xfId="2414"/>
    <cellStyle name="_Column3_DB OPS Settori DEF 13-11" xfId="2415"/>
    <cellStyle name="_Column3_Delta Cambi" xfId="89"/>
    <cellStyle name="_Column3_Delta Cambi 2" xfId="557"/>
    <cellStyle name="_Column3_Delta Cambi_Aggiornamento griglia 139 Genn 2011" xfId="2416"/>
    <cellStyle name="_Column3_DELTA marzo 2006" xfId="2417"/>
    <cellStyle name="_Column3_delta perimetro 2vs ytd" xfId="2418"/>
    <cellStyle name="_Column3_Delta principali per titoli futuri 08_09_06 1" xfId="2419"/>
    <cellStyle name="_Column3_Delta principali per titoli futuri 08_09_06 3" xfId="2420"/>
    <cellStyle name="_Column3_Dett. On. Prov. Op.- Stra. " xfId="90"/>
    <cellStyle name="_Column3_Dett. On. Prov. Op.- Stra.  2" xfId="558"/>
    <cellStyle name="_Column3_Dett. On. Prov. Op.- Stra. _Aggiornamento griglia 139 Genn 2011" xfId="2421"/>
    <cellStyle name="_Column3_Dett. Prov.On.Op.Stra" xfId="91"/>
    <cellStyle name="_Column3_Dett. Prov.On.Op.Stra 2" xfId="559"/>
    <cellStyle name="_Column3_Dett. Prov.On.Op.Stra_Aggiornamento griglia 139 Genn 2011" xfId="2422"/>
    <cellStyle name="_Column3_dettagli per memo ROF1" xfId="2423"/>
    <cellStyle name="_Column3_DocxCEO Fcst Rev" xfId="92"/>
    <cellStyle name="_Column3_DocxCEO Fcst Rev 2" xfId="560"/>
    <cellStyle name="_Column3_DocxCEO Fcst Rev_Aggiornamento griglia 139 Genn 2011" xfId="2424"/>
    <cellStyle name="_Column3_e-Cash flow by quarter" xfId="2425"/>
    <cellStyle name="_Column3_Evoluzione npv 07-09-05" xfId="2426"/>
    <cellStyle name="_Column3_FREE CASH FLOW" xfId="2427"/>
    <cellStyle name="_Column3_FREE CASH FLOW." xfId="2428"/>
    <cellStyle name="_Column3_Grafici" xfId="2429"/>
    <cellStyle name="_Column3_Grafici Operating Q1" xfId="2430"/>
    <cellStyle name="_Column3_Griglia Prodotto New L0_26_07_10" xfId="2431"/>
    <cellStyle name="_Column3_Highlights" xfId="2432"/>
    <cellStyle name="_Column3_Ind Fin 2 QT" xfId="2433"/>
    <cellStyle name="_Column3_IndFinIT_Forecast1_04EnglVers" xfId="2434"/>
    <cellStyle name="_Column3_Iniz. Dic. 05 solo f.l.p. 05-09-06" xfId="2435"/>
    <cellStyle name="_Column3_MEMO con TABELLE" xfId="2436"/>
    <cellStyle name="_Column3_MIS 22" xfId="2437"/>
    <cellStyle name="_Column3_MIS 26" xfId="2438"/>
    <cellStyle name="_Column3_MIS2" xfId="2439"/>
    <cellStyle name="_Column3_MIS2_1" xfId="2440"/>
    <cellStyle name="_Column3_MOD  VELOCE 198 SW 05-02-08" xfId="2441"/>
    <cellStyle name="_Column3_MOD  VELOCE 198 SW 08-04-08" xfId="2442"/>
    <cellStyle name="_Column3_MOD. 159 gennaio 2007" xfId="2443"/>
    <cellStyle name="_Column3_MOD. AGG. PER GEC (C. VITA 425.000) -publ.- 14-12-05" xfId="2444"/>
    <cellStyle name="_Column3_MOD. CROMA F.L.P. 04-07-06 " xfId="2445"/>
    <cellStyle name="_Column3_MOD. CROMA PER P.O.  06-09-06" xfId="2446"/>
    <cellStyle name="_Column3_MOD. CROMA TOT.  26-07-06 " xfId="2447"/>
    <cellStyle name="_Column3_N.DELTA HPE AGG 18-07-05 l.c. 07 vol 217000 " xfId="2448"/>
    <cellStyle name="_Column3_NUOVO FORMAT enti di stato" xfId="2449"/>
    <cellStyle name="_Column3_NUOVO FORMATPANDA SPORT 26 11" xfId="2450"/>
    <cellStyle name="_Column3_On Prov Str C13" xfId="93"/>
    <cellStyle name="_Column3_On Prov Str C13 2" xfId="561"/>
    <cellStyle name="_Column3_On Prov Str C13_Aggiornamento griglia 139 Genn 2011" xfId="2451"/>
    <cellStyle name="_Column3_Operativi e Straordinari CNH" xfId="94"/>
    <cellStyle name="_Column3_Operativi e Straordinari CNH 2" xfId="562"/>
    <cellStyle name="_Column3_Operativi e Straordinari CNH_Aggiornamento griglia 139 Genn 2011" xfId="2452"/>
    <cellStyle name="_Column3_Operativi e Straordinari Iveco" xfId="95"/>
    <cellStyle name="_Column3_Operativi e Straordinari Iveco 2" xfId="563"/>
    <cellStyle name="_Column3_Operativi e Straordinari Iveco_Aggiornamento griglia 139 Genn 2011" xfId="2453"/>
    <cellStyle name="_Column3_p170tit-new" xfId="2454"/>
    <cellStyle name="_Column3_Perim 2004 e 4 T" xfId="2455"/>
    <cellStyle name="_Column3_Piano_Strategico_05-07_BaseBdg05_FL_Commerciale" xfId="2456"/>
    <cellStyle name="_Column3_Piano_Strategico_05-07_BaseBdg05_LCV" xfId="2457"/>
    <cellStyle name="_Column3_PianoRecupero" xfId="2458"/>
    <cellStyle name="_Column3_Pivot ABC" xfId="2459"/>
    <cellStyle name="_Column3_PRESENTAZIONE 627.000 VOLUMI CON 1.6 BZ" xfId="2460"/>
    <cellStyle name="_Column3_Presentazione(Schema)" xfId="2461"/>
    <cellStyle name="_Column3_Punto Evo FGA IO" xfId="2462"/>
    <cellStyle name="_Column3_ROF 03 06" xfId="96"/>
    <cellStyle name="_Column3_ROF 03 06 2" xfId="564"/>
    <cellStyle name="_Column3_ROF 03 06_Aggiornamento griglia 139 Genn 2011" xfId="2463"/>
    <cellStyle name="_Column3_Sett.non Ind.- On.Prov.Op.&amp; Straord-Ris.Part. Toro Itedi Bus Sol" xfId="97"/>
    <cellStyle name="_Column3_Sett.non Ind.- On.Prov.Op.&amp; Straord-Ris.Part. Toro Itedi Bus Sol 2" xfId="565"/>
    <cellStyle name="_Column3_Sett.non Ind.- On.Prov.Op.&amp; Straord-Ris.Part. Toro Itedi Bus Sol_Aggiornamento griglia 139 Genn 2011" xfId="2464"/>
    <cellStyle name="_Column3_SINTESI 159  PER INV E SVIL" xfId="2465"/>
    <cellStyle name="_Column3_SINTESI 159  schema 8 dic 05" xfId="2466"/>
    <cellStyle name="_Column3_SINTESI 159 21 SETT schema" xfId="2467"/>
    <cellStyle name="_Column3_SINTESI 159 7 SETT" xfId="2468"/>
    <cellStyle name="_Column3_SINTESI 159 7 SETT3" xfId="2469"/>
    <cellStyle name="_Column3_SINTESI 312 22 nov schema" xfId="2470"/>
    <cellStyle name="_Column3_Sintesi Confronto SW_ (2)" xfId="2471"/>
    <cellStyle name="_Column3_TDB Master File" xfId="2472"/>
    <cellStyle name="_Column3_Teksid Proventi Oneri full year" xfId="98"/>
    <cellStyle name="_Column3_Teksid Proventi Oneri full year 2" xfId="566"/>
    <cellStyle name="_Column3_Teksid Proventi Oneri full year_Aggiornamento griglia 139 Genn 2011" xfId="2473"/>
    <cellStyle name="_Column3_TITOLI FUTURI BDG 07 198" xfId="2474"/>
    <cellStyle name="_Column3_Titoli_Futuri_STD07TOT27_11_2007" xfId="2475"/>
    <cellStyle name="_Column3_trimestri bozza" xfId="2476"/>
    <cellStyle name="_Column3_trimestri bozza1" xfId="2477"/>
    <cellStyle name="_Column3_varianze Auto" xfId="2478"/>
    <cellStyle name="_Column3_Working Capital Grafici" xfId="2479"/>
    <cellStyle name="_Column3_z-Riconciliazione 2 qt. c.f. analisti" xfId="2480"/>
    <cellStyle name="_Column4" xfId="99"/>
    <cellStyle name="_Column4 2" xfId="567"/>
    <cellStyle name="_Column4_09-CNH Flash report-2004_DB_frz_bis" xfId="2481"/>
    <cellStyle name="_Column4_09-CNH Flash report-2004_DB_frz_bis 2" xfId="2482"/>
    <cellStyle name="_Column4_09-CNH Flash report-2004_DB_frz_bis 2 2" xfId="2483"/>
    <cellStyle name="_Column4_09-CNH Flash report-2004_DB_frz_bis_2009 09-PGM TURCHIA" xfId="2484"/>
    <cellStyle name="_Column4_09-CNH Flash report-2004_DB_frz_bis_2009 10-PGM TURCHIA" xfId="2485"/>
    <cellStyle name="_Column4_09-CNH Flash report-2004_DB_frz_bis_Powertrain per current models - China 09" xfId="2486"/>
    <cellStyle name="_Column4_09-CNH Flash report-2004_DB_frz_bis_TEMPLATE_Powertrain per current models - 31 Lug 09 (1)" xfId="2487"/>
    <cellStyle name="_Column4_09-CNH Flash report-2004_DB_frz_bis_TEMPLATE_Powertrain per current models - Marocco " xfId="2488"/>
    <cellStyle name="_Column4_09-CNH Flash report-2004_DB_frz_bis_TEMPLATE_Powertrain per current models - Marocco -" xfId="2489"/>
    <cellStyle name="_Column4_Aggiornamento griglia 139 Genn 2011" xfId="2490"/>
    <cellStyle name="_Column4_CF Fiat Rof5 Analisti" xfId="2491"/>
    <cellStyle name="_Column4_MIS2" xfId="2492"/>
    <cellStyle name="_Column4_MIS2 2" xfId="2493"/>
    <cellStyle name="_Column4_MIS2 2 2" xfId="2494"/>
    <cellStyle name="_Column4_MIS2_2009 09-PGM TURCHIA" xfId="2495"/>
    <cellStyle name="_Column4_MIS2_2009 10-PGM TURCHIA" xfId="2496"/>
    <cellStyle name="_Column4_MIS2_Powertrain per current models - China 09" xfId="2497"/>
    <cellStyle name="_Column4_MIS2_TEMPLATE_Powertrain per current models - 31 Lug 09 (1)" xfId="2498"/>
    <cellStyle name="_Column4_MIS2_TEMPLATE_Powertrain per current models - Marocco " xfId="2499"/>
    <cellStyle name="_Column4_MIS2_TEMPLATE_Powertrain per current models - Marocco -" xfId="2500"/>
    <cellStyle name="_Column4_z-Riconciliazione 2 qt. c.f. analisti" xfId="2501"/>
    <cellStyle name="_Column4_z-Riconciliazione 2 qt. c.f. analisti 2" xfId="2502"/>
    <cellStyle name="_Column4_z-Riconciliazione 2 qt. c.f. analisti 2 2" xfId="2503"/>
    <cellStyle name="_Column4_z-Riconciliazione 2 qt. c.f. analisti_2009 09-PGM TURCHIA" xfId="2504"/>
    <cellStyle name="_Column4_z-Riconciliazione 2 qt. c.f. analisti_2009 10-PGM TURCHIA" xfId="2505"/>
    <cellStyle name="_Column4_z-Riconciliazione 2 qt. c.f. analisti_Powertrain per current models - China 09" xfId="2506"/>
    <cellStyle name="_Column4_z-Riconciliazione 2 qt. c.f. analisti_TEMPLATE_Powertrain per current models - 31 Lug 09 (1)" xfId="2507"/>
    <cellStyle name="_Column4_z-Riconciliazione 2 qt. c.f. analisti_TEMPLATE_Powertrain per current models - Marocco " xfId="2508"/>
    <cellStyle name="_Column4_z-Riconciliazione 2 qt. c.f. analisti_TEMPLATE_Powertrain per current models - Marocco -" xfId="2509"/>
    <cellStyle name="_Column5" xfId="100"/>
    <cellStyle name="_Column5 2" xfId="568"/>
    <cellStyle name="_Column5_09-CNH Flash report-2004_DB_frz_bis" xfId="2510"/>
    <cellStyle name="_Column5_Aggiornamento griglia 139 Genn 2011" xfId="2511"/>
    <cellStyle name="_Column5_CF Fiat Rof5 Analisti" xfId="2512"/>
    <cellStyle name="_Column5_MIS2" xfId="2513"/>
    <cellStyle name="_Column5_z-Riconciliazione 2 qt. c.f. analisti" xfId="2514"/>
    <cellStyle name="_Column6" xfId="101"/>
    <cellStyle name="_Column6 2" xfId="569"/>
    <cellStyle name="_Column6_09-CNH Flash report-2004_DB_frz_bis" xfId="2515"/>
    <cellStyle name="_Column6_Aggiornamento griglia 139 Genn 2011" xfId="2516"/>
    <cellStyle name="_Column6_CF Fiat Rof5 Analisti" xfId="2517"/>
    <cellStyle name="_Column6_MIS2" xfId="2518"/>
    <cellStyle name="_Column6_z-Riconciliazione 2 qt. c.f. analisti" xfId="2519"/>
    <cellStyle name="_Column7" xfId="102"/>
    <cellStyle name="_Column7 2" xfId="2520"/>
    <cellStyle name="_Column7 3" xfId="570"/>
    <cellStyle name="_Column7_09-CNH Flash report-2004_DB_frz_bis" xfId="2521"/>
    <cellStyle name="_Column7_09-CNH Flash report-2004_DB_frz_bis 2" xfId="2522"/>
    <cellStyle name="_Column7_09-CNH Flash report-2004_DB_frz_bis_Riepilogo Status" xfId="2523"/>
    <cellStyle name="_Column7_09-CNH Flash report-2004_DB_frz_bis_status_pesi_636_CARGO" xfId="2524"/>
    <cellStyle name="_Column7_Aggiornamento griglia 139 Genn 2011" xfId="2525"/>
    <cellStyle name="_Column7_Aggiornamento griglia 139 Genn 2011 2" xfId="2526"/>
    <cellStyle name="_Column7_Aggiornamento griglia 139 Genn 2011_Riepilogo Status" xfId="2527"/>
    <cellStyle name="_Column7_Aggiornamento griglia 139 Genn 2011_status_pesi_636_CARGO" xfId="2528"/>
    <cellStyle name="_Column7_CF Fiat Rof5 Analisti" xfId="2529"/>
    <cellStyle name="_Column7_CF Fiat Rof5 Analisti 2" xfId="2530"/>
    <cellStyle name="_Column7_CF Fiat Rof5 Analisti_Riepilogo Status" xfId="2531"/>
    <cellStyle name="_Column7_CF Fiat Rof5 Analisti_status_pesi_636_CARGO" xfId="2532"/>
    <cellStyle name="_Column7_MIS2" xfId="2533"/>
    <cellStyle name="_Column7_MIS2 2" xfId="2534"/>
    <cellStyle name="_Column7_MIS2_Riepilogo Status" xfId="2535"/>
    <cellStyle name="_Column7_MIS2_status_pesi_636_CARGO" xfId="2536"/>
    <cellStyle name="_Column7_Riepilogo Status" xfId="2537"/>
    <cellStyle name="_Column7_status_pesi_636_CARGO" xfId="2538"/>
    <cellStyle name="_Column7_z-Riconciliazione 2 qt. c.f. analisti" xfId="2539"/>
    <cellStyle name="_Column7_z-Riconciliazione 2 qt. c.f. analisti 2" xfId="2540"/>
    <cellStyle name="_Column7_z-Riconciliazione 2 qt. c.f. analisti_Riepilogo Status" xfId="2541"/>
    <cellStyle name="_Column7_z-Riconciliazione 2 qt. c.f. analisti_status_pesi_636_CARGO" xfId="2542"/>
    <cellStyle name="_Data" xfId="103"/>
    <cellStyle name="_Data 2" xfId="2543"/>
    <cellStyle name="_Data_00 File" xfId="2544"/>
    <cellStyle name="_Data_00 File 2" xfId="2545"/>
    <cellStyle name="_Data_00 File_Riepilogo Status" xfId="2546"/>
    <cellStyle name="_Data_00 File_status_pesi_636_CARGO" xfId="2547"/>
    <cellStyle name="_Data_01 Operativi e Straordinari vs Bdg &amp; LY SSD Auto" xfId="104"/>
    <cellStyle name="_Data_01 Operativi e Straordinari vs Bdg &amp; LY SSD Auto 2" xfId="2548"/>
    <cellStyle name="_Data_01 Operativi e Straordinari vs Bdg &amp; LY SSD Auto_250 PRODUCT CARD CENTRAL AIR OUTLET_REV01_2011-0429" xfId="2549"/>
    <cellStyle name="_Data_01 Operativi e Straordinari vs Bdg &amp; LY SSD Auto_Riepilogo Status" xfId="2550"/>
    <cellStyle name="_Data_01 Operativi e Straordinari vs Bdg &amp; LY SSD Auto_status_pesi_636_CARGO" xfId="2551"/>
    <cellStyle name="_Data_02 CFR" xfId="105"/>
    <cellStyle name="_Data_02 CFR 2" xfId="2552"/>
    <cellStyle name="_Data_02 CFR Frozen" xfId="2553"/>
    <cellStyle name="_Data_02 CFR Frozen 2" xfId="2554"/>
    <cellStyle name="_Data_02 CFR Frozen_Riepilogo Status" xfId="2555"/>
    <cellStyle name="_Data_02 CFR Frozen_status_pesi_636_CARGO" xfId="2556"/>
    <cellStyle name="_Data_02 CFR_250 PRODUCT CARD CENTRAL AIR OUTLET_REV01_2011-0429" xfId="2557"/>
    <cellStyle name="_Data_02 CFR_Riepilogo Status" xfId="2558"/>
    <cellStyle name="_Data_02 CFR_status_pesi_636_CARGO" xfId="2559"/>
    <cellStyle name="_Data_02 Linea Memo Bdgt 04" xfId="2560"/>
    <cellStyle name="_Data_02 Linea Memo Bdgt 04 2" xfId="2561"/>
    <cellStyle name="_Data_02 Linea Memo Bdgt 04_Riepilogo Status" xfId="2562"/>
    <cellStyle name="_Data_02 Linea Memo Bdgt 04_status_pesi_636_CARGO" xfId="2563"/>
    <cellStyle name="_Data_02 Sintesi" xfId="2564"/>
    <cellStyle name="_Data_02 Sintesi 2" xfId="2565"/>
    <cellStyle name="_Data_02 Sintesi_Riepilogo Status" xfId="2566"/>
    <cellStyle name="_Data_02 Sintesi_status_pesi_636_CARGO" xfId="2567"/>
    <cellStyle name="_Data_020715_Analisi x Linea (Aggregati)" xfId="2568"/>
    <cellStyle name="_Data_020715_Analisi x Linea (Aggregati)_250 PRODUCT CARD CENTRAL AIR OUTLET_REV01_2011-0429" xfId="2569"/>
    <cellStyle name="_Data_020715_Analisi x Linea (Aggregati)_TEMPLATE_Powertrain per current models - 31 Lug 09 (1)" xfId="2570"/>
    <cellStyle name="_Data_03 Actl CE SP CFL" xfId="2571"/>
    <cellStyle name="_Data_03 Actl CE SP CFL 2" xfId="2572"/>
    <cellStyle name="_Data_03 Actl CE SP CFL_Riepilogo Status" xfId="2573"/>
    <cellStyle name="_Data_03 Actl CE SP CFL_status_pesi_636_CARGO" xfId="2574"/>
    <cellStyle name="_Data_03 Bdgt" xfId="2575"/>
    <cellStyle name="_Data_03 Bdgt 2" xfId="2576"/>
    <cellStyle name="_Data_03 Bdgt_Riepilogo Status" xfId="2577"/>
    <cellStyle name="_Data_03 Bdgt_status_pesi_636_CARGO" xfId="2578"/>
    <cellStyle name="_Data_03 C 13 040217" xfId="2579"/>
    <cellStyle name="_Data_03 C 13 040217_250 PRODUCT CARD CENTRAL AIR OUTLET_REV01_2011-0429" xfId="2580"/>
    <cellStyle name="_Data_03 C 13 040217_TEMPLATE_Powertrain per current models - 31 Lug 09 (1)" xfId="2581"/>
    <cellStyle name="_Data_03 CE SP CFL" xfId="2582"/>
    <cellStyle name="_Data_03 CE SP CFL 2" xfId="2583"/>
    <cellStyle name="_Data_03 CE SP CFL_Riepilogo Status" xfId="2584"/>
    <cellStyle name="_Data_03 CE SP CFL_status_pesi_636_CARGO" xfId="2585"/>
    <cellStyle name="_Data_03 CFR Old New" xfId="2586"/>
    <cellStyle name="_Data_03 CFR Old New 2" xfId="2587"/>
    <cellStyle name="_Data_03 CFR Old New_Riepilogo Status" xfId="2588"/>
    <cellStyle name="_Data_03 CFR Old New_status_pesi_636_CARGO" xfId="2589"/>
    <cellStyle name="_Data_03 Linea Actl" xfId="2590"/>
    <cellStyle name="_Data_03 Linea Actl 2" xfId="2591"/>
    <cellStyle name="_Data_03 Linea Actl_Riepilogo Status" xfId="2592"/>
    <cellStyle name="_Data_03 Linea Actl_status_pesi_636_CARGO" xfId="2593"/>
    <cellStyle name="_Data_03 Memo fcst" xfId="2594"/>
    <cellStyle name="_Data_03 Memo fcst_250 PRODUCT CARD CENTRAL AIR OUTLET_REV01_2011-0429" xfId="2595"/>
    <cellStyle name="_Data_03 Memo fcst_TEMPLATE_Powertrain per current models - 31 Lug 09 (1)" xfId="2596"/>
    <cellStyle name="_Data_03 Sintesi New Plan" xfId="2597"/>
    <cellStyle name="_Data_03 Sintesi New Plan 2" xfId="2598"/>
    <cellStyle name="_Data_03 Sintesi New Plan per Budget" xfId="2599"/>
    <cellStyle name="_Data_03 Sintesi New Plan per Budget 2" xfId="2600"/>
    <cellStyle name="_Data_03 Sintesi New Plan per Budget_Riepilogo Status" xfId="2601"/>
    <cellStyle name="_Data_03 Sintesi New Plan per Budget_status_pesi_636_CARGO" xfId="2602"/>
    <cellStyle name="_Data_03 Sintesi New Plan_Riepilogo Status" xfId="2603"/>
    <cellStyle name="_Data_03 Sintesi New Plan_status_pesi_636_CARGO" xfId="2604"/>
    <cellStyle name="_Data_03 Trimestralizzato" xfId="2605"/>
    <cellStyle name="_Data_03 Trimestralizzato 2" xfId="2606"/>
    <cellStyle name="_Data_03 Trimestralizzato_Riepilogo Status" xfId="2607"/>
    <cellStyle name="_Data_03 Trimestralizzato_status_pesi_636_CARGO" xfId="2608"/>
    <cellStyle name="_Data_03_CFR Base-Best_4" xfId="2609"/>
    <cellStyle name="_Data_03_CFR Base-Best_4 2" xfId="2610"/>
    <cellStyle name="_Data_03_CFR Base-Best_4_Riepilogo Status" xfId="2611"/>
    <cellStyle name="_Data_03_CFR Base-Best_4_status_pesi_636_CARGO" xfId="2612"/>
    <cellStyle name="_Data_03_IndFin Bdg 04" xfId="2613"/>
    <cellStyle name="_Data_03_IndFin Bdg 04_250 PRODUCT CARD CENTRAL AIR OUTLET_REV01_2011-0429" xfId="2614"/>
    <cellStyle name="_Data_03_IndFin Bdg 04_TEMPLATE_Powertrain per current models - 31 Lug 09 (1)" xfId="2615"/>
    <cellStyle name="_Data_03-02-12 Cash Flow Q4  Year end GPS" xfId="2616"/>
    <cellStyle name="_Data_03-02-12 Cash Flow Q4  Year end GPS_250 PRODUCT CARD CENTRAL AIR OUTLET_REV01_2011-0429" xfId="2617"/>
    <cellStyle name="_Data_03-02-12 Cash Flow Q4  Year end GPS_TEMPLATE_Powertrain per current models - 31 Lug 09 (1)" xfId="2618"/>
    <cellStyle name="_Data_030321_CE-SPA-CF Fcst 6+6_Mens-Trim_2" xfId="106"/>
    <cellStyle name="_Data_030321_CE-SPA-CF Fcst 6+6_Mens-Trim_2_250 PRODUCT CARD CENTRAL AIR OUTLET_REV01_2011-0429" xfId="2619"/>
    <cellStyle name="_Data_030321_CE-SPA-CF Fcst 6+6_Mens-Trim_2_Aggiornamento griglia 139 Genn 2011" xfId="2620"/>
    <cellStyle name="_Data_030321_CE-SPA-CF Fcst 6+6_Mens-Trim_2_Sk prodotto bocchette lat 250 OK" xfId="2621"/>
    <cellStyle name="_Data_030321_CE-SPA-CF Fcst 6+6_Mens-Trim_2_TEMPLATE_Powertrain per current models - 31 Lug 09 (1)" xfId="2622"/>
    <cellStyle name="_Data_030527_Piano di Rilancio" xfId="2623"/>
    <cellStyle name="_Data_030527_Piano di Rilancio_250 PRODUCT CARD CENTRAL AIR OUTLET_REV01_2011-0429" xfId="2624"/>
    <cellStyle name="_Data_030527_Piano di Rilancio_TEMPLATE_Powertrain per current models - 31 Lug 09 (1)" xfId="2625"/>
    <cellStyle name="_Data_031014_DB OPStr" xfId="2626"/>
    <cellStyle name="_Data_031014_DB OPStr_250 PRODUCT CARD CENTRAL AIR OUTLET_REV01_2011-0429" xfId="2627"/>
    <cellStyle name="_Data_031014_DB OPStr_TEMPLATE_Powertrain per current models - 31 Lug 09 (1)" xfId="2628"/>
    <cellStyle name="_Data_031121_analisi trim bdg04" xfId="2629"/>
    <cellStyle name="_Data_031121_analisi trim bdg04_250 PRODUCT CARD CENTRAL AIR OUTLET_REV01_2011-0429" xfId="2630"/>
    <cellStyle name="_Data_031121_analisi trim bdg04_TEMPLATE_Powertrain per current models - 31 Lug 09 (1)" xfId="2631"/>
    <cellStyle name="_Data_031212_DB OPS" xfId="2632"/>
    <cellStyle name="_Data_031212_DB OPS_250 PRODUCT CARD CENTRAL AIR OUTLET_REV01_2011-0429" xfId="2633"/>
    <cellStyle name="_Data_031212_DB OPS_TEMPLATE_Powertrain per current models - 31 Lug 09 (1)" xfId="2634"/>
    <cellStyle name="_Data_031222_DB OPS" xfId="2635"/>
    <cellStyle name="_Data_031222_DB OPS_250 PRODUCT CARD CENTRAL AIR OUTLET_REV01_2011-0429" xfId="2636"/>
    <cellStyle name="_Data_031222_DB OPS_TEMPLATE_Powertrain per current models - 31 Lug 09 (1)" xfId="2637"/>
    <cellStyle name="_Data_04 Bdgt per CDA 19 01  File 2" xfId="2638"/>
    <cellStyle name="_Data_04 Bdgt per CDA 19 01  File 2 2" xfId="2639"/>
    <cellStyle name="_Data_04 Bdgt per CDA 19 01  File 2_Riepilogo Status" xfId="2640"/>
    <cellStyle name="_Data_04 Bdgt per CDA 19 01  File 2_status_pesi_636_CARGO" xfId="2641"/>
    <cellStyle name="_Data_04 Bdgt per CDA 19 01 s c" xfId="2642"/>
    <cellStyle name="_Data_04 Bdgt per CDA 19 01 s c 2" xfId="2643"/>
    <cellStyle name="_Data_04 Bdgt per CDA 19 01 s c_Riepilogo Status" xfId="2644"/>
    <cellStyle name="_Data_04 Bdgt per CDA 19 01 s c_status_pesi_636_CARGO" xfId="2645"/>
    <cellStyle name="_Data_04 CFR2_MeseProgr." xfId="107"/>
    <cellStyle name="_Data_04 CFR2_MeseProgr. 2" xfId="2646"/>
    <cellStyle name="_Data_04 CFR2_MeseProgr._250 PRODUCT CARD CENTRAL AIR OUTLET_REV01_2011-0429" xfId="2647"/>
    <cellStyle name="_Data_04 CFR2_MeseProgr._Riepilogo Status" xfId="2648"/>
    <cellStyle name="_Data_04 CFR2_MeseProgr._status_pesi_636_CARGO" xfId="2649"/>
    <cellStyle name="_Data_04 OPSt 02 07" xfId="2650"/>
    <cellStyle name="_Data_04 OPSt 02 07_250 PRODUCT CARD CENTRAL AIR OUTLET_REV01_2011-0429" xfId="2651"/>
    <cellStyle name="_Data_04 OPSt 02 07_TEMPLATE_Powertrain per current models - 31 Lug 09 (1)" xfId="2652"/>
    <cellStyle name="_Data_05 bdg ridotto" xfId="2653"/>
    <cellStyle name="_Data_05 bdg ridotto_250 PRODUCT CARD CENTRAL AIR OUTLET_REV01_2011-0429" xfId="2654"/>
    <cellStyle name="_Data_05 bdg ridotto_TEMPLATE_Powertrain per current models - 31 Lug 09 (1)" xfId="2655"/>
    <cellStyle name="_Data_05 Bdgt per CDA 19 01" xfId="2656"/>
    <cellStyle name="_Data_05 Bdgt per CDA 19 01 2" xfId="2657"/>
    <cellStyle name="_Data_05 Bdgt per CDA 19 01_Riepilogo Status" xfId="2658"/>
    <cellStyle name="_Data_05 Bdgt per CDA 19 01_status_pesi_636_CARGO" xfId="2659"/>
    <cellStyle name="_Data_05 CFR 1" xfId="2660"/>
    <cellStyle name="_Data_05 CFR 1 2" xfId="2661"/>
    <cellStyle name="_Data_05 CFR 1 Frozen" xfId="2662"/>
    <cellStyle name="_Data_05 CFR 1 Frozen 2" xfId="2663"/>
    <cellStyle name="_Data_05 CFR 1 Frozen_Riepilogo Status" xfId="2664"/>
    <cellStyle name="_Data_05 CFR 1 Frozen_status_pesi_636_CARGO" xfId="2665"/>
    <cellStyle name="_Data_05 CFR 1_Riepilogo Status" xfId="2666"/>
    <cellStyle name="_Data_05 CFR 1_status_pesi_636_CARGO" xfId="2667"/>
    <cellStyle name="_Data_05 Linea ROF" xfId="2668"/>
    <cellStyle name="_Data_05 Linea ROF_250 PRODUCT CARD CENTRAL AIR OUTLET_REV01_2011-0429" xfId="2669"/>
    <cellStyle name="_Data_05 Linea ROF_TEMPLATE_Powertrain per current models - 31 Lug 09 (1)" xfId="2670"/>
    <cellStyle name="_Data_06 Marelli Proventi Oneri full year" xfId="108"/>
    <cellStyle name="_Data_06 Marelli Proventi Oneri full year 2" xfId="2671"/>
    <cellStyle name="_Data_06 Marelli Proventi Oneri full year_250 PRODUCT CARD CENTRAL AIR OUTLET_REV01_2011-0429" xfId="2672"/>
    <cellStyle name="_Data_06 Marelli Proventi Oneri full year_Riepilogo Status" xfId="2673"/>
    <cellStyle name="_Data_06 Marelli Proventi Oneri full year_status_pesi_636_CARGO" xfId="2674"/>
    <cellStyle name="_Data_06_DBOPS_Actl_C13" xfId="2675"/>
    <cellStyle name="_Data_06_DBOPS_Actl_C13_250 PRODUCT CARD CENTRAL AIR OUTLET_REV01_2011-0429" xfId="2676"/>
    <cellStyle name="_Data_06_DBOPS_Actl_C13_TEMPLATE_Powertrain per current models - 31 Lug 09 (1)" xfId="2677"/>
    <cellStyle name="_Data_08 Cambi" xfId="2678"/>
    <cellStyle name="_Data_08 Cambi 2" xfId="2679"/>
    <cellStyle name="_Data_08 Cambi_Riepilogo Status" xfId="2680"/>
    <cellStyle name="_Data_08 Cambi_status_pesi_636_CARGO" xfId="2681"/>
    <cellStyle name="_Data_08 Memo 9 + 3" xfId="2682"/>
    <cellStyle name="_Data_08 Memo 9 + 3_250 PRODUCT CARD CENTRAL AIR OUTLET_REV01_2011-0429" xfId="2683"/>
    <cellStyle name="_Data_08 Memo 9 + 3_TEMPLATE_Powertrain per current models - 31 Lug 09 (1)" xfId="2684"/>
    <cellStyle name="_Data_08 Memo ROF Last" xfId="2685"/>
    <cellStyle name="_Data_08 Memo ROF Last_250 PRODUCT CARD CENTRAL AIR OUTLET_REV01_2011-0429" xfId="2686"/>
    <cellStyle name="_Data_08 Memo ROF Last_TEMPLATE_Powertrain per current models - 31 Lug 09 (1)" xfId="2687"/>
    <cellStyle name="_Data_08 Settori Settembre" xfId="2688"/>
    <cellStyle name="_Data_08 Settori Settembre_250 PRODUCT CARD CENTRAL AIR OUTLET_REV01_2011-0429" xfId="2689"/>
    <cellStyle name="_Data_08 Settori Settembre_TEMPLATE_Powertrain per current models - 31 Lug 09 (1)" xfId="2690"/>
    <cellStyle name="_Data_09 Actl CE SP CFL" xfId="2691"/>
    <cellStyle name="_Data_09 Actl CE SP CFL 2" xfId="2692"/>
    <cellStyle name="_Data_09 Actl CE SP CFL_Riepilogo Status" xfId="2693"/>
    <cellStyle name="_Data_09 Actl CE SP CFL_status_pesi_636_CARGO" xfId="2694"/>
    <cellStyle name="_Data_09-CNH Flash report-2004_DB_frz_bis" xfId="2695"/>
    <cellStyle name="_Data_09-CNH Flash report-2004_DB_frz_bis 2" xfId="2696"/>
    <cellStyle name="_Data_09-CNH Flash report-2004_DB_frz_bis_Riepilogo Status" xfId="2697"/>
    <cellStyle name="_Data_09-CNH Flash report-2004_DB_frz_bis_status_pesi_636_CARGO" xfId="2698"/>
    <cellStyle name="_Data_09-CNH Flash report-2004_DB_frz_bis_TEMPLATE_Powertrain per current models - 31 Lug 09 (1)" xfId="2699"/>
    <cellStyle name="_Data_09-CNH Flash report-2004_DB_frz_bis_TEMPLATE_Powertrain per current models - 31 Lug 09 (1) 2" xfId="2700"/>
    <cellStyle name="_Data_09-CNH Flash report-2004_DB_frz_bis_TEMPLATE_Powertrain per current models - 31 Lug 09 (1)_Riepilogo Status" xfId="2701"/>
    <cellStyle name="_Data_09-CNH Flash report-2004_DB_frz_bis_TEMPLATE_Powertrain per current models - 31 Lug 09 (1)_status_pesi_636_CARGO" xfId="2702"/>
    <cellStyle name="_Data_10 Summary" xfId="109"/>
    <cellStyle name="_Data_10 Summary 2" xfId="2703"/>
    <cellStyle name="_Data_10 Summary_250 PRODUCT CARD CENTRAL AIR OUTLET_REV01_2011-0429" xfId="2704"/>
    <cellStyle name="_Data_10 Summary_Riepilogo Status" xfId="2705"/>
    <cellStyle name="_Data_10 Summary_status_pesi_636_CARGO" xfId="2706"/>
    <cellStyle name="_Data_13 Margini di Miglior.FERRARI" xfId="110"/>
    <cellStyle name="_Data_13 Margini di Miglior.FERRARI 2" xfId="2707"/>
    <cellStyle name="_Data_13 Margini di Miglior.FERRARI_250 PRODUCT CARD CENTRAL AIR OUTLET_REV01_2011-0429" xfId="2708"/>
    <cellStyle name="_Data_13 Margini di Miglior.FERRARI_Riepilogo Status" xfId="2709"/>
    <cellStyle name="_Data_13 Margini di Miglior.FERRARI_status_pesi_636_CARGO" xfId="2710"/>
    <cellStyle name="_Data_13 Margini di Miglior.MARELLI" xfId="111"/>
    <cellStyle name="_Data_13 Margini di Miglior.MARELLI 2" xfId="2711"/>
    <cellStyle name="_Data_13 Margini di Miglior.MARELLI_250 PRODUCT CARD CENTRAL AIR OUTLET_REV01_2011-0429" xfId="2712"/>
    <cellStyle name="_Data_13 Margini di Miglior.MARELLI_Riepilogo Status" xfId="2713"/>
    <cellStyle name="_Data_13 Margini di Miglior.MARELLI_status_pesi_636_CARGO" xfId="2714"/>
    <cellStyle name="_Data_199 van presentazione 1 04 06" xfId="2715"/>
    <cellStyle name="_Data_199 van presentazione 1 04 06 2" xfId="2716"/>
    <cellStyle name="_Data_199 van presentazione 1 04 06_Riepilogo Status" xfId="2717"/>
    <cellStyle name="_Data_199 van presentazione 1 04 06_status_pesi_636_CARGO" xfId="2718"/>
    <cellStyle name="_Data_24-02-12 Cash Flow Q4 &amp; Year end GPS" xfId="2719"/>
    <cellStyle name="_Data_24-02-12 Cash Flow Q4 &amp; Year end GPS_250 PRODUCT CARD CENTRAL AIR OUTLET_REV01_2011-0429" xfId="2720"/>
    <cellStyle name="_Data_24-02-12 Cash Flow Q4 &amp; Year end GPS_TEMPLATE_Powertrain per current models - 31 Lug 09 (1)" xfId="2721"/>
    <cellStyle name="_Data_250 PRODUCT CARD CENTRAL AIR OUTLET_REV01_2011-0429" xfId="2722"/>
    <cellStyle name="_Data_330 Mercati di commercializzazione 100121" xfId="2723"/>
    <cellStyle name="_Data_330_GRIGLIA_MOTORE_09_09_2010" xfId="2724"/>
    <cellStyle name="_Data_940 627.000 volumi  1.6 BZ 7,5%" xfId="2725"/>
    <cellStyle name="_Data_Abbin_T.T._2007_V99_Luglio_con_File_Filna_con formule" xfId="2726"/>
    <cellStyle name="_Data_a-D PFN 31-12-2003 vs. 31-12-02" xfId="2727"/>
    <cellStyle name="_Data_a-D PFN 31-12-2003 vs. 31-12-02 2" xfId="2728"/>
    <cellStyle name="_Data_a-D PFN 31-12-2003 vs. 31-12-02_Riepilogo Status" xfId="2729"/>
    <cellStyle name="_Data_a-D PFN 31-12-2003 vs. 31-12-02_status_pesi_636_CARGO" xfId="2730"/>
    <cellStyle name="_Data_Aggiornamento griglia 139 Genn 2011" xfId="2731"/>
    <cellStyle name="_Data_ASaetta2" xfId="112"/>
    <cellStyle name="_Data_ASaetta2 2" xfId="2732"/>
    <cellStyle name="_Data_ASaetta2_05 bdg ridotto" xfId="2733"/>
    <cellStyle name="_Data_ASaetta2_05 bdg ridotto_250 PRODUCT CARD CENTRAL AIR OUTLET_REV01_2011-0429" xfId="2734"/>
    <cellStyle name="_Data_ASaetta2_05 bdg ridotto_TEMPLATE_Powertrain per current models - 31 Lug 09 (1)" xfId="2735"/>
    <cellStyle name="_Data_ASaetta2_05_12_03_DB Comm " xfId="2736"/>
    <cellStyle name="_Data_ASaetta2_05_12_03_DB Comm _250 PRODUCT CARD CENTRAL AIR OUTLET_REV01_2011-0429" xfId="2737"/>
    <cellStyle name="_Data_ASaetta2_05_12_03_DB Comm _TEMPLATE_Powertrain per current models - 31 Lug 09 (1)" xfId="2738"/>
    <cellStyle name="_Data_ASaetta2_06_DBOPS_Actl_C13" xfId="2739"/>
    <cellStyle name="_Data_ASaetta2_06_DBOPS_Actl_C13_250 PRODUCT CARD CENTRAL AIR OUTLET_REV01_2011-0429" xfId="2740"/>
    <cellStyle name="_Data_ASaetta2_06_DBOPS_Actl_C13_TEMPLATE_Powertrain per current models - 31 Lug 09 (1)" xfId="2741"/>
    <cellStyle name="_Data_ASaetta2_08 Settori Settembre" xfId="2742"/>
    <cellStyle name="_Data_ASaetta2_08 Settori Settembre_250 PRODUCT CARD CENTRAL AIR OUTLET_REV01_2011-0429" xfId="2743"/>
    <cellStyle name="_Data_ASaetta2_08 Settori Settembre_TEMPLATE_Powertrain per current models - 31 Lug 09 (1)" xfId="2744"/>
    <cellStyle name="_Data_ASaetta2_1" xfId="2745"/>
    <cellStyle name="_Data_ASaetta2_1_250 PRODUCT CARD CENTRAL AIR OUTLET_REV01_2011-0429" xfId="2746"/>
    <cellStyle name="_Data_ASaetta2_1_TEMPLATE_Powertrain per current models - 31 Lug 09 (1)" xfId="2747"/>
    <cellStyle name="_Data_ASaetta2_12 CFR C12" xfId="2748"/>
    <cellStyle name="_Data_ASaetta2_12 CFR C12_250 PRODUCT CARD CENTRAL AIR OUTLET_REV01_2011-0429" xfId="2749"/>
    <cellStyle name="_Data_ASaetta2_12 CFR C12_TEMPLATE_Powertrain per current models - 31 Lug 09 (1)" xfId="2750"/>
    <cellStyle name="_Data_ASaetta2_199 van presentazione 1 04 06" xfId="2751"/>
    <cellStyle name="_Data_ASaetta2_199 van presentazione 1 04 06_TEMPLATE_Powertrain per current models - 31 Lug 09 (1)" xfId="2752"/>
    <cellStyle name="_Data_ASaetta2_250 PRODUCT CARD CENTRAL AIR OUTLET_REV01_2011-0429" xfId="2753"/>
    <cellStyle name="_Data_ASaetta2_30_06_04_Plan_05_07_DB Comm" xfId="2754"/>
    <cellStyle name="_Data_ASaetta2_30_06_04_Plan_05_07_DB Comm_250 PRODUCT CARD CENTRAL AIR OUTLET_REV01_2011-0429" xfId="2755"/>
    <cellStyle name="_Data_ASaetta2_30_06_04_Plan_05_07_DB Comm_TEMPLATE_Powertrain per current models - 31 Lug 09 (1)" xfId="2756"/>
    <cellStyle name="_Data_ASaetta2_31_03_04_DB Comm" xfId="2757"/>
    <cellStyle name="_Data_ASaetta2_31_03_04_DB Comm_250 PRODUCT CARD CENTRAL AIR OUTLET_REV01_2011-0429" xfId="2758"/>
    <cellStyle name="_Data_ASaetta2_31_03_04_DB Comm_TEMPLATE_Powertrain per current models - 31 Lug 09 (1)" xfId="2759"/>
    <cellStyle name="_Data_ASaetta2_330 Mercati di commercializzazione 100121" xfId="2760"/>
    <cellStyle name="_Data_ASaetta2_330 Mercati di commercializzazione 100121_250 PRODUCT CARD CENTRAL AIR OUTLET_REV01_2011-0429" xfId="2761"/>
    <cellStyle name="_Data_ASaetta2_330_GRIGLIA_MOTORE_09_09_2010" xfId="2762"/>
    <cellStyle name="_Data_ASaetta2_940 627.000 volumi  1.6 BZ 7,5%" xfId="2763"/>
    <cellStyle name="_Data_ASaetta2_Abbin_T.T._2007_V99_Luglio_con_File_Filna_con formule" xfId="2764"/>
    <cellStyle name="_Data_ASaetta2_Aggiornamento griglia 139 Genn 2011" xfId="2765"/>
    <cellStyle name="_Data_ASaetta2_Auto 25_11_03_DB Comm Graph" xfId="2766"/>
    <cellStyle name="_Data_ASaetta2_Auto 25_11_03_DB Comm Graph_250 PRODUCT CARD CENTRAL AIR OUTLET_REV01_2011-0429" xfId="2767"/>
    <cellStyle name="_Data_ASaetta2_Auto 25_11_03_DB Comm Graph_TEMPLATE_Powertrain per current models - 31 Lug 09 (1)" xfId="2768"/>
    <cellStyle name="_Data_ASaetta2_Auto Cash flow 2003-Bdg 2004" xfId="2769"/>
    <cellStyle name="_Data_ASaetta2_Auto Cash flow 2003-Bdg 2004_250 PRODUCT CARD CENTRAL AIR OUTLET_REV01_2011-0429" xfId="2770"/>
    <cellStyle name="_Data_ASaetta2_Auto Cash flow 2003-Bdg 2004_TEMPLATE_Powertrain per current models - 31 Lug 09 (1)" xfId="2771"/>
    <cellStyle name="_Data_ASaetta2_Auto Cash flow 2003-Bdg 20041" xfId="2772"/>
    <cellStyle name="_Data_ASaetta2_Auto Cash flow 2003-Bdg 20041_250 PRODUCT CARD CENTRAL AIR OUTLET_REV01_2011-0429" xfId="2773"/>
    <cellStyle name="_Data_ASaetta2_Auto Cash flow 2003-Bdg 20041_TEMPLATE_Powertrain per current models - 31 Lug 09 (1)" xfId="2774"/>
    <cellStyle name="_Data_ASaetta2_B.C. NOV 2005" xfId="2775"/>
    <cellStyle name="_Data_ASaetta2_Bozza_12-10-06_Budget 07 Titoli Futuri Croma_FLP" xfId="2776"/>
    <cellStyle name="_Data_ASaetta2_Bravo_Polizia_Carabinieri" xfId="2777"/>
    <cellStyle name="_Data_ASaetta2_Budget 07 Titoli Futuri -ufficiali-Croma_FLP" xfId="2778"/>
    <cellStyle name="_Data_ASaetta2_C.E. 159 DETTAGLIO PER ANNO PER GIA" xfId="2779"/>
    <cellStyle name="_Data_ASaetta2_Cartel1" xfId="2780"/>
    <cellStyle name="_Data_ASaetta2_Cartel2" xfId="2781"/>
    <cellStyle name="_Data_ASaetta2_Cartel2 (12)" xfId="2782"/>
    <cellStyle name="_Data_ASaetta2_Cartel2 (5)" xfId="2783"/>
    <cellStyle name="_Data_ASaetta2_Cartel2_250 PRODUCT CARD CENTRAL AIR OUTLET_REV01_2011-0429" xfId="2784"/>
    <cellStyle name="_Data_ASaetta2_Cartel2_TEMPLATE_Powertrain per current models - 31 Lug 09 (1)" xfId="2785"/>
    <cellStyle name="_Data_ASaetta2_Cartel25" xfId="2786"/>
    <cellStyle name="_Data_ASaetta2_Cartel26" xfId="2787"/>
    <cellStyle name="_Data_ASaetta2_Cartel26_250 PRODUCT CARD CENTRAL AIR OUTLET_REV01_2011-0429" xfId="2788"/>
    <cellStyle name="_Data_ASaetta2_Cartel26_TEMPLATE_Powertrain per current models - 31 Lug 09 (1)" xfId="2789"/>
    <cellStyle name="_Data_ASaetta2_Cartel3" xfId="2790"/>
    <cellStyle name="_Data_ASaetta2_Cartel3_250 PRODUCT CARD CENTRAL AIR OUTLET_REV01_2011-0429" xfId="2791"/>
    <cellStyle name="_Data_ASaetta2_Cartel3_TEMPLATE_Powertrain per current models - 31 Lug 09 (1)" xfId="2792"/>
    <cellStyle name="_Data_ASaetta2_Cash Flow" xfId="2793"/>
    <cellStyle name="_Data_ASaetta2_CashFlow_formatFinance_Q4_F9+3 Full Year" xfId="2794"/>
    <cellStyle name="_Data_ASaetta2_CashFlow_formatFinance_Q4_F9+3 Full Year_250 PRODUCT CARD CENTRAL AIR OUTLET_REV01_2011-0429" xfId="2795"/>
    <cellStyle name="_Data_ASaetta2_CashFlow_formatFinance_Q4_F9+3 Full Year_TEMPLATE_Powertrain per current models - 31 Lug 09 (1)" xfId="2796"/>
    <cellStyle name="_Data_ASaetta2_CashFlowTrend2003" xfId="2797"/>
    <cellStyle name="_Data_ASaetta2_CashFlowTrend2003_250 PRODUCT CARD CENTRAL AIR OUTLET_REV01_2011-0429" xfId="2798"/>
    <cellStyle name="_Data_ASaetta2_CashFlowTrend2003_TEMPLATE_Powertrain per current models - 31 Lug 09 (1)" xfId="2799"/>
    <cellStyle name="_Data_ASaetta2_CDA27-3-03splitecopat" xfId="2800"/>
    <cellStyle name="_Data_ASaetta2_CDA27-3-03splitecopat_250 PRODUCT CARD CENTRAL AIR OUTLET_REV01_2011-0429" xfId="2801"/>
    <cellStyle name="_Data_ASaetta2_CDA27-3-03splitecopat_TEMPLATE_Powertrain per current models - 31 Lug 09 (1)" xfId="2802"/>
    <cellStyle name="_Data_ASaetta2_CFR 9 + 3 vs Piano Rilancio_4" xfId="2803"/>
    <cellStyle name="_Data_ASaetta2_CFR 9 + 3 vs Piano Rilancio_4_250 PRODUCT CARD CENTRAL AIR OUTLET_REV01_2011-0429" xfId="2804"/>
    <cellStyle name="_Data_ASaetta2_CFR 9 + 3 vs Piano Rilancio_4_TEMPLATE_Powertrain per current models - 31 Lug 09 (1)" xfId="2805"/>
    <cellStyle name="_Data_ASaetta2_Copia di V_99_198 (4)" xfId="2806"/>
    <cellStyle name="_Data_ASaetta2_COSTO PIENO INIZ  GEC 12-09-06" xfId="2807"/>
    <cellStyle name="_Data_ASaetta2_DB OPS Settori DEF 13-11" xfId="2808"/>
    <cellStyle name="_Data_ASaetta2_DB OPS Settori DEF 13-11_250 PRODUCT CARD CENTRAL AIR OUTLET_REV01_2011-0429" xfId="2809"/>
    <cellStyle name="_Data_ASaetta2_DB OPS Settori DEF 13-11_TEMPLATE_Powertrain per current models - 31 Lug 09 (1)" xfId="2810"/>
    <cellStyle name="_Data_ASaetta2_DELTA marzo 2006" xfId="2811"/>
    <cellStyle name="_Data_ASaetta2_Delta principali per titoli futuri 08_09_06 1" xfId="2812"/>
    <cellStyle name="_Data_ASaetta2_Delta principali per titoli futuri 08_09_06 3" xfId="2813"/>
    <cellStyle name="_Data_ASaetta2_Evoluzione npv 07-09-05" xfId="2814"/>
    <cellStyle name="_Data_ASaetta2_Evoluzione npv 07-09-05_250 PRODUCT CARD CENTRAL AIR OUTLET_REV01_2011-0429" xfId="2815"/>
    <cellStyle name="_Data_ASaetta2_Evoluzione npv 07-09-05_TEMPLATE_Powertrain per current models - 31 Lug 09 (1)" xfId="2816"/>
    <cellStyle name="_Data_ASaetta2_Financials" xfId="2817"/>
    <cellStyle name="_Data_ASaetta2_Financials_250 PRODUCT CARD CENTRAL AIR OUTLET_REV01_2011-0429" xfId="2818"/>
    <cellStyle name="_Data_ASaetta2_Financials_TEMPLATE_Powertrain per current models - 31 Lug 09 (1)" xfId="2819"/>
    <cellStyle name="_Data_ASaetta2_Griglia Prodotto New L0_26_07_10" xfId="2820"/>
    <cellStyle name="_Data_ASaetta2_Iniz. Dic. 05 solo f.l.p. 05-09-06" xfId="2821"/>
    <cellStyle name="_Data_ASaetta2_Invoices CNH" xfId="2822"/>
    <cellStyle name="_Data_ASaetta2_Invoices CNH_250 PRODUCT CARD CENTRAL AIR OUTLET_REV01_2011-0429" xfId="2823"/>
    <cellStyle name="_Data_ASaetta2_Invoices CNH_TEMPLATE_Powertrain per current models - 31 Lug 09 (1)" xfId="2824"/>
    <cellStyle name="_Data_ASaetta2_Iveco CNH 18_12_03_DB Comm Graph" xfId="2825"/>
    <cellStyle name="_Data_ASaetta2_Iveco CNH 18_12_03_DB Comm Graph_250 PRODUCT CARD CENTRAL AIR OUTLET_REV01_2011-0429" xfId="2826"/>
    <cellStyle name="_Data_ASaetta2_Iveco CNH 18_12_03_DB Comm Graph_TEMPLATE_Powertrain per current models - 31 Lug 09 (1)" xfId="2827"/>
    <cellStyle name="_Data_ASaetta2_MOD  VELOCE 198 SW 05-02-08" xfId="2828"/>
    <cellStyle name="_Data_ASaetta2_MOD  VELOCE 198 SW 08-04-08" xfId="2829"/>
    <cellStyle name="_Data_ASaetta2_MOD. 159 gennaio 2007" xfId="2830"/>
    <cellStyle name="_Data_ASaetta2_MOD. AGG. PER GEC (C. VITA 425.000) -publ.- 14-12-05" xfId="2831"/>
    <cellStyle name="_Data_ASaetta2_MOD. CROMA F.L.P. 04-07-06 " xfId="2832"/>
    <cellStyle name="_Data_ASaetta2_MOD. CROMA PER P.O.  06-09-06" xfId="2833"/>
    <cellStyle name="_Data_ASaetta2_MOD. CROMA TOT.  26-07-06 " xfId="2834"/>
    <cellStyle name="_Data_ASaetta2_N.DELTA HPE AGG 18-07-05 l.c. 07 vol 217000 " xfId="2835"/>
    <cellStyle name="_Data_ASaetta2_NUOVO FORMAT enti di stato" xfId="2836"/>
    <cellStyle name="_Data_ASaetta2_NUOVO FORMAT enti di stato_250 PRODUCT CARD CENTRAL AIR OUTLET_REV01_2011-0429" xfId="2837"/>
    <cellStyle name="_Data_ASaetta2_NUOVO FORMAT enti di stato_TEMPLATE_Powertrain per current models - 31 Lug 09 (1)" xfId="2838"/>
    <cellStyle name="_Data_ASaetta2_p170tit-new" xfId="2839"/>
    <cellStyle name="_Data_ASaetta2_Piano_Strategico_05-07_BaseBdg05_FL_Commerciale" xfId="2840"/>
    <cellStyle name="_Data_ASaetta2_Piano_Strategico_05-07_BaseBdg05_FL_Commerciale_250 PRODUCT CARD CENTRAL AIR OUTLET_REV01_2011-0429" xfId="2841"/>
    <cellStyle name="_Data_ASaetta2_Piano_Strategico_05-07_BaseBdg05_FL_Commerciale_TEMPLATE_Powertrain per current models - 31 Lug 09 (1)" xfId="2842"/>
    <cellStyle name="_Data_ASaetta2_Piano_Strategico_05-07_BaseBdg05_LCV" xfId="2843"/>
    <cellStyle name="_Data_ASaetta2_Piano_Strategico_05-07_BaseBdg05_LCV_250 PRODUCT CARD CENTRAL AIR OUTLET_REV01_2011-0429" xfId="2844"/>
    <cellStyle name="_Data_ASaetta2_Piano_Strategico_05-07_BaseBdg05_LCV_TEMPLATE_Powertrain per current models - 31 Lug 09 (1)" xfId="2845"/>
    <cellStyle name="_Data_ASaetta2_PianoRecupero" xfId="2846"/>
    <cellStyle name="_Data_ASaetta2_PianoRecupero_250 PRODUCT CARD CENTRAL AIR OUTLET_REV01_2011-0429" xfId="2847"/>
    <cellStyle name="_Data_ASaetta2_PianoRecupero_TEMPLATE_Powertrain per current models - 31 Lug 09 (1)" xfId="2848"/>
    <cellStyle name="_Data_ASaetta2_PRESENTAZIONE 627.000 VOLUMI CON 1.6 BZ" xfId="2849"/>
    <cellStyle name="_Data_ASaetta2_Presentazione(Schema)" xfId="2850"/>
    <cellStyle name="_Data_ASaetta2_Presentazione(Schema)_250 PRODUCT CARD CENTRAL AIR OUTLET_REV01_2011-0429" xfId="2851"/>
    <cellStyle name="_Data_ASaetta2_Presentazione(Schema)_TEMPLATE_Powertrain per current models - 31 Lug 09 (1)" xfId="2852"/>
    <cellStyle name="_Data_ASaetta2_Punto Evo FGA IO" xfId="2853"/>
    <cellStyle name="_Data_ASaetta2_SINTESI 159  PER INV E SVIL" xfId="2854"/>
    <cellStyle name="_Data_ASaetta2_SINTESI 159  schema 8 dic 05" xfId="2855"/>
    <cellStyle name="_Data_ASaetta2_SINTESI 159 21 SETT schema" xfId="2856"/>
    <cellStyle name="_Data_ASaetta2_SINTESI 159 21 SETT schema_250 PRODUCT CARD CENTRAL AIR OUTLET_REV01_2011-0429" xfId="2857"/>
    <cellStyle name="_Data_ASaetta2_SINTESI 159 21 SETT schema_TEMPLATE_Powertrain per current models - 31 Lug 09 (1)" xfId="2858"/>
    <cellStyle name="_Data_ASaetta2_SINTESI 159 7 SETT" xfId="2859"/>
    <cellStyle name="_Data_ASaetta2_SINTESI 159 7 SETT_250 PRODUCT CARD CENTRAL AIR OUTLET_REV01_2011-0429" xfId="2860"/>
    <cellStyle name="_Data_ASaetta2_SINTESI 159 7 SETT_TEMPLATE_Powertrain per current models - 31 Lug 09 (1)" xfId="2861"/>
    <cellStyle name="_Data_ASaetta2_SINTESI 159 7 SETT3" xfId="2862"/>
    <cellStyle name="_Data_ASaetta2_SINTESI 159 7 SETT3_250 PRODUCT CARD CENTRAL AIR OUTLET_REV01_2011-0429" xfId="2863"/>
    <cellStyle name="_Data_ASaetta2_SINTESI 159 7 SETT3_TEMPLATE_Powertrain per current models - 31 Lug 09 (1)" xfId="2864"/>
    <cellStyle name="_Data_ASaetta2_SINTESI 312 22 nov schema" xfId="2865"/>
    <cellStyle name="_Data_ASaetta2_SINTESI 312 22 nov schema_250 PRODUCT CARD CENTRAL AIR OUTLET_REV01_2011-0429" xfId="2866"/>
    <cellStyle name="_Data_ASaetta2_SINTESI 312 22 nov schema_TEMPLATE_Powertrain per current models - 31 Lug 09 (1)" xfId="2867"/>
    <cellStyle name="_Data_ASaetta2_Sintesi Confronto SW_ (2)" xfId="2868"/>
    <cellStyle name="_Data_ASaetta2_Sk prodotto bocchette lat 250 OK" xfId="2869"/>
    <cellStyle name="_Data_ASaetta2_TEMPLATE_Powertrain per current models - 31 Lug 09 (1)" xfId="2870"/>
    <cellStyle name="_Data_ASaetta2_TITOLI FUTURI BDG 07 198" xfId="2871"/>
    <cellStyle name="_Data_ASaetta2_Titoli_Futuri_STD07TOT27_11_2007" xfId="2872"/>
    <cellStyle name="_Data_ASaetta3" xfId="2873"/>
    <cellStyle name="_Data_ASaetta3_250 PRODUCT CARD CENTRAL AIR OUTLET_REV01_2011-0429" xfId="2874"/>
    <cellStyle name="_Data_ASaetta3_TEMPLATE_Powertrain per current models - 31 Lug 09 (1)" xfId="2875"/>
    <cellStyle name="_Data_ASaetta6" xfId="2876"/>
    <cellStyle name="_Data_ASaetta6_250 PRODUCT CARD CENTRAL AIR OUTLET_REV01_2011-0429" xfId="2877"/>
    <cellStyle name="_Data_ASaetta6_TEMPLATE_Powertrain per current models - 31 Lug 09 (1)" xfId="2878"/>
    <cellStyle name="_Data_Avio Graf" xfId="113"/>
    <cellStyle name="_Data_Avio Graf 2" xfId="2879"/>
    <cellStyle name="_Data_Avio Graf_250 PRODUCT CARD CENTRAL AIR OUTLET_REV01_2011-0429" xfId="2880"/>
    <cellStyle name="_Data_Avio Graf_Riepilogo Status" xfId="2881"/>
    <cellStyle name="_Data_Avio Graf_status_pesi_636_CARGO" xfId="2882"/>
    <cellStyle name="_Data_Avio Proventi Oneri full year" xfId="114"/>
    <cellStyle name="_Data_Avio Proventi Oneri full year 2" xfId="2883"/>
    <cellStyle name="_Data_Avio Proventi Oneri full year_250 PRODUCT CARD CENTRAL AIR OUTLET_REV01_2011-0429" xfId="2884"/>
    <cellStyle name="_Data_B.C. NOV 2005" xfId="2885"/>
    <cellStyle name="_Data_B.S. Graf. ROF5 II°Q e 6ytd" xfId="2886"/>
    <cellStyle name="_Data_B.S. Graf. ROF5 II°Q e 6ytd 2" xfId="2887"/>
    <cellStyle name="_Data_B.S.Dett. Prov.On.Op.Stra" xfId="115"/>
    <cellStyle name="_Data_B.S.Dett. Prov.On.Op.Stra_250 PRODUCT CARD CENTRAL AIR OUTLET_REV01_2011-0429" xfId="2888"/>
    <cellStyle name="_Data_B.S.Dett. Prov.On.Op.Stra_Aggiornamento griglia 139 Genn 2011" xfId="2889"/>
    <cellStyle name="_Data_B.S.Dett. Prov.On.Op.Stra_Sk prodotto bocchette lat 250 OK" xfId="2890"/>
    <cellStyle name="_Data_B.S.Dett. Prov.On.Op.Stra_TEMPLATE_Powertrain per current models - 31 Lug 09 (1)" xfId="2891"/>
    <cellStyle name="_Data_B.Sol. Prov.On.OP.STRA.DEF" xfId="2892"/>
    <cellStyle name="_Data_B.Sol. Prov.On.OP.STRA.DEF_250 PRODUCT CARD CENTRAL AIR OUTLET_REV01_2011-0429" xfId="2893"/>
    <cellStyle name="_Data_B.Sol. Prov.On.OP.STRA.DEF_TEMPLATE_Powertrain per current models - 31 Lug 09 (1)" xfId="2894"/>
    <cellStyle name="_Data_Bdg '04 cons" xfId="2895"/>
    <cellStyle name="_Data_Bdg '04 cons 2" xfId="2896"/>
    <cellStyle name="_Data_Bozza_12-10-06_Budget 07 Titoli Futuri Croma_FLP" xfId="2897"/>
    <cellStyle name="_Data_Bravo_Polizia_Carabinieri" xfId="2898"/>
    <cellStyle name="_Data_Budget 07 Titoli Futuri -ufficiali-Croma_FLP" xfId="2899"/>
    <cellStyle name="_Data_Bus. Sol. ON. PROV. OP. - STRA" xfId="2900"/>
    <cellStyle name="_Data_Bus. Sol. ON. PROV. OP. - STRA 2" xfId="2901"/>
    <cellStyle name="_Data_BUS.SOL. - Var. R.O. 3Q-9ytd" xfId="2902"/>
    <cellStyle name="_Data_BUS.SOL. - Var. R.O. 3Q-9ytd_250 PRODUCT CARD CENTRAL AIR OUTLET_REV01_2011-0429" xfId="2903"/>
    <cellStyle name="_Data_BUS.SOL. - Var. R.O. 3Q-9ytd_TEMPLATE_Powertrain per current models - 31 Lug 09 (1)" xfId="2904"/>
    <cellStyle name="_Data_C.E. 159 DETTAGLIO PER ANNO PER GIA" xfId="2905"/>
    <cellStyle name="_Data_C12_ Cash flow 2 last" xfId="2906"/>
    <cellStyle name="_Data_C12_ Cash flow 2 last 2" xfId="2907"/>
    <cellStyle name="_Data_Cambi 03-04 bdg04(comp)" xfId="2908"/>
    <cellStyle name="_Data_Cambi 03-04 bdg04(comp) 2" xfId="2909"/>
    <cellStyle name="_Data_caricamento quarter 1" xfId="2910"/>
    <cellStyle name="_Data_caricamento quarter 1_250 PRODUCT CARD CENTRAL AIR OUTLET_REV01_2011-0429" xfId="2911"/>
    <cellStyle name="_Data_caricamento quarter 1_TEMPLATE_Powertrain per current models - 31 Lug 09 (1)" xfId="2912"/>
    <cellStyle name="_Data_Cartel1" xfId="2913"/>
    <cellStyle name="_Data_Cartel1 2" xfId="2914"/>
    <cellStyle name="_Data_Cartel1_06_DBOPS_Actl_C13" xfId="2915"/>
    <cellStyle name="_Data_Cartel1_06_DBOPS_Actl_C13 2" xfId="2916"/>
    <cellStyle name="_Data_Cartel1_Cartel1" xfId="2917"/>
    <cellStyle name="_Data_Cartel1_Cartel1_250 PRODUCT CARD CENTRAL AIR OUTLET_REV01_2011-0429" xfId="2918"/>
    <cellStyle name="_Data_Cartel1_Cartel1_TEMPLATE_Powertrain per current models - 31 Lug 09 (1)" xfId="2919"/>
    <cellStyle name="_Data_Cartel1_Cartel31" xfId="2920"/>
    <cellStyle name="_Data_Cartel1_Cartel31 2" xfId="2921"/>
    <cellStyle name="_Data_Cartel1_cash flow  per quarter" xfId="2922"/>
    <cellStyle name="_Data_Cartel1_cash flow  per quarter_250 PRODUCT CARD CENTRAL AIR OUTLET_REV01_2011-0429" xfId="2923"/>
    <cellStyle name="_Data_Cartel1_cash flow  per quarter_TEMPLATE_Powertrain per current models - 31 Lug 09 (1)" xfId="2924"/>
    <cellStyle name="_Data_Cartel1_cash flow c13" xfId="2925"/>
    <cellStyle name="_Data_Cartel1_cash flow c13 2" xfId="2926"/>
    <cellStyle name="_Data_Cartel1_dettagli per memo ROF1" xfId="2927"/>
    <cellStyle name="_Data_Cartel1_dettagli per memo ROF1_250 PRODUCT CARD CENTRAL AIR OUTLET_REV01_2011-0429" xfId="2928"/>
    <cellStyle name="_Data_Cartel1_dettagli per memo ROF1_TEMPLATE_Powertrain per current models - 31 Lug 09 (1)" xfId="2929"/>
    <cellStyle name="_Data_Cartel1_e-Cash flow by quarter" xfId="2930"/>
    <cellStyle name="_Data_Cartel1_e-Cash flow by quarter_250 PRODUCT CARD CENTRAL AIR OUTLET_REV01_2011-0429" xfId="2931"/>
    <cellStyle name="_Data_Cartel1_e-Cash flow by quarter_TEMPLATE_Powertrain per current models - 31 Lug 09 (1)" xfId="2932"/>
    <cellStyle name="_Data_Cartel2" xfId="116"/>
    <cellStyle name="_Data_Cartel2 (12)" xfId="2933"/>
    <cellStyle name="_Data_Cartel2 (5)" xfId="2934"/>
    <cellStyle name="_Data_Cartel2_03_CFR Base-Best_4" xfId="2935"/>
    <cellStyle name="_Data_Cartel2_03_CFR Base-Best_4_250 PRODUCT CARD CENTRAL AIR OUTLET_REV01_2011-0429" xfId="2936"/>
    <cellStyle name="_Data_Cartel2_03_CFR Base-Best_4_TEMPLATE_Powertrain per current models - 31 Lug 09 (1)" xfId="2937"/>
    <cellStyle name="_Data_Cartel2_03_IndFin Bdg 04" xfId="2938"/>
    <cellStyle name="_Data_Cartel2_03_IndFin Bdg 04 2" xfId="2939"/>
    <cellStyle name="_Data_Cartel2_04 Bdgt per CDA 19 01  File 2" xfId="2940"/>
    <cellStyle name="_Data_Cartel2_04 Bdgt per CDA 19 01  File 2_250 PRODUCT CARD CENTRAL AIR OUTLET_REV01_2011-0429" xfId="2941"/>
    <cellStyle name="_Data_Cartel2_04 Bdgt per CDA 19 01  File 2_TEMPLATE_Powertrain per current models - 31 Lug 09 (1)" xfId="2942"/>
    <cellStyle name="_Data_Cartel2_1" xfId="2943"/>
    <cellStyle name="_Data_Cartel2_1 2" xfId="2944"/>
    <cellStyle name="_Data_Cartel2_250 PRODUCT CARD CENTRAL AIR OUTLET_REV01_2011-0429" xfId="2945"/>
    <cellStyle name="_Data_Cartel2_Aggiornamento griglia 139 Genn 2011" xfId="2946"/>
    <cellStyle name="_Data_Cartel2_Dati" xfId="2947"/>
    <cellStyle name="_Data_Cartel2_Dati_250 PRODUCT CARD CENTRAL AIR OUTLET_REV01_2011-0429" xfId="2948"/>
    <cellStyle name="_Data_Cartel2_Dati_TEMPLATE_Powertrain per current models - 31 Lug 09 (1)" xfId="2949"/>
    <cellStyle name="_Data_Cartel2_IndFinIT_Forecast1_04EnglVers" xfId="2950"/>
    <cellStyle name="_Data_Cartel2_IndFinIT_Forecast1_04EnglVers 2" xfId="2951"/>
    <cellStyle name="_Data_Cartel2_Sk prodotto bocchette lat 250 OK" xfId="2952"/>
    <cellStyle name="_Data_Cartel2_TEMPLATE_Powertrain per current models - 31 Lug 09 (1)" xfId="2953"/>
    <cellStyle name="_Data_Cartel25" xfId="2954"/>
    <cellStyle name="_Data_Cartel26" xfId="2955"/>
    <cellStyle name="_Data_Cartel26_250 PRODUCT CARD CENTRAL AIR OUTLET_REV01_2011-0429" xfId="2956"/>
    <cellStyle name="_Data_Cartel26_TEMPLATE_Powertrain per current models - 31 Lug 09 (1)" xfId="2957"/>
    <cellStyle name="_Data_Cartel3" xfId="2958"/>
    <cellStyle name="_Data_Cartel3 2" xfId="2959"/>
    <cellStyle name="_Data_Cartel3_1" xfId="2960"/>
    <cellStyle name="_Data_Cartel3_1_250 PRODUCT CARD CENTRAL AIR OUTLET_REV01_2011-0429" xfId="2961"/>
    <cellStyle name="_Data_Cartel3_1_TEMPLATE_Powertrain per current models - 31 Lug 09 (1)" xfId="2962"/>
    <cellStyle name="_Data_Cartel31" xfId="117"/>
    <cellStyle name="_Data_Cartel31_250 PRODUCT CARD CENTRAL AIR OUTLET_REV01_2011-0429" xfId="2963"/>
    <cellStyle name="_Data_Cartel31_Aggiornamento griglia 139 Genn 2011" xfId="2964"/>
    <cellStyle name="_Data_Cartel31_Sk prodotto bocchette lat 250 OK" xfId="2965"/>
    <cellStyle name="_Data_Cartel31_TEMPLATE_Powertrain per current models - 31 Lug 09 (1)" xfId="2966"/>
    <cellStyle name="_Data_Cash Flow" xfId="2967"/>
    <cellStyle name="_Data_cash flow  per quarter" xfId="2968"/>
    <cellStyle name="_Data_cash flow  per quarter 2" xfId="2969"/>
    <cellStyle name="_Data_Cash flow 2002-2006" xfId="2970"/>
    <cellStyle name="_Data_Cash flow 2002-2006 2" xfId="2971"/>
    <cellStyle name="_Data_cash flow 2003 gruppo" xfId="2972"/>
    <cellStyle name="_Data_cash flow 2003 gruppo 2" xfId="2973"/>
    <cellStyle name="_Data_cash flow c13" xfId="2974"/>
    <cellStyle name="_Data_cash flow c13_250 PRODUCT CARD CENTRAL AIR OUTLET_REV01_2011-0429" xfId="2975"/>
    <cellStyle name="_Data_cash flow c13_TEMPLATE_Powertrain per current models - 31 Lug 09 (1)" xfId="2976"/>
    <cellStyle name="_Data_cash flow di  rof prova con codici" xfId="2977"/>
    <cellStyle name="_Data_cash flow di  rof prova con codici 2" xfId="2978"/>
    <cellStyle name="_Data_cash flow industriali finanziarie" xfId="2979"/>
    <cellStyle name="_Data_cash flow industriali finanziarie 2" xfId="2980"/>
    <cellStyle name="_Data_cash flow rof 2" xfId="2981"/>
    <cellStyle name="_Data_cash flow rof 2 2" xfId="2982"/>
    <cellStyle name="_Data_CashFlow_formatFinance_Q4_F9+3 Full Year" xfId="2983"/>
    <cellStyle name="_Data_CashFlow_formatFinance_Q4_F9+3 Full Year_250 PRODUCT CARD CENTRAL AIR OUTLET_REV01_2011-0429" xfId="2984"/>
    <cellStyle name="_Data_CashFlow_formatFinance_Q4_F9+3 Full Year_TEMPLATE_Powertrain per current models - 31 Lug 09 (1)" xfId="2985"/>
    <cellStyle name="_Data_CDA27-3-03splitecopat" xfId="2986"/>
    <cellStyle name="_Data_CDA27-3-03splitecopat 2" xfId="2987"/>
    <cellStyle name="_Data_CF Fiat Rof5 Analisti" xfId="2988"/>
    <cellStyle name="_Data_CF Fiat Rof5 Analisti_250 PRODUCT CARD CENTRAL AIR OUTLET_REV01_2011-0429" xfId="2989"/>
    <cellStyle name="_Data_CF Fiat Rof5 Analisti_TEMPLATE_Powertrain per current models - 31 Lug 09 (1)" xfId="2990"/>
    <cellStyle name="_Data_CFR 9 + 3 vs Piano Rilancio_3" xfId="2991"/>
    <cellStyle name="_Data_CFR 9 + 3 vs Piano Rilancio_3 2" xfId="2992"/>
    <cellStyle name="_Data_CFR 9 + 3 vs Piano Rilancio_4" xfId="2993"/>
    <cellStyle name="_Data_CFR 9 + 3 vs Piano Rilancio_4 2" xfId="2994"/>
    <cellStyle name="_Data_Comau Proventi Oneri full year" xfId="118"/>
    <cellStyle name="_Data_Comau Proventi Oneri full year 2" xfId="2995"/>
    <cellStyle name="_Data_Comau Proventi Oneri full year_250 PRODUCT CARD CENTRAL AIR OUTLET_REV01_2011-0429" xfId="2996"/>
    <cellStyle name="_Data_Commercial" xfId="2997"/>
    <cellStyle name="_Data_Commercial 2" xfId="2998"/>
    <cellStyle name="_Data_Copia di V_99_198 (4)" xfId="2999"/>
    <cellStyle name="_Data_COSTO PIENO INIZ  GEC 12-09-06" xfId="3000"/>
    <cellStyle name="_Data_D PFN 31-12- 2002 vs. 31-12-01" xfId="119"/>
    <cellStyle name="_Data_D PFN 31-12- 2002 vs. 31-12-01 2" xfId="3001"/>
    <cellStyle name="_Data_D PFN 31-12- 2002 vs. 31-12-01_250 PRODUCT CARD CENTRAL AIR OUTLET_REV01_2011-0429" xfId="3002"/>
    <cellStyle name="_Data_D PFN 31-12-2003 vs. 31-12-02" xfId="3003"/>
    <cellStyle name="_Data_D PFN 31-12-2003 vs. 31-12-02 2" xfId="3004"/>
    <cellStyle name="_Data_DATA_ENTRY" xfId="120"/>
    <cellStyle name="_Data_DB - On Prov Str piano" xfId="3005"/>
    <cellStyle name="_Data_DB - On Prov Str piano_250 PRODUCT CARD CENTRAL AIR OUTLET_REV01_2011-0429" xfId="3006"/>
    <cellStyle name="_Data_DB - On Prov Str piano_TEMPLATE_Powertrain per current models - 31 Lug 09 (1)" xfId="3007"/>
    <cellStyle name="_Data_DB - PROV. ON.STRA" xfId="3008"/>
    <cellStyle name="_Data_DB - PROV. ON.STRA 2" xfId="3009"/>
    <cellStyle name="_Data_DB Complessivo 02 03 04" xfId="3010"/>
    <cellStyle name="_Data_DB Complessivo 02 03 04 2" xfId="3011"/>
    <cellStyle name="_Data_DB Discontinuing 031216Rev (version 1)" xfId="3012"/>
    <cellStyle name="_Data_DB Discontinuing 031216Rev (version 1)_250 PRODUCT CARD CENTRAL AIR OUTLET_REV01_2011-0429" xfId="3013"/>
    <cellStyle name="_Data_DB Discontinuing 031216Rev (version 1)_TEMPLATE_Powertrain per current models - 31 Lug 09 (1)" xfId="3014"/>
    <cellStyle name="_Data_DB OPS Settori DEF 13-11" xfId="3015"/>
    <cellStyle name="_Data_DB OPS Settori DEF 13-11_250 PRODUCT CARD CENTRAL AIR OUTLET_REV01_2011-0429" xfId="3016"/>
    <cellStyle name="_Data_DB OPS Settori DEF 13-11_TEMPLATE_Powertrain per current models - 31 Lug 09 (1)" xfId="3017"/>
    <cellStyle name="_Data_Delta Cambi" xfId="121"/>
    <cellStyle name="_Data_Delta Cambi_250 PRODUCT CARD CENTRAL AIR OUTLET_REV01_2011-0429" xfId="3018"/>
    <cellStyle name="_Data_Delta Cambi_Aggiornamento griglia 139 Genn 2011" xfId="3019"/>
    <cellStyle name="_Data_Delta Cambi_Sk prodotto bocchette lat 250 OK" xfId="3020"/>
    <cellStyle name="_Data_Delta Cambi_TEMPLATE_Powertrain per current models - 31 Lug 09 (1)" xfId="3021"/>
    <cellStyle name="_Data_DELTA marzo 2006" xfId="3022"/>
    <cellStyle name="_Data_delta perimetro 2vs ytd" xfId="3023"/>
    <cellStyle name="_Data_delta perimetro 2vs ytd 2" xfId="3024"/>
    <cellStyle name="_Data_Delta principali per titoli futuri 08_09_06 1" xfId="3025"/>
    <cellStyle name="_Data_Delta principali per titoli futuri 08_09_06 3" xfId="3026"/>
    <cellStyle name="_Data_Dett. On. Prov. Op.- Stra. " xfId="122"/>
    <cellStyle name="_Data_Dett. On. Prov. Op.- Stra. _250 PRODUCT CARD CENTRAL AIR OUTLET_REV01_2011-0429" xfId="3027"/>
    <cellStyle name="_Data_Dett. On. Prov. Op.- Stra. _Aggiornamento griglia 139 Genn 2011" xfId="3028"/>
    <cellStyle name="_Data_Dett. On. Prov. Op.- Stra. _Sk prodotto bocchette lat 250 OK" xfId="3029"/>
    <cellStyle name="_Data_Dett. On. Prov. Op.- Stra. _TEMPLATE_Powertrain per current models - 31 Lug 09 (1)" xfId="3030"/>
    <cellStyle name="_Data_Dett. Prov.On.Op.Stra" xfId="123"/>
    <cellStyle name="_Data_Dett. Prov.On.Op.Stra_250 PRODUCT CARD CENTRAL AIR OUTLET_REV01_2011-0429" xfId="3031"/>
    <cellStyle name="_Data_Dett. Prov.On.Op.Stra_Aggiornamento griglia 139 Genn 2011" xfId="3032"/>
    <cellStyle name="_Data_Dett. Prov.On.Op.Stra_Sk prodotto bocchette lat 250 OK" xfId="3033"/>
    <cellStyle name="_Data_Dett. Prov.On.Op.Stra_TEMPLATE_Powertrain per current models - 31 Lug 09 (1)" xfId="3034"/>
    <cellStyle name="_Data_dettagli per memo ROF1" xfId="3035"/>
    <cellStyle name="_Data_dettagli per memo ROF1 2" xfId="3036"/>
    <cellStyle name="_Data_DocxCEO Fcst Rev" xfId="124"/>
    <cellStyle name="_Data_DocxCEO Fcst Rev_250 PRODUCT CARD CENTRAL AIR OUTLET_REV01_2011-0429" xfId="3037"/>
    <cellStyle name="_Data_DocxCEO Fcst Rev_Aggiornamento griglia 139 Genn 2011" xfId="3038"/>
    <cellStyle name="_Data_DocxCEO Fcst Rev_Sk prodotto bocchette lat 250 OK" xfId="3039"/>
    <cellStyle name="_Data_DocxCEO Fcst Rev_TEMPLATE_Powertrain per current models - 31 Lug 09 (1)" xfId="3040"/>
    <cellStyle name="_Data_e-Cash flow by quarter" xfId="3041"/>
    <cellStyle name="_Data_e-Cash flow by quarter 2" xfId="3042"/>
    <cellStyle name="_Data_Evoluzione npv 07-09-05" xfId="3043"/>
    <cellStyle name="_Data_Evoluzione npv 07-09-05_250 PRODUCT CARD CENTRAL AIR OUTLET_REV01_2011-0429" xfId="3044"/>
    <cellStyle name="_Data_Evoluzione npv 07-09-05_TEMPLATE_Powertrain per current models - 31 Lug 09 (1)" xfId="3045"/>
    <cellStyle name="_Data_File Varianze HD budget 2004" xfId="3046"/>
    <cellStyle name="_Data_File Varianze HD budget 2004 2" xfId="3047"/>
    <cellStyle name="_Data_Financials" xfId="3048"/>
    <cellStyle name="_Data_Financials 2" xfId="3049"/>
    <cellStyle name="_Data_FREE CASH FLOW" xfId="3050"/>
    <cellStyle name="_Data_FREE CASH FLOW." xfId="3051"/>
    <cellStyle name="_Data_FREE CASH FLOW._250 PRODUCT CARD CENTRAL AIR OUTLET_REV01_2011-0429" xfId="3052"/>
    <cellStyle name="_Data_FREE CASH FLOW._TEMPLATE_Powertrain per current models - 31 Lug 09 (1)" xfId="3053"/>
    <cellStyle name="_Data_FREE CASH FLOW_250 PRODUCT CARD CENTRAL AIR OUTLET_REV01_2011-0429" xfId="3054"/>
    <cellStyle name="_Data_FREE CASH FLOW_TEMPLATE_Powertrain per current models - 31 Lug 09 (1)" xfId="3055"/>
    <cellStyle name="_Data_Grafici" xfId="3056"/>
    <cellStyle name="_Data_Grafici Operating Q1" xfId="3057"/>
    <cellStyle name="_Data_Grafici Operating Q1 2" xfId="3058"/>
    <cellStyle name="_Data_Grafici_250 PRODUCT CARD CENTRAL AIR OUTLET_REV01_2011-0429" xfId="3059"/>
    <cellStyle name="_Data_Grafici_TEMPLATE_Powertrain per current models - 31 Lug 09 (1)" xfId="3060"/>
    <cellStyle name="_Data_Griglia Prodotto New L0_26_07_10" xfId="3061"/>
    <cellStyle name="_Data_Highlights" xfId="3062"/>
    <cellStyle name="_Data_Highlights 2" xfId="3063"/>
    <cellStyle name="_Data_Ind Fin 2 QT" xfId="3064"/>
    <cellStyle name="_Data_Ind Fin 2 QT_250 PRODUCT CARD CENTRAL AIR OUTLET_REV01_2011-0429" xfId="3065"/>
    <cellStyle name="_Data_Ind Fin 2 QT_TEMPLATE_Powertrain per current models - 31 Lug 09 (1)" xfId="3066"/>
    <cellStyle name="_Data_IndFinIT_Forecast1_04EnglVers" xfId="3067"/>
    <cellStyle name="_Data_IndFinIT_Forecast1_04EnglVers_250 PRODUCT CARD CENTRAL AIR OUTLET_REV01_2011-0429" xfId="3068"/>
    <cellStyle name="_Data_IndFinIT_Forecast1_04EnglVers_TEMPLATE_Powertrain per current models - 31 Lug 09 (1)" xfId="3069"/>
    <cellStyle name="_Data_Iniz. Dic. 05 solo f.l.p. 05-09-06" xfId="3070"/>
    <cellStyle name="_Data_MEMO con TABELLE" xfId="3071"/>
    <cellStyle name="_Data_MEMO con TABELLE_250 PRODUCT CARD CENTRAL AIR OUTLET_REV01_2011-0429" xfId="3072"/>
    <cellStyle name="_Data_MEMO con TABELLE_TEMPLATE_Powertrain per current models - 31 Lug 09 (1)" xfId="3073"/>
    <cellStyle name="_Data_MIS 22" xfId="3074"/>
    <cellStyle name="_Data_MIS 22 2" xfId="3075"/>
    <cellStyle name="_Data_MIS 26" xfId="3076"/>
    <cellStyle name="_Data_MIS 26 2" xfId="3077"/>
    <cellStyle name="_Data_MIS 27" xfId="3078"/>
    <cellStyle name="_Data_MIS 27 2" xfId="3079"/>
    <cellStyle name="_Data_MIS2" xfId="3080"/>
    <cellStyle name="_Data_MIS2 2" xfId="3081"/>
    <cellStyle name="_Data_MIS2_1" xfId="3082"/>
    <cellStyle name="_Data_MIS2_1 2" xfId="3083"/>
    <cellStyle name="_Data_MIS2_1_TEMPLATE_Powertrain per current models - 31 Lug 09 (1)" xfId="3084"/>
    <cellStyle name="_Data_MIS2_1_TEMPLATE_Powertrain per current models - 31 Lug 09 (1) 2" xfId="3085"/>
    <cellStyle name="_Data_MOD  VELOCE 198 SW 05-02-08" xfId="3086"/>
    <cellStyle name="_Data_MOD  VELOCE 198 SW 08-04-08" xfId="3087"/>
    <cellStyle name="_Data_MOD. 159 gennaio 2007" xfId="3088"/>
    <cellStyle name="_Data_MOD. AGG. PER GEC (C. VITA 425.000) -publ.- 14-12-05" xfId="3089"/>
    <cellStyle name="_Data_MOD. CROMA F.L.P. 04-07-06 " xfId="3090"/>
    <cellStyle name="_Data_MOD. CROMA PER P.O.  06-09-06" xfId="3091"/>
    <cellStyle name="_Data_MOD. CROMA TOT.  26-07-06 " xfId="3092"/>
    <cellStyle name="_Data_N.DELTA HPE AGG 18-07-05 l.c. 07 vol 217000 " xfId="3093"/>
    <cellStyle name="_Data_NUOVO FORMAT enti di stato" xfId="3094"/>
    <cellStyle name="_Data_NUOVO FORMAT enti di stato_250 PRODUCT CARD CENTRAL AIR OUTLET_REV01_2011-0429" xfId="3095"/>
    <cellStyle name="_Data_NUOVO FORMAT enti di stato_TEMPLATE_Powertrain per current models - 31 Lug 09 (1)" xfId="3096"/>
    <cellStyle name="_Data_NUOVO FORMATPANDA SPORT 26 11" xfId="3097"/>
    <cellStyle name="_Data_NUOVO FORMATPANDA SPORT 26 11_TEMPLATE_Powertrain per current models - 31 Lug 09 (1)" xfId="3098"/>
    <cellStyle name="_Data_On Prov Str C13" xfId="125"/>
    <cellStyle name="_Data_On Prov Str C13_250 PRODUCT CARD CENTRAL AIR OUTLET_REV01_2011-0429" xfId="3099"/>
    <cellStyle name="_Data_On Prov Str C13_Aggiornamento griglia 139 Genn 2011" xfId="3100"/>
    <cellStyle name="_Data_On Prov Str C13_Sk prodotto bocchette lat 250 OK" xfId="3101"/>
    <cellStyle name="_Data_On Prov Str C13_TEMPLATE_Powertrain per current models - 31 Lug 09 (1)" xfId="3102"/>
    <cellStyle name="_Data_Operativi e Straordinari CNH" xfId="126"/>
    <cellStyle name="_Data_Operativi e Straordinari CNH 2" xfId="3103"/>
    <cellStyle name="_Data_Operativi e Straordinari CNH_250 PRODUCT CARD CENTRAL AIR OUTLET_REV01_2011-0429" xfId="3104"/>
    <cellStyle name="_Data_Operativi e Straordinari Iveco" xfId="127"/>
    <cellStyle name="_Data_Operativi e Straordinari Iveco 2" xfId="3105"/>
    <cellStyle name="_Data_Operativi e Straordinari Iveco_250 PRODUCT CARD CENTRAL AIR OUTLET_REV01_2011-0429" xfId="3106"/>
    <cellStyle name="_Data_p170tit-new" xfId="3107"/>
    <cellStyle name="_Data_Perim 2004" xfId="3108"/>
    <cellStyle name="_Data_Perim 2004 2" xfId="3109"/>
    <cellStyle name="_Data_Perim 2004 e 4 T" xfId="3110"/>
    <cellStyle name="_Data_Perim 2004 e 4 T 2" xfId="3111"/>
    <cellStyle name="_Data_Piano_Strategico_05-07_BaseBdg05_FL_Commerciale" xfId="3112"/>
    <cellStyle name="_Data_Piano_Strategico_05-07_BaseBdg05_FL_Commerciale_250 PRODUCT CARD CENTRAL AIR OUTLET_REV01_2011-0429" xfId="3113"/>
    <cellStyle name="_Data_Piano_Strategico_05-07_BaseBdg05_FL_Commerciale_TEMPLATE_Powertrain per current models - 31 Lug 09 (1)" xfId="3114"/>
    <cellStyle name="_Data_Piano_Strategico_05-07_BaseBdg05_LCV" xfId="3115"/>
    <cellStyle name="_Data_Piano_Strategico_05-07_BaseBdg05_LCV 2" xfId="3116"/>
    <cellStyle name="_Data_PianoRecupero" xfId="3117"/>
    <cellStyle name="_Data_PianoRecupero_250 PRODUCT CARD CENTRAL AIR OUTLET_REV01_2011-0429" xfId="3118"/>
    <cellStyle name="_Data_PianoRecupero_TEMPLATE_Powertrain per current models - 31 Lug 09 (1)" xfId="3119"/>
    <cellStyle name="_Data_Pivot ABC" xfId="3120"/>
    <cellStyle name="_Data_Pivot ABC_250 PRODUCT CARD CENTRAL AIR OUTLET_REV01_2011-0429" xfId="3121"/>
    <cellStyle name="_Data_Pivot ABC_TEMPLATE_Powertrain per current models - 31 Lug 09 (1)" xfId="3122"/>
    <cellStyle name="_Data_PRESENTAZIONE 627.000 VOLUMI CON 1.6 BZ" xfId="3123"/>
    <cellStyle name="_Data_Presentazione(Schema)" xfId="3124"/>
    <cellStyle name="_Data_Presentazione(Schema)_250 PRODUCT CARD CENTRAL AIR OUTLET_REV01_2011-0429" xfId="3125"/>
    <cellStyle name="_Data_Presentazione(Schema)_TEMPLATE_Powertrain per current models - 31 Lug 09 (1)" xfId="3126"/>
    <cellStyle name="_Data_Punto Evo FGA IO" xfId="3127"/>
    <cellStyle name="_Data_Punto Evo FGA IO 2" xfId="3128"/>
    <cellStyle name="_Data_ROF 03 06" xfId="128"/>
    <cellStyle name="_Data_ROF 03 06 2" xfId="3129"/>
    <cellStyle name="_Data_ROF 03 06_250 PRODUCT CARD CENTRAL AIR OUTLET_REV01_2011-0429" xfId="3130"/>
    <cellStyle name="_Data_Sett.non Ind.- On.Prov.Op.&amp; Straord-Ris.Part. Toro Itedi Bus Sol" xfId="129"/>
    <cellStyle name="_Data_Sett.non Ind.- On.Prov.Op.&amp; Straord-Ris.Part. Toro Itedi Bus Sol 2" xfId="3131"/>
    <cellStyle name="_Data_Sett.non Ind.- On.Prov.Op.&amp; Straord-Ris.Part. Toro Itedi Bus Sol_250 PRODUCT CARD CENTRAL AIR OUTLET_REV01_2011-0429" xfId="3132"/>
    <cellStyle name="_Data_SINTESI 159  PER INV E SVIL" xfId="3133"/>
    <cellStyle name="_Data_SINTESI 159  schema 8 dic 05" xfId="3134"/>
    <cellStyle name="_Data_SINTESI 159 21 SETT schema" xfId="3135"/>
    <cellStyle name="_Data_SINTESI 159 21 SETT schema_250 PRODUCT CARD CENTRAL AIR OUTLET_REV01_2011-0429" xfId="3136"/>
    <cellStyle name="_Data_SINTESI 159 21 SETT schema_TEMPLATE_Powertrain per current models - 31 Lug 09 (1)" xfId="3137"/>
    <cellStyle name="_Data_SINTESI 159 7 SETT" xfId="3138"/>
    <cellStyle name="_Data_SINTESI 159 7 SETT_250 PRODUCT CARD CENTRAL AIR OUTLET_REV01_2011-0429" xfId="3139"/>
    <cellStyle name="_Data_SINTESI 159 7 SETT_TEMPLATE_Powertrain per current models - 31 Lug 09 (1)" xfId="3140"/>
    <cellStyle name="_Data_SINTESI 159 7 SETT3" xfId="3141"/>
    <cellStyle name="_Data_SINTESI 159 7 SETT3_250 PRODUCT CARD CENTRAL AIR OUTLET_REV01_2011-0429" xfId="3142"/>
    <cellStyle name="_Data_SINTESI 159 7 SETT3_TEMPLATE_Powertrain per current models - 31 Lug 09 (1)" xfId="3143"/>
    <cellStyle name="_Data_SINTESI 312 22 nov schema" xfId="3144"/>
    <cellStyle name="_Data_SINTESI 312 22 nov schema_250 PRODUCT CARD CENTRAL AIR OUTLET_REV01_2011-0429" xfId="3145"/>
    <cellStyle name="_Data_SINTESI 312 22 nov schema_TEMPLATE_Powertrain per current models - 31 Lug 09 (1)" xfId="3146"/>
    <cellStyle name="_Data_Sintesi Confronto SW_ (2)" xfId="3147"/>
    <cellStyle name="_Data_Sk prodotto bocchette lat 250 OK" xfId="3148"/>
    <cellStyle name="_Data_TDB Master File" xfId="3149"/>
    <cellStyle name="_Data_TDB Master File_250 PRODUCT CARD CENTRAL AIR OUTLET_REV01_2011-0429" xfId="3150"/>
    <cellStyle name="_Data_TDB Master File_TEMPLATE_Powertrain per current models - 31 Lug 09 (1)" xfId="3151"/>
    <cellStyle name="_Data_Teksid Proventi Oneri full year" xfId="130"/>
    <cellStyle name="_Data_Teksid Proventi Oneri full year 2" xfId="3152"/>
    <cellStyle name="_Data_Teksid Proventi Oneri full year_250 PRODUCT CARD CENTRAL AIR OUTLET_REV01_2011-0429" xfId="3153"/>
    <cellStyle name="_Data_TEMPLATE_Powertrain per current models - 31 Lug 09 (1)" xfId="3154"/>
    <cellStyle name="_Data_TITOLI FUTURI BDG 07 198" xfId="3155"/>
    <cellStyle name="_Data_Titoli_Futuri_STD07TOT27_11_2007" xfId="3156"/>
    <cellStyle name="_Data_trimestri bozza" xfId="3157"/>
    <cellStyle name="_Data_trimestri bozza 2" xfId="3158"/>
    <cellStyle name="_Data_trimestri bozza1" xfId="3159"/>
    <cellStyle name="_Data_trimestri bozza1 2" xfId="3160"/>
    <cellStyle name="_Data_varianze Auto" xfId="3161"/>
    <cellStyle name="_Data_varianze Auto 2" xfId="3162"/>
    <cellStyle name="_Data_Working Capital Grafici" xfId="3163"/>
    <cellStyle name="_Data_Working Capital Grafici_250 PRODUCT CARD CENTRAL AIR OUTLET_REV01_2011-0429" xfId="3164"/>
    <cellStyle name="_Data_Working Capital Grafici_TEMPLATE_Powertrain per current models - 31 Lug 09 (1)" xfId="3165"/>
    <cellStyle name="_Data_z-Riconciliazione 2 qt. c.f. analisti" xfId="3166"/>
    <cellStyle name="_Data_z-Riconciliazione 2 qt. c.f. analisti 2" xfId="3167"/>
    <cellStyle name="_Data_z-Riconciliazione 2 qt. c.f. analisti_TEMPLATE_Powertrain per current models - 31 Lug 09 (1)" xfId="3168"/>
    <cellStyle name="_Data_z-Riconciliazione 2 qt. c.f. analisti_TEMPLATE_Powertrain per current models - 31 Lug 09 (1) 2" xfId="3169"/>
    <cellStyle name="_Header" xfId="131"/>
    <cellStyle name="_Header 2" xfId="3170"/>
    <cellStyle name="_Header 3" xfId="572"/>
    <cellStyle name="_Header_00 File" xfId="3171"/>
    <cellStyle name="_Header_01 Operativi e Straordinari vs Bdg &amp; LY SSD Auto" xfId="132"/>
    <cellStyle name="_Header_01 Operativi e Straordinari vs Bdg &amp; LY SSD Auto 2" xfId="573"/>
    <cellStyle name="_Header_01 Operativi e Straordinari vs Bdg &amp; LY SSD Auto_Aggiornamento griglia 139 Genn 2011" xfId="3172"/>
    <cellStyle name="_Header_02 CFR" xfId="133"/>
    <cellStyle name="_Header_02 CFR 2" xfId="574"/>
    <cellStyle name="_Header_02 CFR Frozen" xfId="3173"/>
    <cellStyle name="_Header_02 CFR_Aggiornamento griglia 139 Genn 2011" xfId="3174"/>
    <cellStyle name="_Header_02 Linea Memo Bdgt 04" xfId="3175"/>
    <cellStyle name="_Header_02 Sintesi" xfId="3176"/>
    <cellStyle name="_Header_020715_Analisi x Linea (Aggregati)" xfId="3177"/>
    <cellStyle name="_Header_020715_Analisi x Linea (Aggregati)_250 PRODUCT CARD CENTRAL AIR OUTLET_REV01_2011-0429" xfId="3178"/>
    <cellStyle name="_Header_020715_Analisi x Linea (Aggregati)_TEMPLATE_Powertrain per current models - 31 Lug 09 (1)" xfId="3179"/>
    <cellStyle name="_Header_03 Actl CE SP CFL" xfId="3180"/>
    <cellStyle name="_Header_03 Bdgt" xfId="3181"/>
    <cellStyle name="_Header_03 C 13 040217" xfId="3182"/>
    <cellStyle name="_Header_03 C 13 040217_250 PRODUCT CARD CENTRAL AIR OUTLET_REV01_2011-0429" xfId="3183"/>
    <cellStyle name="_Header_03 C 13 040217_TEMPLATE_Powertrain per current models - 31 Lug 09 (1)" xfId="3184"/>
    <cellStyle name="_Header_03 CE SP CFL" xfId="3185"/>
    <cellStyle name="_Header_03 CFR Old New" xfId="3186"/>
    <cellStyle name="_Header_03 Linea Actl" xfId="3187"/>
    <cellStyle name="_Header_03 Memo fcst" xfId="3188"/>
    <cellStyle name="_Header_03 Memo fcst_250 PRODUCT CARD CENTRAL AIR OUTLET_REV01_2011-0429" xfId="3189"/>
    <cellStyle name="_Header_03 Memo fcst_TEMPLATE_Powertrain per current models - 31 Lug 09 (1)" xfId="3190"/>
    <cellStyle name="_Header_03 Sintesi New Plan" xfId="3191"/>
    <cellStyle name="_Header_03 Sintesi New Plan 2" xfId="3192"/>
    <cellStyle name="_Header_03 Sintesi New Plan per Budget" xfId="3193"/>
    <cellStyle name="_Header_03 Sintesi New Plan per Budget 2" xfId="3194"/>
    <cellStyle name="_Header_03 Sintesi New Plan per Budget_TEMPLATE_Powertrain per current models - 31 Lug 09 (1)" xfId="3195"/>
    <cellStyle name="_Header_03 Sintesi New Plan per Budget_TEMPLATE_Powertrain per current models - 31 Lug 09 (1) 2" xfId="3196"/>
    <cellStyle name="_Header_03 Sintesi New Plan_TEMPLATE_Powertrain per current models - 31 Lug 09 (1)" xfId="3197"/>
    <cellStyle name="_Header_03 Sintesi New Plan_TEMPLATE_Powertrain per current models - 31 Lug 09 (1) 2" xfId="3198"/>
    <cellStyle name="_Header_03 Trimestralizzato" xfId="3199"/>
    <cellStyle name="_Header_03_CFR Base-Best_4" xfId="3200"/>
    <cellStyle name="_Header_03_IndFin Bdg 04" xfId="3201"/>
    <cellStyle name="_Header_03_IndFin Bdg 04_250 PRODUCT CARD CENTRAL AIR OUTLET_REV01_2011-0429" xfId="3202"/>
    <cellStyle name="_Header_03_IndFin Bdg 04_TEMPLATE_Powertrain per current models - 31 Lug 09 (1)" xfId="3203"/>
    <cellStyle name="_Header_03-02-12 Cash Flow Q4  Year end GPS" xfId="3204"/>
    <cellStyle name="_Header_03-02-12 Cash Flow Q4  Year end GPS_250 PRODUCT CARD CENTRAL AIR OUTLET_REV01_2011-0429" xfId="3205"/>
    <cellStyle name="_Header_03-02-12 Cash Flow Q4  Year end GPS_TEMPLATE_Powertrain per current models - 31 Lug 09 (1)" xfId="3206"/>
    <cellStyle name="_Header_030321_CE-SPA-CF Fcst 6+6_Mens-Trim_2" xfId="134"/>
    <cellStyle name="_Header_030321_CE-SPA-CF Fcst 6+6_Mens-Trim_2 2" xfId="575"/>
    <cellStyle name="_Header_030321_CE-SPA-CF Fcst 6+6_Mens-Trim_2_250 PRODUCT CARD CENTRAL AIR OUTLET_REV01_2011-0429" xfId="3207"/>
    <cellStyle name="_Header_030321_CE-SPA-CF Fcst 6+6_Mens-Trim_2_Aggiornamento griglia 139 Genn 2011" xfId="3208"/>
    <cellStyle name="_Header_030321_CE-SPA-CF Fcst 6+6_Mens-Trim_2_Sk prodotto bocchette lat 250 OK" xfId="3209"/>
    <cellStyle name="_Header_030321_CE-SPA-CF Fcst 6+6_Mens-Trim_2_TEMPLATE_Powertrain per current models - 31 Lug 09 (1)" xfId="3210"/>
    <cellStyle name="_Header_030527_Piano di Rilancio" xfId="3211"/>
    <cellStyle name="_Header_030527_Piano di Rilancio_250 PRODUCT CARD CENTRAL AIR OUTLET_REV01_2011-0429" xfId="3212"/>
    <cellStyle name="_Header_030527_Piano di Rilancio_TEMPLATE_Powertrain per current models - 31 Lug 09 (1)" xfId="3213"/>
    <cellStyle name="_Header_031014_DB OPStr" xfId="3214"/>
    <cellStyle name="_Header_031014_DB OPStr_250 PRODUCT CARD CENTRAL AIR OUTLET_REV01_2011-0429" xfId="3215"/>
    <cellStyle name="_Header_031014_DB OPStr_TEMPLATE_Powertrain per current models - 31 Lug 09 (1)" xfId="3216"/>
    <cellStyle name="_Header_031121_analisi trim bdg04" xfId="3217"/>
    <cellStyle name="_Header_031121_analisi trim bdg04_250 PRODUCT CARD CENTRAL AIR OUTLET_REV01_2011-0429" xfId="3218"/>
    <cellStyle name="_Header_031121_analisi trim bdg04_TEMPLATE_Powertrain per current models - 31 Lug 09 (1)" xfId="3219"/>
    <cellStyle name="_Header_031212_DB OPS" xfId="3220"/>
    <cellStyle name="_Header_031212_DB OPS_250 PRODUCT CARD CENTRAL AIR OUTLET_REV01_2011-0429" xfId="3221"/>
    <cellStyle name="_Header_031212_DB OPS_TEMPLATE_Powertrain per current models - 31 Lug 09 (1)" xfId="3222"/>
    <cellStyle name="_Header_031222_DB OPS" xfId="3223"/>
    <cellStyle name="_Header_031222_DB OPS_250 PRODUCT CARD CENTRAL AIR OUTLET_REV01_2011-0429" xfId="3224"/>
    <cellStyle name="_Header_031222_DB OPS_TEMPLATE_Powertrain per current models - 31 Lug 09 (1)" xfId="3225"/>
    <cellStyle name="_Header_04 Bdgt per CDA 19 01  File 2" xfId="3226"/>
    <cellStyle name="_Header_04 Bdgt per CDA 19 01 s c" xfId="3227"/>
    <cellStyle name="_Header_04 CFR2_MeseProgr." xfId="135"/>
    <cellStyle name="_Header_04 CFR2_MeseProgr. 2" xfId="576"/>
    <cellStyle name="_Header_04 CFR2_MeseProgr._Aggiornamento griglia 139 Genn 2011" xfId="3228"/>
    <cellStyle name="_Header_04 OPSt 02 07" xfId="3229"/>
    <cellStyle name="_Header_04 OPSt 02 07_250 PRODUCT CARD CENTRAL AIR OUTLET_REV01_2011-0429" xfId="3230"/>
    <cellStyle name="_Header_04 OPSt 02 07_TEMPLATE_Powertrain per current models - 31 Lug 09 (1)" xfId="3231"/>
    <cellStyle name="_Header_05 bdg ridotto" xfId="3232"/>
    <cellStyle name="_Header_05 bdg ridotto_250 PRODUCT CARD CENTRAL AIR OUTLET_REV01_2011-0429" xfId="3233"/>
    <cellStyle name="_Header_05 bdg ridotto_TEMPLATE_Powertrain per current models - 31 Lug 09 (1)" xfId="3234"/>
    <cellStyle name="_Header_05 Bdgt per CDA 19 01" xfId="3235"/>
    <cellStyle name="_Header_05 CFR 1" xfId="3236"/>
    <cellStyle name="_Header_05 CFR 1 Frozen" xfId="3237"/>
    <cellStyle name="_Header_05 Linea ROF" xfId="3238"/>
    <cellStyle name="_Header_05 Linea ROF_250 PRODUCT CARD CENTRAL AIR OUTLET_REV01_2011-0429" xfId="3239"/>
    <cellStyle name="_Header_05 Linea ROF_TEMPLATE_Powertrain per current models - 31 Lug 09 (1)" xfId="3240"/>
    <cellStyle name="_Header_06 Marelli Proventi Oneri full year" xfId="136"/>
    <cellStyle name="_Header_06 Marelli Proventi Oneri full year 2" xfId="577"/>
    <cellStyle name="_Header_06 Marelli Proventi Oneri full year_Aggiornamento griglia 139 Genn 2011" xfId="3241"/>
    <cellStyle name="_Header_06_DBOPS_Actl_C13" xfId="3242"/>
    <cellStyle name="_Header_06_DBOPS_Actl_C13_250 PRODUCT CARD CENTRAL AIR OUTLET_REV01_2011-0429" xfId="3243"/>
    <cellStyle name="_Header_06_DBOPS_Actl_C13_TEMPLATE_Powertrain per current models - 31 Lug 09 (1)" xfId="3244"/>
    <cellStyle name="_Header_08 Memo 9 + 3" xfId="3245"/>
    <cellStyle name="_Header_08 Memo 9 + 3_250 PRODUCT CARD CENTRAL AIR OUTLET_REV01_2011-0429" xfId="3246"/>
    <cellStyle name="_Header_08 Memo 9 + 3_TEMPLATE_Powertrain per current models - 31 Lug 09 (1)" xfId="3247"/>
    <cellStyle name="_Header_08 Memo ROF Last" xfId="3248"/>
    <cellStyle name="_Header_08 Memo ROF Last_250 PRODUCT CARD CENTRAL AIR OUTLET_REV01_2011-0429" xfId="3249"/>
    <cellStyle name="_Header_08 Memo ROF Last_TEMPLATE_Powertrain per current models - 31 Lug 09 (1)" xfId="3250"/>
    <cellStyle name="_Header_08 Settori Settembre" xfId="3251"/>
    <cellStyle name="_Header_08 Settori Settembre_250 PRODUCT CARD CENTRAL AIR OUTLET_REV01_2011-0429" xfId="3252"/>
    <cellStyle name="_Header_08 Settori Settembre_TEMPLATE_Powertrain per current models - 31 Lug 09 (1)" xfId="3253"/>
    <cellStyle name="_Header_09 Actl CE SP CFL" xfId="3254"/>
    <cellStyle name="_Header_09-CNH Flash report-2004_DB_frz_bis" xfId="3255"/>
    <cellStyle name="_Header_10 Summary" xfId="137"/>
    <cellStyle name="_Header_10 Summary 2" xfId="578"/>
    <cellStyle name="_Header_10 Summary_Aggiornamento griglia 139 Genn 2011" xfId="3256"/>
    <cellStyle name="_Header_13 Margini di Miglior.FERRARI" xfId="138"/>
    <cellStyle name="_Header_13 Margini di Miglior.FERRARI 2" xfId="579"/>
    <cellStyle name="_Header_13 Margini di Miglior.FERRARI_Aggiornamento griglia 139 Genn 2011" xfId="3257"/>
    <cellStyle name="_Header_13 Margini di Miglior.MARELLI" xfId="139"/>
    <cellStyle name="_Header_13 Margini di Miglior.MARELLI 2" xfId="580"/>
    <cellStyle name="_Header_13 Margini di Miglior.MARELLI_Aggiornamento griglia 139 Genn 2011" xfId="3258"/>
    <cellStyle name="_Header_199 van presentazione 1 04 06" xfId="3259"/>
    <cellStyle name="_Header_24-02-12 Cash Flow Q4 &amp; Year end GPS" xfId="3260"/>
    <cellStyle name="_Header_24-02-12 Cash Flow Q4 &amp; Year end GPS_250 PRODUCT CARD CENTRAL AIR OUTLET_REV01_2011-0429" xfId="3261"/>
    <cellStyle name="_Header_24-02-12 Cash Flow Q4 &amp; Year end GPS_TEMPLATE_Powertrain per current models - 31 Lug 09 (1)" xfId="3262"/>
    <cellStyle name="_Header_250 PRODUCT CARD CENTRAL AIR OUTLET_REV01_2011-0429" xfId="3263"/>
    <cellStyle name="_Header_330 Mercati di commercializzazione 100121" xfId="3264"/>
    <cellStyle name="_Header_330_GRIGLIA_MOTORE_09_09_2010" xfId="3265"/>
    <cellStyle name="_Header_940 627.000 volumi  1.6 BZ 7,5%" xfId="3266"/>
    <cellStyle name="_Header_Abbin_T.T._2007_V99_Luglio_con_File_Filna_con formule" xfId="3267"/>
    <cellStyle name="_Header_a-D PFN 31-12-2003 vs. 31-12-02" xfId="3268"/>
    <cellStyle name="_Header_Aggiornamento griglia 139 Genn 2011" xfId="3269"/>
    <cellStyle name="_Header_ASaetta2" xfId="140"/>
    <cellStyle name="_Header_ASaetta2 2" xfId="581"/>
    <cellStyle name="_Header_ASaetta2_250 PRODUCT CARD CENTRAL AIR OUTLET_REV01_2011-0429" xfId="3270"/>
    <cellStyle name="_Header_ASaetta2_Aggiornamento griglia 139 Genn 2011" xfId="3271"/>
    <cellStyle name="_Header_ASaetta2_Sk prodotto bocchette lat 250 OK" xfId="3272"/>
    <cellStyle name="_Header_ASaetta2_TEMPLATE_Powertrain per current models - 31 Lug 09 (1)" xfId="3273"/>
    <cellStyle name="_Header_ASaetta3" xfId="3274"/>
    <cellStyle name="_Header_ASaetta3_250 PRODUCT CARD CENTRAL AIR OUTLET_REV01_2011-0429" xfId="3275"/>
    <cellStyle name="_Header_ASaetta3_TEMPLATE_Powertrain per current models - 31 Lug 09 (1)" xfId="3276"/>
    <cellStyle name="_Header_ASaetta6" xfId="3277"/>
    <cellStyle name="_Header_ASaetta6_250 PRODUCT CARD CENTRAL AIR OUTLET_REV01_2011-0429" xfId="3278"/>
    <cellStyle name="_Header_ASaetta6_TEMPLATE_Powertrain per current models - 31 Lug 09 (1)" xfId="3279"/>
    <cellStyle name="_Header_Avio Graf" xfId="141"/>
    <cellStyle name="_Header_Avio Graf 2" xfId="582"/>
    <cellStyle name="_Header_Avio Graf_Aggiornamento griglia 139 Genn 2011" xfId="3280"/>
    <cellStyle name="_Header_Avio Proventi Oneri full year" xfId="142"/>
    <cellStyle name="_Header_Avio Proventi Oneri full year 2" xfId="583"/>
    <cellStyle name="_Header_Avio Proventi Oneri full year_Aggiornamento griglia 139 Genn 2011" xfId="3281"/>
    <cellStyle name="_Header_B.C. NOV 2005" xfId="3282"/>
    <cellStyle name="_Header_B.S. Graf. ROF5 II°Q e 6ytd" xfId="3283"/>
    <cellStyle name="_Header_B.S.Dett. Prov.On.Op.Stra" xfId="143"/>
    <cellStyle name="_Header_B.S.Dett. Prov.On.Op.Stra 2" xfId="584"/>
    <cellStyle name="_Header_B.S.Dett. Prov.On.Op.Stra_250 PRODUCT CARD CENTRAL AIR OUTLET_REV01_2011-0429" xfId="3284"/>
    <cellStyle name="_Header_B.S.Dett. Prov.On.Op.Stra_Aggiornamento griglia 139 Genn 2011" xfId="3285"/>
    <cellStyle name="_Header_B.S.Dett. Prov.On.Op.Stra_Sk prodotto bocchette lat 250 OK" xfId="3286"/>
    <cellStyle name="_Header_B.S.Dett. Prov.On.Op.Stra_TEMPLATE_Powertrain per current models - 31 Lug 09 (1)" xfId="3287"/>
    <cellStyle name="_Header_B.Sol. Prov.On.OP.STRA.DEF" xfId="3288"/>
    <cellStyle name="_Header_B.Sol. Prov.On.OP.STRA.DEF_250 PRODUCT CARD CENTRAL AIR OUTLET_REV01_2011-0429" xfId="3289"/>
    <cellStyle name="_Header_B.Sol. Prov.On.OP.STRA.DEF_TEMPLATE_Powertrain per current models - 31 Lug 09 (1)" xfId="3290"/>
    <cellStyle name="_Header_Bdg '04 cons" xfId="3291"/>
    <cellStyle name="_Header_Bozza_12-10-06_Budget 07 Titoli Futuri Croma_FLP" xfId="3292"/>
    <cellStyle name="_Header_Bravo_Polizia_Carabinieri" xfId="3293"/>
    <cellStyle name="_Header_Budget 07 Titoli Futuri -ufficiali-Croma_FLP" xfId="3294"/>
    <cellStyle name="_Header_Bus. Sol. ON. PROV. OP. - STRA" xfId="3295"/>
    <cellStyle name="_Header_BUS.SOL. - Var. R.O. 3Q-9ytd" xfId="3296"/>
    <cellStyle name="_Header_BUS.SOL. - Var. R.O. 3Q-9ytd_250 PRODUCT CARD CENTRAL AIR OUTLET_REV01_2011-0429" xfId="3297"/>
    <cellStyle name="_Header_BUS.SOL. - Var. R.O. 3Q-9ytd_TEMPLATE_Powertrain per current models - 31 Lug 09 (1)" xfId="3298"/>
    <cellStyle name="_Header_C.E. 159 DETTAGLIO PER ANNO PER GIA" xfId="3299"/>
    <cellStyle name="_Header_C12_ Cash flow 2 last" xfId="3300"/>
    <cellStyle name="_Header_Cambi 03-04 bdg04(comp)" xfId="3301"/>
    <cellStyle name="_Header_Cambi 03-04 bdg04(comp) 2" xfId="3302"/>
    <cellStyle name="_Header_Cambi 03-04 bdg04(comp)_TEMPLATE_Powertrain per current models - 31 Lug 09 (1)" xfId="3303"/>
    <cellStyle name="_Header_Cambi 03-04 bdg04(comp)_TEMPLATE_Powertrain per current models - 31 Lug 09 (1) 2" xfId="3304"/>
    <cellStyle name="_Header_caricamento quarter 1" xfId="3305"/>
    <cellStyle name="_Header_caricamento quarter 1_250 PRODUCT CARD CENTRAL AIR OUTLET_REV01_2011-0429" xfId="3306"/>
    <cellStyle name="_Header_caricamento quarter 1_TEMPLATE_Powertrain per current models - 31 Lug 09 (1)" xfId="3307"/>
    <cellStyle name="_Header_Cartel1" xfId="3308"/>
    <cellStyle name="_Header_Cartel1_06_DBOPS_Actl_C13" xfId="3309"/>
    <cellStyle name="_Header_Cartel1_Cartel1" xfId="3310"/>
    <cellStyle name="_Header_Cartel1_Cartel1_250 PRODUCT CARD CENTRAL AIR OUTLET_REV01_2011-0429" xfId="3311"/>
    <cellStyle name="_Header_Cartel1_Cartel1_TEMPLATE_Powertrain per current models - 31 Lug 09 (1)" xfId="3312"/>
    <cellStyle name="_Header_Cartel1_Cartel31" xfId="3313"/>
    <cellStyle name="_Header_Cartel1_cash flow  per quarter" xfId="3314"/>
    <cellStyle name="_Header_Cartel1_cash flow  per quarter_250 PRODUCT CARD CENTRAL AIR OUTLET_REV01_2011-0429" xfId="3315"/>
    <cellStyle name="_Header_Cartel1_cash flow  per quarter_TEMPLATE_Powertrain per current models - 31 Lug 09 (1)" xfId="3316"/>
    <cellStyle name="_Header_Cartel1_cash flow c13" xfId="3317"/>
    <cellStyle name="_Header_Cartel1_dettagli per memo ROF1" xfId="3318"/>
    <cellStyle name="_Header_Cartel1_dettagli per memo ROF1_250 PRODUCT CARD CENTRAL AIR OUTLET_REV01_2011-0429" xfId="3319"/>
    <cellStyle name="_Header_Cartel1_dettagli per memo ROF1_TEMPLATE_Powertrain per current models - 31 Lug 09 (1)" xfId="3320"/>
    <cellStyle name="_Header_Cartel1_e-Cash flow by quarter" xfId="3321"/>
    <cellStyle name="_Header_Cartel1_e-Cash flow by quarter_250 PRODUCT CARD CENTRAL AIR OUTLET_REV01_2011-0429" xfId="3322"/>
    <cellStyle name="_Header_Cartel1_e-Cash flow by quarter_TEMPLATE_Powertrain per current models - 31 Lug 09 (1)" xfId="3323"/>
    <cellStyle name="_Header_Cartel2" xfId="144"/>
    <cellStyle name="_Header_Cartel2 (12)" xfId="3324"/>
    <cellStyle name="_Header_Cartel2 (5)" xfId="3325"/>
    <cellStyle name="_Header_Cartel2 2" xfId="585"/>
    <cellStyle name="_Header_Cartel2 3" xfId="5364"/>
    <cellStyle name="_Header_Cartel2_03_CFR Base-Best_4" xfId="3326"/>
    <cellStyle name="_Header_Cartel2_03_CFR Base-Best_4_250 PRODUCT CARD CENTRAL AIR OUTLET_REV01_2011-0429" xfId="3327"/>
    <cellStyle name="_Header_Cartel2_03_CFR Base-Best_4_TEMPLATE_Powertrain per current models - 31 Lug 09 (1)" xfId="3328"/>
    <cellStyle name="_Header_Cartel2_03_IndFin Bdg 04" xfId="3329"/>
    <cellStyle name="_Header_Cartel2_04 Bdgt per CDA 19 01  File 2" xfId="3330"/>
    <cellStyle name="_Header_Cartel2_04 Bdgt per CDA 19 01  File 2_250 PRODUCT CARD CENTRAL AIR OUTLET_REV01_2011-0429" xfId="3331"/>
    <cellStyle name="_Header_Cartel2_04 Bdgt per CDA 19 01  File 2_TEMPLATE_Powertrain per current models - 31 Lug 09 (1)" xfId="3332"/>
    <cellStyle name="_Header_Cartel2_1" xfId="3333"/>
    <cellStyle name="_Header_Cartel2_1 2" xfId="3334"/>
    <cellStyle name="_Header_Cartel2_1_TEMPLATE_Powertrain per current models - 31 Lug 09 (1)" xfId="3335"/>
    <cellStyle name="_Header_Cartel2_1_TEMPLATE_Powertrain per current models - 31 Lug 09 (1) 2" xfId="3336"/>
    <cellStyle name="_Header_Cartel2_250 PRODUCT CARD CENTRAL AIR OUTLET_REV01_2011-0429" xfId="3337"/>
    <cellStyle name="_Header_Cartel2_Aggiornamento griglia 139 Genn 2011" xfId="3338"/>
    <cellStyle name="_Header_Cartel2_Dati" xfId="3339"/>
    <cellStyle name="_Header_Cartel2_Dati_250 PRODUCT CARD CENTRAL AIR OUTLET_REV01_2011-0429" xfId="3340"/>
    <cellStyle name="_Header_Cartel2_Dati_TEMPLATE_Powertrain per current models - 31 Lug 09 (1)" xfId="3341"/>
    <cellStyle name="_Header_Cartel2_IndFinIT_Forecast1_04EnglVers" xfId="3342"/>
    <cellStyle name="_Header_Cartel2_Sk prodotto bocchette lat 250 OK" xfId="3343"/>
    <cellStyle name="_Header_Cartel2_TEMPLATE_Powertrain per current models - 31 Lug 09 (1)" xfId="3344"/>
    <cellStyle name="_Header_Cartel25" xfId="3345"/>
    <cellStyle name="_Header_Cartel26" xfId="3346"/>
    <cellStyle name="_Header_Cartel26_250 PRODUCT CARD CENTRAL AIR OUTLET_REV01_2011-0429" xfId="3347"/>
    <cellStyle name="_Header_Cartel26_TEMPLATE_Powertrain per current models - 31 Lug 09 (1)" xfId="3348"/>
    <cellStyle name="_Header_Cartel3" xfId="3349"/>
    <cellStyle name="_Header_Cartel3_1" xfId="3350"/>
    <cellStyle name="_Header_Cartel3_1_250 PRODUCT CARD CENTRAL AIR OUTLET_REV01_2011-0429" xfId="3351"/>
    <cellStyle name="_Header_Cartel3_1_TEMPLATE_Powertrain per current models - 31 Lug 09 (1)" xfId="3352"/>
    <cellStyle name="_Header_Cartel31" xfId="145"/>
    <cellStyle name="_Header_Cartel31 2" xfId="586"/>
    <cellStyle name="_Header_Cartel31_250 PRODUCT CARD CENTRAL AIR OUTLET_REV01_2011-0429" xfId="3353"/>
    <cellStyle name="_Header_Cartel31_Aggiornamento griglia 139 Genn 2011" xfId="3354"/>
    <cellStyle name="_Header_Cartel31_Sk prodotto bocchette lat 250 OK" xfId="3355"/>
    <cellStyle name="_Header_Cartel31_TEMPLATE_Powertrain per current models - 31 Lug 09 (1)" xfId="3356"/>
    <cellStyle name="_Header_Cash Flow" xfId="3357"/>
    <cellStyle name="_Header_cash flow  per quarter" xfId="3358"/>
    <cellStyle name="_Header_Cash flow 2002-2006" xfId="3359"/>
    <cellStyle name="_Header_cash flow 2003 gruppo" xfId="3360"/>
    <cellStyle name="_Header_cash flow c13" xfId="3361"/>
    <cellStyle name="_Header_cash flow c13_250 PRODUCT CARD CENTRAL AIR OUTLET_REV01_2011-0429" xfId="3362"/>
    <cellStyle name="_Header_cash flow c13_TEMPLATE_Powertrain per current models - 31 Lug 09 (1)" xfId="3363"/>
    <cellStyle name="_Header_cash flow di  rof prova con codici" xfId="3364"/>
    <cellStyle name="_Header_cash flow industriali finanziarie" xfId="3365"/>
    <cellStyle name="_Header_cash flow rof 2" xfId="3366"/>
    <cellStyle name="_Header_CashFlow_formatFinance_Q4_F9+3 Full Year" xfId="3367"/>
    <cellStyle name="_Header_CashFlow_formatFinance_Q4_F9+3 Full Year_250 PRODUCT CARD CENTRAL AIR OUTLET_REV01_2011-0429" xfId="3368"/>
    <cellStyle name="_Header_CashFlow_formatFinance_Q4_F9+3 Full Year_TEMPLATE_Powertrain per current models - 31 Lug 09 (1)" xfId="3369"/>
    <cellStyle name="_Header_CDA27-3-03splitecopat" xfId="3370"/>
    <cellStyle name="_Header_CF Fiat Rof5 Analisti" xfId="3371"/>
    <cellStyle name="_Header_CF Fiat Rof5 Analisti_250 PRODUCT CARD CENTRAL AIR OUTLET_REV01_2011-0429" xfId="3372"/>
    <cellStyle name="_Header_CF Fiat Rof5 Analisti_TEMPLATE_Powertrain per current models - 31 Lug 09 (1)" xfId="3373"/>
    <cellStyle name="_Header_CFR 9 + 3 vs Piano Rilancio_3" xfId="3374"/>
    <cellStyle name="_Header_CFR 9 + 3 vs Piano Rilancio_4" xfId="3375"/>
    <cellStyle name="_Header_CNH PL and BS detailed Fx 06-2004" xfId="3376"/>
    <cellStyle name="_Header_Comau Proventi Oneri full year" xfId="146"/>
    <cellStyle name="_Header_Comau Proventi Oneri full year 2" xfId="587"/>
    <cellStyle name="_Header_Comau Proventi Oneri full year_Aggiornamento griglia 139 Genn 2011" xfId="3377"/>
    <cellStyle name="_Header_Commercial" xfId="3378"/>
    <cellStyle name="_Header_Copia di V_99_198 (4)" xfId="3379"/>
    <cellStyle name="_Header_COSTO PIENO INIZ  GEC 12-09-06" xfId="3380"/>
    <cellStyle name="_Header_D PFN 31-12- 2002 vs. 31-12-01" xfId="147"/>
    <cellStyle name="_Header_D PFN 31-12- 2002 vs. 31-12-01 2" xfId="588"/>
    <cellStyle name="_Header_D PFN 31-12- 2002 vs. 31-12-01_Aggiornamento griglia 139 Genn 2011" xfId="3381"/>
    <cellStyle name="_Header_D PFN 31-12-2003 vs. 31-12-02" xfId="3382"/>
    <cellStyle name="_Header_DATA_ENTRY" xfId="148"/>
    <cellStyle name="_Header_DATA_ENTRY 2" xfId="589"/>
    <cellStyle name="_Header_DATA_ENTRY_Aggiornamento griglia 139 Genn 2011" xfId="3383"/>
    <cellStyle name="_Header_DB - On Prov Str piano" xfId="3384"/>
    <cellStyle name="_Header_DB - On Prov Str piano_250 PRODUCT CARD CENTRAL AIR OUTLET_REV01_2011-0429" xfId="3385"/>
    <cellStyle name="_Header_DB - On Prov Str piano_TEMPLATE_Powertrain per current models - 31 Lug 09 (1)" xfId="3386"/>
    <cellStyle name="_Header_DB - PROV. ON.STRA" xfId="3387"/>
    <cellStyle name="_Header_DB Complessivo 02 03 04" xfId="3388"/>
    <cellStyle name="_Header_DB Discontinuing 031216Rev (version 1)" xfId="3389"/>
    <cellStyle name="_Header_DB Discontinuing 031216Rev (version 1)_250 PRODUCT CARD CENTRAL AIR OUTLET_REV01_2011-0429" xfId="3390"/>
    <cellStyle name="_Header_DB Discontinuing 031216Rev (version 1)_TEMPLATE_Powertrain per current models - 31 Lug 09 (1)" xfId="3391"/>
    <cellStyle name="_Header_DB OPS Settori DEF 13-11" xfId="3392"/>
    <cellStyle name="_Header_DB OPS Settori DEF 13-11_250 PRODUCT CARD CENTRAL AIR OUTLET_REV01_2011-0429" xfId="3393"/>
    <cellStyle name="_Header_DB OPS Settori DEF 13-11_TEMPLATE_Powertrain per current models - 31 Lug 09 (1)" xfId="3394"/>
    <cellStyle name="_Header_Delta Cambi" xfId="149"/>
    <cellStyle name="_Header_Delta Cambi 2" xfId="590"/>
    <cellStyle name="_Header_Delta Cambi_250 PRODUCT CARD CENTRAL AIR OUTLET_REV01_2011-0429" xfId="3395"/>
    <cellStyle name="_Header_Delta Cambi_Aggiornamento griglia 139 Genn 2011" xfId="3396"/>
    <cellStyle name="_Header_Delta Cambi_Sk prodotto bocchette lat 250 OK" xfId="3397"/>
    <cellStyle name="_Header_Delta Cambi_TEMPLATE_Powertrain per current models - 31 Lug 09 (1)" xfId="3398"/>
    <cellStyle name="_Header_DELTA marzo 2006" xfId="3399"/>
    <cellStyle name="_Header_delta perimetro 2vs ytd" xfId="3400"/>
    <cellStyle name="_Header_Delta principali per titoli futuri 08_09_06 1" xfId="3401"/>
    <cellStyle name="_Header_Delta principali per titoli futuri 08_09_06 3" xfId="3402"/>
    <cellStyle name="_Header_DeltaCambi" xfId="3403"/>
    <cellStyle name="_Header_Dett. On. Prov. Op.- Stra. " xfId="150"/>
    <cellStyle name="_Header_Dett. On. Prov. Op.- Stra.  2" xfId="591"/>
    <cellStyle name="_Header_Dett. On. Prov. Op.- Stra. _250 PRODUCT CARD CENTRAL AIR OUTLET_REV01_2011-0429" xfId="3404"/>
    <cellStyle name="_Header_Dett. On. Prov. Op.- Stra. _Aggiornamento griglia 139 Genn 2011" xfId="3405"/>
    <cellStyle name="_Header_Dett. On. Prov. Op.- Stra. _Sk prodotto bocchette lat 250 OK" xfId="3406"/>
    <cellStyle name="_Header_Dett. On. Prov. Op.- Stra. _TEMPLATE_Powertrain per current models - 31 Lug 09 (1)" xfId="3407"/>
    <cellStyle name="_Header_Dett. Prov.On.Op.Stra" xfId="151"/>
    <cellStyle name="_Header_Dett. Prov.On.Op.Stra 2" xfId="592"/>
    <cellStyle name="_Header_Dett. Prov.On.Op.Stra_250 PRODUCT CARD CENTRAL AIR OUTLET_REV01_2011-0429" xfId="3408"/>
    <cellStyle name="_Header_Dett. Prov.On.Op.Stra_Aggiornamento griglia 139 Genn 2011" xfId="3409"/>
    <cellStyle name="_Header_Dett. Prov.On.Op.Stra_Sk prodotto bocchette lat 250 OK" xfId="3410"/>
    <cellStyle name="_Header_Dett. Prov.On.Op.Stra_TEMPLATE_Powertrain per current models - 31 Lug 09 (1)" xfId="3411"/>
    <cellStyle name="_Header_dettagli per memo ROF1" xfId="3412"/>
    <cellStyle name="_Header_DocxCEO Fcst Rev" xfId="152"/>
    <cellStyle name="_Header_DocxCEO Fcst Rev 2" xfId="593"/>
    <cellStyle name="_Header_DocxCEO Fcst Rev_250 PRODUCT CARD CENTRAL AIR OUTLET_REV01_2011-0429" xfId="3413"/>
    <cellStyle name="_Header_DocxCEO Fcst Rev_Aggiornamento griglia 139 Genn 2011" xfId="3414"/>
    <cellStyle name="_Header_DocxCEO Fcst Rev_Sk prodotto bocchette lat 250 OK" xfId="3415"/>
    <cellStyle name="_Header_DocxCEO Fcst Rev_TEMPLATE_Powertrain per current models - 31 Lug 09 (1)" xfId="3416"/>
    <cellStyle name="_Header_e-Cash flow by quarter" xfId="3417"/>
    <cellStyle name="_Header_Evoluzione npv 07-09-05" xfId="3418"/>
    <cellStyle name="_Header_Evoluzione npv 07-09-05_250 PRODUCT CARD CENTRAL AIR OUTLET_REV01_2011-0429" xfId="3419"/>
    <cellStyle name="_Header_Evoluzione npv 07-09-05_TEMPLATE_Powertrain per current models - 31 Lug 09 (1)" xfId="3420"/>
    <cellStyle name="_Header_File Varianze HD budget 2004" xfId="3421"/>
    <cellStyle name="_Header_File Varianze HD budget 2004 2" xfId="3422"/>
    <cellStyle name="_Header_File Varianze HD budget 2004_TEMPLATE_Powertrain per current models - 31 Lug 09 (1)" xfId="3423"/>
    <cellStyle name="_Header_File Varianze HD budget 2004_TEMPLATE_Powertrain per current models - 31 Lug 09 (1) 2" xfId="3424"/>
    <cellStyle name="_Header_Financials" xfId="3425"/>
    <cellStyle name="_Header_FREE CASH FLOW" xfId="3426"/>
    <cellStyle name="_Header_FREE CASH FLOW." xfId="3427"/>
    <cellStyle name="_Header_FREE CASH FLOW._250 PRODUCT CARD CENTRAL AIR OUTLET_REV01_2011-0429" xfId="3428"/>
    <cellStyle name="_Header_FREE CASH FLOW._TEMPLATE_Powertrain per current models - 31 Lug 09 (1)" xfId="3429"/>
    <cellStyle name="_Header_FREE CASH FLOW_250 PRODUCT CARD CENTRAL AIR OUTLET_REV01_2011-0429" xfId="3430"/>
    <cellStyle name="_Header_FREE CASH FLOW_TEMPLATE_Powertrain per current models - 31 Lug 09 (1)" xfId="3431"/>
    <cellStyle name="_Header_Grafici" xfId="3432"/>
    <cellStyle name="_Header_Grafici Operating Q1" xfId="3433"/>
    <cellStyle name="_Header_Grafici_250 PRODUCT CARD CENTRAL AIR OUTLET_REV01_2011-0429" xfId="3434"/>
    <cellStyle name="_Header_Grafici_TEMPLATE_Powertrain per current models - 31 Lug 09 (1)" xfId="3435"/>
    <cellStyle name="_Header_Griglia Prodotto New L0_26_07_10" xfId="3436"/>
    <cellStyle name="_Header_Highlights" xfId="3437"/>
    <cellStyle name="_Header_Ind Fin 2 QT" xfId="3438"/>
    <cellStyle name="_Header_Ind Fin 2 QT_250 PRODUCT CARD CENTRAL AIR OUTLET_REV01_2011-0429" xfId="3439"/>
    <cellStyle name="_Header_Ind Fin 2 QT_TEMPLATE_Powertrain per current models - 31 Lug 09 (1)" xfId="3440"/>
    <cellStyle name="_Header_IndFinIT_Forecast1_04EnglVers" xfId="3441"/>
    <cellStyle name="_Header_IndFinIT_Forecast1_04EnglVers_250 PRODUCT CARD CENTRAL AIR OUTLET_REV01_2011-0429" xfId="3442"/>
    <cellStyle name="_Header_IndFinIT_Forecast1_04EnglVers_TEMPLATE_Powertrain per current models - 31 Lug 09 (1)" xfId="3443"/>
    <cellStyle name="_Header_Iniz. Dic. 05 solo f.l.p. 05-09-06" xfId="3444"/>
    <cellStyle name="_Header_MEMO con TABELLE" xfId="3445"/>
    <cellStyle name="_Header_MEMO con TABELLE_250 PRODUCT CARD CENTRAL AIR OUTLET_REV01_2011-0429" xfId="3446"/>
    <cellStyle name="_Header_MEMO con TABELLE_TEMPLATE_Powertrain per current models - 31 Lug 09 (1)" xfId="3447"/>
    <cellStyle name="_Header_MIS 22" xfId="3448"/>
    <cellStyle name="_Header_MIS 22 2" xfId="3449"/>
    <cellStyle name="_Header_MIS 22_TEMPLATE_Powertrain per current models - 31 Lug 09 (1)" xfId="3450"/>
    <cellStyle name="_Header_MIS 22_TEMPLATE_Powertrain per current models - 31 Lug 09 (1) 2" xfId="3451"/>
    <cellStyle name="_Header_MIS 26" xfId="3452"/>
    <cellStyle name="_Header_MIS 26 2" xfId="3453"/>
    <cellStyle name="_Header_MIS 26_TEMPLATE_Powertrain per current models - 31 Lug 09 (1)" xfId="3454"/>
    <cellStyle name="_Header_MIS 26_TEMPLATE_Powertrain per current models - 31 Lug 09 (1) 2" xfId="3455"/>
    <cellStyle name="_Header_MIS 27" xfId="3456"/>
    <cellStyle name="_Header_MIS 27 2" xfId="3457"/>
    <cellStyle name="_Header_MIS 27_TEMPLATE_Powertrain per current models - 31 Lug 09 (1)" xfId="3458"/>
    <cellStyle name="_Header_MIS 27_TEMPLATE_Powertrain per current models - 31 Lug 09 (1) 2" xfId="3459"/>
    <cellStyle name="_Header_MIS2" xfId="3460"/>
    <cellStyle name="_Header_MIS2_1" xfId="3461"/>
    <cellStyle name="_Header_MOD  VELOCE 198 SW 05-02-08" xfId="3462"/>
    <cellStyle name="_Header_MOD  VELOCE 198 SW 08-04-08" xfId="3463"/>
    <cellStyle name="_Header_MOD. 159 gennaio 2007" xfId="3464"/>
    <cellStyle name="_Header_MOD. AGG. PER GEC (C. VITA 425.000) -publ.- 14-12-05" xfId="3465"/>
    <cellStyle name="_Header_MOD. CROMA F.L.P. 04-07-06 " xfId="3466"/>
    <cellStyle name="_Header_MOD. CROMA PER P.O.  06-09-06" xfId="3467"/>
    <cellStyle name="_Header_MOD. CROMA TOT.  26-07-06 " xfId="3468"/>
    <cellStyle name="_Header_N.DELTA HPE AGG 18-07-05 l.c. 07 vol 217000 " xfId="3469"/>
    <cellStyle name="_Header_NUOVO FORMAT enti di stato" xfId="3470"/>
    <cellStyle name="_Header_NUOVO FORMAT enti di stato_250 PRODUCT CARD CENTRAL AIR OUTLET_REV01_2011-0429" xfId="3471"/>
    <cellStyle name="_Header_NUOVO FORMAT enti di stato_TEMPLATE_Powertrain per current models - 31 Lug 09 (1)" xfId="3472"/>
    <cellStyle name="_Header_NUOVO FORMATPANDA SPORT 26 11" xfId="3473"/>
    <cellStyle name="_Header_NUOVO FORMATPANDA SPORT 26 11_TEMPLATE_Powertrain per current models - 31 Lug 09 (1)" xfId="3474"/>
    <cellStyle name="_Header_On Prov Str C13" xfId="153"/>
    <cellStyle name="_Header_On Prov Str C13 2" xfId="594"/>
    <cellStyle name="_Header_On Prov Str C13_250 PRODUCT CARD CENTRAL AIR OUTLET_REV01_2011-0429" xfId="3475"/>
    <cellStyle name="_Header_On Prov Str C13_Aggiornamento griglia 139 Genn 2011" xfId="3476"/>
    <cellStyle name="_Header_On Prov Str C13_Sk prodotto bocchette lat 250 OK" xfId="3477"/>
    <cellStyle name="_Header_On Prov Str C13_TEMPLATE_Powertrain per current models - 31 Lug 09 (1)" xfId="3478"/>
    <cellStyle name="_Header_Operativi e Straordinari CNH" xfId="154"/>
    <cellStyle name="_Header_Operativi e Straordinari CNH 2" xfId="595"/>
    <cellStyle name="_Header_Operativi e Straordinari CNH_Aggiornamento griglia 139 Genn 2011" xfId="3479"/>
    <cellStyle name="_Header_Operativi e Straordinari Iveco" xfId="155"/>
    <cellStyle name="_Header_Operativi e Straordinari Iveco 2" xfId="596"/>
    <cellStyle name="_Header_Operativi e Straordinari Iveco_Aggiornamento griglia 139 Genn 2011" xfId="3480"/>
    <cellStyle name="_Header_p170tit-new" xfId="3481"/>
    <cellStyle name="_Header_Perim 2004" xfId="3482"/>
    <cellStyle name="_Header_Perim 2004 2" xfId="3483"/>
    <cellStyle name="_Header_Perim 2004 e 4 T" xfId="3484"/>
    <cellStyle name="_Header_Perim 2004 e 4 T 2" xfId="3485"/>
    <cellStyle name="_Header_Perim 2004 e 4 T_TEMPLATE_Powertrain per current models - 31 Lug 09 (1)" xfId="3486"/>
    <cellStyle name="_Header_Perim 2004 e 4 T_TEMPLATE_Powertrain per current models - 31 Lug 09 (1) 2" xfId="3487"/>
    <cellStyle name="_Header_Perim 2004_TEMPLATE_Powertrain per current models - 31 Lug 09 (1)" xfId="3488"/>
    <cellStyle name="_Header_Perim 2004_TEMPLATE_Powertrain per current models - 31 Lug 09 (1) 2" xfId="3489"/>
    <cellStyle name="_Header_Piano_Strategico_05-07_BaseBdg05_FL_Commerciale" xfId="3490"/>
    <cellStyle name="_Header_Piano_Strategico_05-07_BaseBdg05_FL_Commerciale_250 PRODUCT CARD CENTRAL AIR OUTLET_REV01_2011-0429" xfId="3491"/>
    <cellStyle name="_Header_Piano_Strategico_05-07_BaseBdg05_FL_Commerciale_TEMPLATE_Powertrain per current models - 31 Lug 09 (1)" xfId="3492"/>
    <cellStyle name="_Header_Piano_Strategico_05-07_BaseBdg05_LCV" xfId="3493"/>
    <cellStyle name="_Header_Piano_Strategico_05-07_BaseBdg05_LCV 2" xfId="3494"/>
    <cellStyle name="_Header_Piano_Strategico_05-07_BaseBdg05_LCV_TEMPLATE_Powertrain per current models - 31 Lug 09 (1)" xfId="3495"/>
    <cellStyle name="_Header_Piano_Strategico_05-07_BaseBdg05_LCV_TEMPLATE_Powertrain per current models - 31 Lug 09 (1) 2" xfId="3496"/>
    <cellStyle name="_Header_PianoRecupero" xfId="3497"/>
    <cellStyle name="_Header_PianoRecupero_250 PRODUCT CARD CENTRAL AIR OUTLET_REV01_2011-0429" xfId="3498"/>
    <cellStyle name="_Header_PianoRecupero_TEMPLATE_Powertrain per current models - 31 Lug 09 (1)" xfId="3499"/>
    <cellStyle name="_Header_Pivot ABC" xfId="3500"/>
    <cellStyle name="_Header_Pivot ABC_250 PRODUCT CARD CENTRAL AIR OUTLET_REV01_2011-0429" xfId="3501"/>
    <cellStyle name="_Header_Pivot ABC_TEMPLATE_Powertrain per current models - 31 Lug 09 (1)" xfId="3502"/>
    <cellStyle name="_Header_PRESENTAZIONE 627.000 VOLUMI CON 1.6 BZ" xfId="3503"/>
    <cellStyle name="_Header_Presentazione(Schema)" xfId="3504"/>
    <cellStyle name="_Header_Presentazione(Schema)_250 PRODUCT CARD CENTRAL AIR OUTLET_REV01_2011-0429" xfId="3505"/>
    <cellStyle name="_Header_Presentazione(Schema)_TEMPLATE_Powertrain per current models - 31 Lug 09 (1)" xfId="3506"/>
    <cellStyle name="_Header_Punto Evo FGA IO" xfId="3507"/>
    <cellStyle name="_Header_ROF 03 06" xfId="156"/>
    <cellStyle name="_Header_ROF 03 06 2" xfId="597"/>
    <cellStyle name="_Header_ROF 03 06_Aggiornamento griglia 139 Genn 2011" xfId="3508"/>
    <cellStyle name="_Header_Sett.non Ind.- On.Prov.Op.&amp; Straord-Ris.Part. Toro Itedi Bus Sol" xfId="157"/>
    <cellStyle name="_Header_Sett.non Ind.- On.Prov.Op.&amp; Straord-Ris.Part. Toro Itedi Bus Sol 2" xfId="598"/>
    <cellStyle name="_Header_Sett.non Ind.- On.Prov.Op.&amp; Straord-Ris.Part. Toro Itedi Bus Sol_Aggiornamento griglia 139 Genn 2011" xfId="3509"/>
    <cellStyle name="_Header_SINTESI 159  PER INV E SVIL" xfId="3510"/>
    <cellStyle name="_Header_SINTESI 159  schema 8 dic 05" xfId="3511"/>
    <cellStyle name="_Header_SINTESI 159 21 SETT schema" xfId="3512"/>
    <cellStyle name="_Header_SINTESI 159 21 SETT schema_250 PRODUCT CARD CENTRAL AIR OUTLET_REV01_2011-0429" xfId="3513"/>
    <cellStyle name="_Header_SINTESI 159 21 SETT schema_TEMPLATE_Powertrain per current models - 31 Lug 09 (1)" xfId="3514"/>
    <cellStyle name="_Header_SINTESI 159 7 SETT" xfId="3515"/>
    <cellStyle name="_Header_SINTESI 159 7 SETT_250 PRODUCT CARD CENTRAL AIR OUTLET_REV01_2011-0429" xfId="3516"/>
    <cellStyle name="_Header_SINTESI 159 7 SETT_TEMPLATE_Powertrain per current models - 31 Lug 09 (1)" xfId="3517"/>
    <cellStyle name="_Header_SINTESI 159 7 SETT3" xfId="3518"/>
    <cellStyle name="_Header_SINTESI 159 7 SETT3_250 PRODUCT CARD CENTRAL AIR OUTLET_REV01_2011-0429" xfId="3519"/>
    <cellStyle name="_Header_SINTESI 159 7 SETT3_TEMPLATE_Powertrain per current models - 31 Lug 09 (1)" xfId="3520"/>
    <cellStyle name="_Header_SINTESI 312 22 nov schema" xfId="3521"/>
    <cellStyle name="_Header_SINTESI 312 22 nov schema_250 PRODUCT CARD CENTRAL AIR OUTLET_REV01_2011-0429" xfId="3522"/>
    <cellStyle name="_Header_SINTESI 312 22 nov schema_TEMPLATE_Powertrain per current models - 31 Lug 09 (1)" xfId="3523"/>
    <cellStyle name="_Header_Sintesi Confronto SW_ (2)" xfId="3524"/>
    <cellStyle name="_Header_Sk prodotto bocchette lat 250 OK" xfId="3525"/>
    <cellStyle name="_Header_TDB Master File" xfId="3526"/>
    <cellStyle name="_Header_TDB Master File_250 PRODUCT CARD CENTRAL AIR OUTLET_REV01_2011-0429" xfId="3527"/>
    <cellStyle name="_Header_TDB Master File_TEMPLATE_Powertrain per current models - 31 Lug 09 (1)" xfId="3528"/>
    <cellStyle name="_Header_Teksid Proventi Oneri full year" xfId="158"/>
    <cellStyle name="_Header_Teksid Proventi Oneri full year 2" xfId="599"/>
    <cellStyle name="_Header_Teksid Proventi Oneri full year_Aggiornamento griglia 139 Genn 2011" xfId="3529"/>
    <cellStyle name="_Header_TEMPLATE_Powertrain per current models - 31 Lug 09 (1)" xfId="3530"/>
    <cellStyle name="_Header_TITOLI FUTURI BDG 07 198" xfId="3531"/>
    <cellStyle name="_Header_Titoli_Futuri_STD07TOT27_11_2007" xfId="3532"/>
    <cellStyle name="_Header_trimestri bozza" xfId="3533"/>
    <cellStyle name="_Header_trimestri bozza1" xfId="3534"/>
    <cellStyle name="_Header_varianze Auto" xfId="3535"/>
    <cellStyle name="_Header_Working Capital Grafici" xfId="3536"/>
    <cellStyle name="_Header_Working Capital Grafici_250 PRODUCT CARD CENTRAL AIR OUTLET_REV01_2011-0429" xfId="3537"/>
    <cellStyle name="_Header_Working Capital Grafici_TEMPLATE_Powertrain per current models - 31 Lug 09 (1)" xfId="3538"/>
    <cellStyle name="_Header_z-Riconciliazione 2 qt. c.f. analisti" xfId="3539"/>
    <cellStyle name="_Linea Ipotesi TP_Vol_Mix_Importatori_16-07-07" xfId="3540"/>
    <cellStyle name="_Linea Ipotesi TP_Vol_Mix_Importatori_16-07-07 2" xfId="3541"/>
    <cellStyle name="_Linea Ipotesi TP_Vol_Mix_Importatori_16-07-07 3" xfId="3542"/>
    <cellStyle name="_Powertrain per current models - China 09" xfId="3543"/>
    <cellStyle name="_Punto Evo FGA IO" xfId="3544"/>
    <cellStyle name="_Reganzani_9 Ott 08_Linea Volumes" xfId="3545"/>
    <cellStyle name="_Row1" xfId="159"/>
    <cellStyle name="_Row1 2" xfId="600"/>
    <cellStyle name="_Row1_00 File" xfId="3546"/>
    <cellStyle name="_Row1_00 File 2" xfId="3547"/>
    <cellStyle name="_Row1_01 Operativi e Straordinari vs Bdg &amp; LY SSD Auto" xfId="160"/>
    <cellStyle name="_Row1_01 Operativi e Straordinari vs Bdg &amp; LY SSD Auto 2" xfId="3548"/>
    <cellStyle name="_Row1_01 Operativi e Straordinari vs Bdg &amp; LY SSD Auto 3" xfId="601"/>
    <cellStyle name="_Row1_01 Operativi e Straordinari vs Bdg &amp; LY SSD Auto_250 PRODUCT CARD CENTRAL AIR OUTLET_REV01_2011-0429" xfId="3549"/>
    <cellStyle name="_Row1_01 Operativi e Straordinari vs Bdg &amp; LY SSD Auto_Aggiornamento griglia 139 Genn 2011" xfId="3550"/>
    <cellStyle name="_Row1_01 Operativi e Straordinari vs Bdg &amp; LY SSD Auto_Aggiornamento griglia 139 Genn 2011 2" xfId="3551"/>
    <cellStyle name="_Row1_02 CFR" xfId="161"/>
    <cellStyle name="_Row1_02 CFR 2" xfId="3552"/>
    <cellStyle name="_Row1_02 CFR 3" xfId="602"/>
    <cellStyle name="_Row1_02 CFR Frozen" xfId="3553"/>
    <cellStyle name="_Row1_02 CFR Frozen 2" xfId="3554"/>
    <cellStyle name="_Row1_02 CFR_250 PRODUCT CARD CENTRAL AIR OUTLET_REV01_2011-0429" xfId="3555"/>
    <cellStyle name="_Row1_02 CFR_Aggiornamento griglia 139 Genn 2011" xfId="3556"/>
    <cellStyle name="_Row1_02 CFR_Aggiornamento griglia 139 Genn 2011 2" xfId="3557"/>
    <cellStyle name="_Row1_02 Sintesi" xfId="3558"/>
    <cellStyle name="_Row1_02 Sintesi 2" xfId="3559"/>
    <cellStyle name="_Row1_020715_Analisi x Linea (Aggregati)" xfId="3560"/>
    <cellStyle name="_Row1_020715_Analisi x Linea (Aggregati)_250 PRODUCT CARD CENTRAL AIR OUTLET_REV01_2011-0429" xfId="3561"/>
    <cellStyle name="_Row1_020715_Analisi x Linea (Aggregati)_TEMPLATE_Powertrain per current models - 31 Lug 09 (1)" xfId="3562"/>
    <cellStyle name="_Row1_03 Actl CE SP CFL" xfId="3563"/>
    <cellStyle name="_Row1_03 Actl CE SP CFL 2" xfId="3564"/>
    <cellStyle name="_Row1_03 Bdgt" xfId="3565"/>
    <cellStyle name="_Row1_03 Bdgt 2" xfId="3566"/>
    <cellStyle name="_Row1_03 C 13 040217" xfId="3567"/>
    <cellStyle name="_Row1_03 C 13 040217_250 PRODUCT CARD CENTRAL AIR OUTLET_REV01_2011-0429" xfId="3568"/>
    <cellStyle name="_Row1_03 C 13 040217_TEMPLATE_Powertrain per current models - 31 Lug 09 (1)" xfId="3569"/>
    <cellStyle name="_Row1_03 CE SP CFL" xfId="3570"/>
    <cellStyle name="_Row1_03 CE SP CFL 2" xfId="3571"/>
    <cellStyle name="_Row1_03 CFR Old New" xfId="3572"/>
    <cellStyle name="_Row1_03 CFR Old New 2" xfId="3573"/>
    <cellStyle name="_Row1_03 Linea Actl" xfId="3574"/>
    <cellStyle name="_Row1_03 Linea Actl 2" xfId="3575"/>
    <cellStyle name="_Row1_03 Memo fcst" xfId="3576"/>
    <cellStyle name="_Row1_03 Memo fcst_250 PRODUCT CARD CENTRAL AIR OUTLET_REV01_2011-0429" xfId="3577"/>
    <cellStyle name="_Row1_03 Memo fcst_TEMPLATE_Powertrain per current models - 31 Lug 09 (1)" xfId="3578"/>
    <cellStyle name="_Row1_03 Trimestralizzato" xfId="3579"/>
    <cellStyle name="_Row1_03 Trimestralizzato 2" xfId="3580"/>
    <cellStyle name="_Row1_03_CFR Base-Best_4" xfId="3581"/>
    <cellStyle name="_Row1_03_CFR Base-Best_4 2" xfId="3582"/>
    <cellStyle name="_Row1_03_IndFin Bdg 04" xfId="3583"/>
    <cellStyle name="_Row1_03_IndFin Bdg 04_250 PRODUCT CARD CENTRAL AIR OUTLET_REV01_2011-0429" xfId="3584"/>
    <cellStyle name="_Row1_03_IndFin Bdg 04_TEMPLATE_Powertrain per current models - 31 Lug 09 (1)" xfId="3585"/>
    <cellStyle name="_Row1_03-02-12 Cash Flow Q4  Year end GPS" xfId="3586"/>
    <cellStyle name="_Row1_03-02-12 Cash Flow Q4  Year end GPS_250 PRODUCT CARD CENTRAL AIR OUTLET_REV01_2011-0429" xfId="3587"/>
    <cellStyle name="_Row1_03-02-12 Cash Flow Q4  Year end GPS_TEMPLATE_Powertrain per current models - 31 Lug 09 (1)" xfId="3588"/>
    <cellStyle name="_Row1_030321_CE-SPA-CF Fcst 6+6_Mens-Trim_2" xfId="162"/>
    <cellStyle name="_Row1_030321_CE-SPA-CF Fcst 6+6_Mens-Trim_2 2" xfId="603"/>
    <cellStyle name="_Row1_030321_CE-SPA-CF Fcst 6+6_Mens-Trim_2_250 PRODUCT CARD CENTRAL AIR OUTLET_REV01_2011-0429" xfId="3589"/>
    <cellStyle name="_Row1_030321_CE-SPA-CF Fcst 6+6_Mens-Trim_2_Aggiornamento griglia 139 Genn 2011" xfId="3590"/>
    <cellStyle name="_Row1_030321_CE-SPA-CF Fcst 6+6_Mens-Trim_2_Sk prodotto bocchette lat 250 OK" xfId="3591"/>
    <cellStyle name="_Row1_030321_CE-SPA-CF Fcst 6+6_Mens-Trim_2_TEMPLATE_Powertrain per current models - 31 Lug 09 (1)" xfId="3592"/>
    <cellStyle name="_Row1_030527_Piano di Rilancio" xfId="3593"/>
    <cellStyle name="_Row1_030527_Piano di Rilancio_250 PRODUCT CARD CENTRAL AIR OUTLET_REV01_2011-0429" xfId="3594"/>
    <cellStyle name="_Row1_030527_Piano di Rilancio_TEMPLATE_Powertrain per current models - 31 Lug 09 (1)" xfId="3595"/>
    <cellStyle name="_Row1_031014_DB OPStr" xfId="3596"/>
    <cellStyle name="_Row1_031014_DB OPStr_250 PRODUCT CARD CENTRAL AIR OUTLET_REV01_2011-0429" xfId="3597"/>
    <cellStyle name="_Row1_031014_DB OPStr_TEMPLATE_Powertrain per current models - 31 Lug 09 (1)" xfId="3598"/>
    <cellStyle name="_Row1_031121_analisi trim bdg04" xfId="3599"/>
    <cellStyle name="_Row1_031121_analisi trim bdg04_250 PRODUCT CARD CENTRAL AIR OUTLET_REV01_2011-0429" xfId="3600"/>
    <cellStyle name="_Row1_031121_analisi trim bdg04_TEMPLATE_Powertrain per current models - 31 Lug 09 (1)" xfId="3601"/>
    <cellStyle name="_Row1_031212_DB OPS" xfId="3602"/>
    <cellStyle name="_Row1_031212_DB OPS_250 PRODUCT CARD CENTRAL AIR OUTLET_REV01_2011-0429" xfId="3603"/>
    <cellStyle name="_Row1_031212_DB OPS_TEMPLATE_Powertrain per current models - 31 Lug 09 (1)" xfId="3604"/>
    <cellStyle name="_Row1_031222_DB OPS" xfId="3605"/>
    <cellStyle name="_Row1_031222_DB OPS_250 PRODUCT CARD CENTRAL AIR OUTLET_REV01_2011-0429" xfId="3606"/>
    <cellStyle name="_Row1_031222_DB OPS_TEMPLATE_Powertrain per current models - 31 Lug 09 (1)" xfId="3607"/>
    <cellStyle name="_Row1_04 Bdgt per CDA 19 01  File 2" xfId="3608"/>
    <cellStyle name="_Row1_04 Bdgt per CDA 19 01  File 2 2" xfId="3609"/>
    <cellStyle name="_Row1_04 Bdgt per CDA 19 01 s c" xfId="3610"/>
    <cellStyle name="_Row1_04 Bdgt per CDA 19 01 s c 2" xfId="3611"/>
    <cellStyle name="_Row1_04 CFR2_MeseProgr." xfId="163"/>
    <cellStyle name="_Row1_04 CFR2_MeseProgr. 2" xfId="3612"/>
    <cellStyle name="_Row1_04 CFR2_MeseProgr. 3" xfId="604"/>
    <cellStyle name="_Row1_04 CFR2_MeseProgr._250 PRODUCT CARD CENTRAL AIR OUTLET_REV01_2011-0429" xfId="3613"/>
    <cellStyle name="_Row1_04 CFR2_MeseProgr._Aggiornamento griglia 139 Genn 2011" xfId="3614"/>
    <cellStyle name="_Row1_04 CFR2_MeseProgr._Aggiornamento griglia 139 Genn 2011 2" xfId="3615"/>
    <cellStyle name="_Row1_04 OPSt 02 07" xfId="3616"/>
    <cellStyle name="_Row1_04 OPSt 02 07_250 PRODUCT CARD CENTRAL AIR OUTLET_REV01_2011-0429" xfId="3617"/>
    <cellStyle name="_Row1_04 OPSt 02 07_TEMPLATE_Powertrain per current models - 31 Lug 09 (1)" xfId="3618"/>
    <cellStyle name="_Row1_05 bdg ridotto" xfId="3619"/>
    <cellStyle name="_Row1_05 bdg ridotto_250 PRODUCT CARD CENTRAL AIR OUTLET_REV01_2011-0429" xfId="3620"/>
    <cellStyle name="_Row1_05 bdg ridotto_TEMPLATE_Powertrain per current models - 31 Lug 09 (1)" xfId="3621"/>
    <cellStyle name="_Row1_05 Bdgt per CDA 19 01" xfId="3622"/>
    <cellStyle name="_Row1_05 Bdgt per CDA 19 01 2" xfId="3623"/>
    <cellStyle name="_Row1_05 CFR 1" xfId="3624"/>
    <cellStyle name="_Row1_05 CFR 1 2" xfId="3625"/>
    <cellStyle name="_Row1_05 CFR 1 Frozen" xfId="3626"/>
    <cellStyle name="_Row1_05 CFR 1 Frozen 2" xfId="3627"/>
    <cellStyle name="_Row1_05 Linea ROF" xfId="3628"/>
    <cellStyle name="_Row1_05 Linea ROF_250 PRODUCT CARD CENTRAL AIR OUTLET_REV01_2011-0429" xfId="3629"/>
    <cellStyle name="_Row1_05 Linea ROF_TEMPLATE_Powertrain per current models - 31 Lug 09 (1)" xfId="3630"/>
    <cellStyle name="_Row1_06 Marelli Proventi Oneri full year" xfId="164"/>
    <cellStyle name="_Row1_06 Marelli Proventi Oneri full year 2" xfId="3631"/>
    <cellStyle name="_Row1_06 Marelli Proventi Oneri full year 3" xfId="605"/>
    <cellStyle name="_Row1_06 Marelli Proventi Oneri full year_250 PRODUCT CARD CENTRAL AIR OUTLET_REV01_2011-0429" xfId="3632"/>
    <cellStyle name="_Row1_06 Marelli Proventi Oneri full year_Aggiornamento griglia 139 Genn 2011" xfId="3633"/>
    <cellStyle name="_Row1_06 Marelli Proventi Oneri full year_Aggiornamento griglia 139 Genn 2011 2" xfId="3634"/>
    <cellStyle name="_Row1_06_DBOPS_Actl_C13" xfId="3635"/>
    <cellStyle name="_Row1_06_DBOPS_Actl_C13_250 PRODUCT CARD CENTRAL AIR OUTLET_REV01_2011-0429" xfId="3636"/>
    <cellStyle name="_Row1_06_DBOPS_Actl_C13_TEMPLATE_Powertrain per current models - 31 Lug 09 (1)" xfId="3637"/>
    <cellStyle name="_Row1_08 Cambi" xfId="3638"/>
    <cellStyle name="_Row1_08 Cambi 2" xfId="3639"/>
    <cellStyle name="_Row1_08 Memo 9 + 3" xfId="3640"/>
    <cellStyle name="_Row1_08 Memo 9 + 3_250 PRODUCT CARD CENTRAL AIR OUTLET_REV01_2011-0429" xfId="3641"/>
    <cellStyle name="_Row1_08 Memo 9 + 3_TEMPLATE_Powertrain per current models - 31 Lug 09 (1)" xfId="3642"/>
    <cellStyle name="_Row1_08 Memo ROF Last" xfId="3643"/>
    <cellStyle name="_Row1_08 Memo ROF Last_250 PRODUCT CARD CENTRAL AIR OUTLET_REV01_2011-0429" xfId="3644"/>
    <cellStyle name="_Row1_08 Memo ROF Last_TEMPLATE_Powertrain per current models - 31 Lug 09 (1)" xfId="3645"/>
    <cellStyle name="_Row1_08 Settori Settembre" xfId="3646"/>
    <cellStyle name="_Row1_08 Settori Settembre_250 PRODUCT CARD CENTRAL AIR OUTLET_REV01_2011-0429" xfId="3647"/>
    <cellStyle name="_Row1_08 Settori Settembre_TEMPLATE_Powertrain per current models - 31 Lug 09 (1)" xfId="3648"/>
    <cellStyle name="_Row1_09 Actl CE SP CFL" xfId="3649"/>
    <cellStyle name="_Row1_09 Actl CE SP CFL 2" xfId="3650"/>
    <cellStyle name="_Row1_09-CNH Flash report-2004_DB_frz_bis" xfId="3651"/>
    <cellStyle name="_Row1_09-CNH Flash report-2004_DB_frz_bis 2" xfId="3652"/>
    <cellStyle name="_Row1_09-CNH Flash report-2004_DB_frz_bis 3" xfId="3653"/>
    <cellStyle name="_Row1_09-CNH Flash report-2004_DB_frz_bis_Powertrain per current models - China 09" xfId="3654"/>
    <cellStyle name="_Row1_09-CNH Flash report-2004_DB_frz_bis_Powertrain per current models - China 09 2" xfId="3655"/>
    <cellStyle name="_Row1_10 Summary" xfId="165"/>
    <cellStyle name="_Row1_10 Summary 2" xfId="3656"/>
    <cellStyle name="_Row1_10 Summary 3" xfId="606"/>
    <cellStyle name="_Row1_10 Summary_250 PRODUCT CARD CENTRAL AIR OUTLET_REV01_2011-0429" xfId="3657"/>
    <cellStyle name="_Row1_10 Summary_Aggiornamento griglia 139 Genn 2011" xfId="3658"/>
    <cellStyle name="_Row1_10 Summary_Aggiornamento griglia 139 Genn 2011 2" xfId="3659"/>
    <cellStyle name="_Row1_13 Margini di Miglior.FERRARI" xfId="166"/>
    <cellStyle name="_Row1_13 Margini di Miglior.FERRARI 2" xfId="3660"/>
    <cellStyle name="_Row1_13 Margini di Miglior.FERRARI 3" xfId="607"/>
    <cellStyle name="_Row1_13 Margini di Miglior.FERRARI_250 PRODUCT CARD CENTRAL AIR OUTLET_REV01_2011-0429" xfId="3661"/>
    <cellStyle name="_Row1_13 Margini di Miglior.FERRARI_Aggiornamento griglia 139 Genn 2011" xfId="3662"/>
    <cellStyle name="_Row1_13 Margini di Miglior.FERRARI_Aggiornamento griglia 139 Genn 2011 2" xfId="3663"/>
    <cellStyle name="_Row1_13 Margini di Miglior.MARELLI" xfId="167"/>
    <cellStyle name="_Row1_13 Margini di Miglior.MARELLI 2" xfId="3664"/>
    <cellStyle name="_Row1_13 Margini di Miglior.MARELLI 3" xfId="608"/>
    <cellStyle name="_Row1_13 Margini di Miglior.MARELLI_250 PRODUCT CARD CENTRAL AIR OUTLET_REV01_2011-0429" xfId="3665"/>
    <cellStyle name="_Row1_13 Margini di Miglior.MARELLI_Aggiornamento griglia 139 Genn 2011" xfId="3666"/>
    <cellStyle name="_Row1_13 Margini di Miglior.MARELLI_Aggiornamento griglia 139 Genn 2011 2" xfId="3667"/>
    <cellStyle name="_Row1_24-02-12 Cash Flow Q4 &amp; Year end GPS" xfId="3668"/>
    <cellStyle name="_Row1_24-02-12 Cash Flow Q4 &amp; Year end GPS_250 PRODUCT CARD CENTRAL AIR OUTLET_REV01_2011-0429" xfId="3669"/>
    <cellStyle name="_Row1_24-02-12 Cash Flow Q4 &amp; Year end GPS_TEMPLATE_Powertrain per current models - 31 Lug 09 (1)" xfId="3670"/>
    <cellStyle name="_Row1_250 PRODUCT CARD CENTRAL AIR OUTLET_REV01_2011-0429" xfId="3671"/>
    <cellStyle name="_Row1_a-D PFN 31-12-2003 vs. 31-12-02" xfId="3672"/>
    <cellStyle name="_Row1_a-D PFN 31-12-2003 vs. 31-12-02 2" xfId="3673"/>
    <cellStyle name="_Row1_Aggiornamento griglia 139 Genn 2011" xfId="3674"/>
    <cellStyle name="_Row1_ASaetta2" xfId="168"/>
    <cellStyle name="_Row1_ASaetta2 2" xfId="609"/>
    <cellStyle name="_Row1_ASaetta2_250 PRODUCT CARD CENTRAL AIR OUTLET_REV01_2011-0429" xfId="3675"/>
    <cellStyle name="_Row1_ASaetta2_Aggiornamento griglia 139 Genn 2011" xfId="3676"/>
    <cellStyle name="_Row1_ASaetta2_Sk prodotto bocchette lat 250 OK" xfId="3677"/>
    <cellStyle name="_Row1_ASaetta2_TEMPLATE_Powertrain per current models - 31 Lug 09 (1)" xfId="3678"/>
    <cellStyle name="_Row1_ASaetta3" xfId="3679"/>
    <cellStyle name="_Row1_ASaetta3_250 PRODUCT CARD CENTRAL AIR OUTLET_REV01_2011-0429" xfId="3680"/>
    <cellStyle name="_Row1_ASaetta3_TEMPLATE_Powertrain per current models - 31 Lug 09 (1)" xfId="3681"/>
    <cellStyle name="_Row1_ASaetta6" xfId="3682"/>
    <cellStyle name="_Row1_ASaetta6_250 PRODUCT CARD CENTRAL AIR OUTLET_REV01_2011-0429" xfId="3683"/>
    <cellStyle name="_Row1_ASaetta6_TEMPLATE_Powertrain per current models - 31 Lug 09 (1)" xfId="3684"/>
    <cellStyle name="_Row1_Avio Graf" xfId="169"/>
    <cellStyle name="_Row1_Avio Graf 2" xfId="3685"/>
    <cellStyle name="_Row1_Avio Graf 3" xfId="610"/>
    <cellStyle name="_Row1_Avio Graf_250 PRODUCT CARD CENTRAL AIR OUTLET_REV01_2011-0429" xfId="3686"/>
    <cellStyle name="_Row1_Avio Graf_Aggiornamento griglia 139 Genn 2011" xfId="3687"/>
    <cellStyle name="_Row1_Avio Graf_Aggiornamento griglia 139 Genn 2011 2" xfId="3688"/>
    <cellStyle name="_Row1_Avio Proventi Oneri full year" xfId="170"/>
    <cellStyle name="_Row1_Avio Proventi Oneri full year 2" xfId="3689"/>
    <cellStyle name="_Row1_Avio Proventi Oneri full year 3" xfId="611"/>
    <cellStyle name="_Row1_Avio Proventi Oneri full year_250 PRODUCT CARD CENTRAL AIR OUTLET_REV01_2011-0429" xfId="3690"/>
    <cellStyle name="_Row1_Avio Proventi Oneri full year_Aggiornamento griglia 139 Genn 2011" xfId="3691"/>
    <cellStyle name="_Row1_Avio Proventi Oneri full year_Aggiornamento griglia 139 Genn 2011 2" xfId="3692"/>
    <cellStyle name="_Row1_B.S. Graf. ROF5 II°Q e 6ytd" xfId="3693"/>
    <cellStyle name="_Row1_B.S. Graf. ROF5 II°Q e 6ytd 2" xfId="3694"/>
    <cellStyle name="_Row1_B.S.Dett. Prov.On.Op.Stra" xfId="171"/>
    <cellStyle name="_Row1_B.S.Dett. Prov.On.Op.Stra 2" xfId="612"/>
    <cellStyle name="_Row1_B.S.Dett. Prov.On.Op.Stra_250 PRODUCT CARD CENTRAL AIR OUTLET_REV01_2011-0429" xfId="3695"/>
    <cellStyle name="_Row1_B.S.Dett. Prov.On.Op.Stra_Aggiornamento griglia 139 Genn 2011" xfId="3696"/>
    <cellStyle name="_Row1_B.S.Dett. Prov.On.Op.Stra_Sk prodotto bocchette lat 250 OK" xfId="3697"/>
    <cellStyle name="_Row1_B.S.Dett. Prov.On.Op.Stra_TEMPLATE_Powertrain per current models - 31 Lug 09 (1)" xfId="3698"/>
    <cellStyle name="_Row1_B.Sol. Prov.On.OP.STRA.DEF" xfId="3699"/>
    <cellStyle name="_Row1_B.Sol. Prov.On.OP.STRA.DEF_250 PRODUCT CARD CENTRAL AIR OUTLET_REV01_2011-0429" xfId="3700"/>
    <cellStyle name="_Row1_B.Sol. Prov.On.OP.STRA.DEF_TEMPLATE_Powertrain per current models - 31 Lug 09 (1)" xfId="3701"/>
    <cellStyle name="_Row1_Bdg '04 cons" xfId="3702"/>
    <cellStyle name="_Row1_Bdg '04 cons_250 PRODUCT CARD CENTRAL AIR OUTLET_REV01_2011-0429" xfId="3703"/>
    <cellStyle name="_Row1_Bdg '04 cons_TEMPLATE_Powertrain per current models - 31 Lug 09 (1)" xfId="3704"/>
    <cellStyle name="_Row1_BDG 2004 A-TOTALE SETTORE capogruppo" xfId="3705"/>
    <cellStyle name="_Row1_BDG 2004 A-TOTALE SETTORE capogruppo_250 PRODUCT CARD CENTRAL AIR OUTLET_REV01_2011-0429" xfId="3706"/>
    <cellStyle name="_Row1_BDG 2004 A-TOTALE SETTORE capogruppo_TEMPLATE_Powertrain per current models - 31 Lug 09 (1)" xfId="3707"/>
    <cellStyle name="_Row1_BDG 2004 TOTALE SETTORE FIAT" xfId="3708"/>
    <cellStyle name="_Row1_BDG 2004 TOTALE SETTORE FIAT_250 PRODUCT CARD CENTRAL AIR OUTLET_REV01_2011-0429" xfId="3709"/>
    <cellStyle name="_Row1_BDG 2004 TOTALE SETTORE FIAT_TEMPLATE_Powertrain per current models - 31 Lug 09 (1)" xfId="3710"/>
    <cellStyle name="_Row1_Bus. Sol. ON. PROV. OP. - STRA" xfId="3711"/>
    <cellStyle name="_Row1_Bus. Sol. ON. PROV. OP. - STRA 2" xfId="3712"/>
    <cellStyle name="_Row1_BUS.SOL. - Var. R.O. 3Q-9ytd" xfId="3713"/>
    <cellStyle name="_Row1_BUS.SOL. - Var. R.O. 3Q-9ytd_250 PRODUCT CARD CENTRAL AIR OUTLET_REV01_2011-0429" xfId="3714"/>
    <cellStyle name="_Row1_BUS.SOL. - Var. R.O. 3Q-9ytd_TEMPLATE_Powertrain per current models - 31 Lug 09 (1)" xfId="3715"/>
    <cellStyle name="_Row1_C12_ Cash flow 2 last" xfId="3716"/>
    <cellStyle name="_Row1_C12_ Cash flow 2 last 2" xfId="3717"/>
    <cellStyle name="_Row1_caricamento quarter 1" xfId="3718"/>
    <cellStyle name="_Row1_caricamento quarter 1_250 PRODUCT CARD CENTRAL AIR OUTLET_REV01_2011-0429" xfId="3719"/>
    <cellStyle name="_Row1_caricamento quarter 1_TEMPLATE_Powertrain per current models - 31 Lug 09 (1)" xfId="3720"/>
    <cellStyle name="_Row1_Cartel1" xfId="3721"/>
    <cellStyle name="_Row1_Cartel1_250 PRODUCT CARD CENTRAL AIR OUTLET_REV01_2011-0429" xfId="3722"/>
    <cellStyle name="_Row1_Cartel1_TEMPLATE_Powertrain per current models - 31 Lug 09 (1)" xfId="3723"/>
    <cellStyle name="_Row1_Cartel2" xfId="172"/>
    <cellStyle name="_Row1_Cartel2 2" xfId="613"/>
    <cellStyle name="_Row1_Cartel2_03_CFR Base-Best_4" xfId="3724"/>
    <cellStyle name="_Row1_Cartel2_03_CFR Base-Best_4_250 PRODUCT CARD CENTRAL AIR OUTLET_REV01_2011-0429" xfId="3725"/>
    <cellStyle name="_Row1_Cartel2_03_CFR Base-Best_4_TEMPLATE_Powertrain per current models - 31 Lug 09 (1)" xfId="3726"/>
    <cellStyle name="_Row1_Cartel2_03_IndFin Bdg 04" xfId="3727"/>
    <cellStyle name="_Row1_Cartel2_03_IndFin Bdg 04 2" xfId="3728"/>
    <cellStyle name="_Row1_Cartel2_04 Bdgt per CDA 19 01  File 2" xfId="3729"/>
    <cellStyle name="_Row1_Cartel2_04 Bdgt per CDA 19 01  File 2_250 PRODUCT CARD CENTRAL AIR OUTLET_REV01_2011-0429" xfId="3730"/>
    <cellStyle name="_Row1_Cartel2_04 Bdgt per CDA 19 01  File 2_TEMPLATE_Powertrain per current models - 31 Lug 09 (1)" xfId="3731"/>
    <cellStyle name="_Row1_Cartel2_1" xfId="3732"/>
    <cellStyle name="_Row1_Cartel2_1 2" xfId="3733"/>
    <cellStyle name="_Row1_Cartel2_250 PRODUCT CARD CENTRAL AIR OUTLET_REV01_2011-0429" xfId="3734"/>
    <cellStyle name="_Row1_Cartel2_Aggiornamento griglia 139 Genn 2011" xfId="3735"/>
    <cellStyle name="_Row1_Cartel2_Dati" xfId="3736"/>
    <cellStyle name="_Row1_Cartel2_Dati_250 PRODUCT CARD CENTRAL AIR OUTLET_REV01_2011-0429" xfId="3737"/>
    <cellStyle name="_Row1_Cartel2_Dati_TEMPLATE_Powertrain per current models - 31 Lug 09 (1)" xfId="3738"/>
    <cellStyle name="_Row1_Cartel2_IndFinIT_Forecast1_04EnglVers" xfId="3739"/>
    <cellStyle name="_Row1_Cartel2_IndFinIT_Forecast1_04EnglVers 2" xfId="3740"/>
    <cellStyle name="_Row1_Cartel2_Sk prodotto bocchette lat 250 OK" xfId="3741"/>
    <cellStyle name="_Row1_Cartel2_TEMPLATE_Powertrain per current models - 31 Lug 09 (1)" xfId="3742"/>
    <cellStyle name="_Row1_Cartel3" xfId="3743"/>
    <cellStyle name="_Row1_Cartel3 2" xfId="3744"/>
    <cellStyle name="_Row1_Cartel3_1" xfId="3745"/>
    <cellStyle name="_Row1_Cartel3_1_250 PRODUCT CARD CENTRAL AIR OUTLET_REV01_2011-0429" xfId="3746"/>
    <cellStyle name="_Row1_Cartel3_1_TEMPLATE_Powertrain per current models - 31 Lug 09 (1)" xfId="3747"/>
    <cellStyle name="_Row1_Cartel31" xfId="173"/>
    <cellStyle name="_Row1_Cartel31 2" xfId="614"/>
    <cellStyle name="_Row1_Cartel31_250 PRODUCT CARD CENTRAL AIR OUTLET_REV01_2011-0429" xfId="3748"/>
    <cellStyle name="_Row1_Cartel31_Aggiornamento griglia 139 Genn 2011" xfId="3749"/>
    <cellStyle name="_Row1_Cartel31_Sk prodotto bocchette lat 250 OK" xfId="3750"/>
    <cellStyle name="_Row1_Cartel31_TEMPLATE_Powertrain per current models - 31 Lug 09 (1)" xfId="3751"/>
    <cellStyle name="_Row1_Cartel4" xfId="3752"/>
    <cellStyle name="_Row1_Cartel4_250 PRODUCT CARD CENTRAL AIR OUTLET_REV01_2011-0429" xfId="3753"/>
    <cellStyle name="_Row1_Cartel4_TEMPLATE_Powertrain per current models - 31 Lug 09 (1)" xfId="3754"/>
    <cellStyle name="_Row1_cash flow  per quarter" xfId="3755"/>
    <cellStyle name="_Row1_cash flow  per quarter 2" xfId="3756"/>
    <cellStyle name="_Row1_Cash flow 2002-2006" xfId="3757"/>
    <cellStyle name="_Row1_Cash flow 2002-2006 2" xfId="3758"/>
    <cellStyle name="_Row1_cash flow 2003 gruppo" xfId="3759"/>
    <cellStyle name="_Row1_cash flow 2003 gruppo 2" xfId="3760"/>
    <cellStyle name="_Row1_cash flow c13" xfId="3761"/>
    <cellStyle name="_Row1_cash flow c13_250 PRODUCT CARD CENTRAL AIR OUTLET_REV01_2011-0429" xfId="3762"/>
    <cellStyle name="_Row1_cash flow c13_TEMPLATE_Powertrain per current models - 31 Lug 09 (1)" xfId="3763"/>
    <cellStyle name="_Row1_cash flow di  rof prova con codici" xfId="3764"/>
    <cellStyle name="_Row1_cash flow di  rof prova con codici 2" xfId="3765"/>
    <cellStyle name="_Row1_cash flow industriali finanziarie" xfId="3766"/>
    <cellStyle name="_Row1_cash flow industriali finanziarie 2" xfId="3767"/>
    <cellStyle name="_Row1_cash flow rof 2" xfId="3768"/>
    <cellStyle name="_Row1_cash flow rof 2 2" xfId="3769"/>
    <cellStyle name="_Row1_CashFlow_formatFinance_Q4_F9+3 Full Year" xfId="3770"/>
    <cellStyle name="_Row1_CashFlow_formatFinance_Q4_F9+3 Full Year_250 PRODUCT CARD CENTRAL AIR OUTLET_REV01_2011-0429" xfId="3771"/>
    <cellStyle name="_Row1_CashFlow_formatFinance_Q4_F9+3 Full Year_TEMPLATE_Powertrain per current models - 31 Lug 09 (1)" xfId="3772"/>
    <cellStyle name="_Row1_CDA27-3-03splitecopat" xfId="3773"/>
    <cellStyle name="_Row1_CDA27-3-03splitecopat 2" xfId="3774"/>
    <cellStyle name="_Row1_CF Fiat Rof5 Analisti" xfId="3775"/>
    <cellStyle name="_Row1_CF Fiat Rof5 Analisti_250 PRODUCT CARD CENTRAL AIR OUTLET_REV01_2011-0429" xfId="3776"/>
    <cellStyle name="_Row1_CF Fiat Rof5 Analisti_TEMPLATE_Powertrain per current models - 31 Lug 09 (1)" xfId="3777"/>
    <cellStyle name="_Row1_CFR 9 + 3 vs Piano Rilancio_3" xfId="3778"/>
    <cellStyle name="_Row1_CFR 9 + 3 vs Piano Rilancio_3 2" xfId="3779"/>
    <cellStyle name="_Row1_Comau Proventi Oneri full year" xfId="174"/>
    <cellStyle name="_Row1_Comau Proventi Oneri full year 2" xfId="3780"/>
    <cellStyle name="_Row1_Comau Proventi Oneri full year 3" xfId="615"/>
    <cellStyle name="_Row1_Comau Proventi Oneri full year_250 PRODUCT CARD CENTRAL AIR OUTLET_REV01_2011-0429" xfId="3781"/>
    <cellStyle name="_Row1_Comau Proventi Oneri full year_Aggiornamento griglia 139 Genn 2011" xfId="3782"/>
    <cellStyle name="_Row1_Comau Proventi Oneri full year_Aggiornamento griglia 139 Genn 2011 2" xfId="3783"/>
    <cellStyle name="_Row1_D PFN 31-12- 2002 vs. 31-12-01" xfId="175"/>
    <cellStyle name="_Row1_D PFN 31-12- 2002 vs. 31-12-01 2" xfId="3784"/>
    <cellStyle name="_Row1_D PFN 31-12- 2002 vs. 31-12-01 3" xfId="616"/>
    <cellStyle name="_Row1_D PFN 31-12- 2002 vs. 31-12-01_250 PRODUCT CARD CENTRAL AIR OUTLET_REV01_2011-0429" xfId="3785"/>
    <cellStyle name="_Row1_D PFN 31-12- 2002 vs. 31-12-01_Aggiornamento griglia 139 Genn 2011" xfId="3786"/>
    <cellStyle name="_Row1_D PFN 31-12- 2002 vs. 31-12-01_Aggiornamento griglia 139 Genn 2011 2" xfId="3787"/>
    <cellStyle name="_Row1_D PFN 31-12-2003 vs. 31-12-02" xfId="3788"/>
    <cellStyle name="_Row1_D PFN 31-12-2003 vs. 31-12-02 2" xfId="3789"/>
    <cellStyle name="_Row1_DATA_ENTRY" xfId="176"/>
    <cellStyle name="_Row1_DATA_ENTRY 2" xfId="617"/>
    <cellStyle name="_Row1_DATA_ENTRY_Aggiornamento griglia 139 Genn 2011" xfId="3790"/>
    <cellStyle name="_Row1_DB - On Prov Str piano" xfId="3791"/>
    <cellStyle name="_Row1_DB - On Prov Str piano_250 PRODUCT CARD CENTRAL AIR OUTLET_REV01_2011-0429" xfId="3792"/>
    <cellStyle name="_Row1_DB - On Prov Str piano_TEMPLATE_Powertrain per current models - 31 Lug 09 (1)" xfId="3793"/>
    <cellStyle name="_Row1_DB - PROV. ON.STRA" xfId="3794"/>
    <cellStyle name="_Row1_DB - PROV. ON.STRA 2" xfId="3795"/>
    <cellStyle name="_Row1_DB Complessivo 02 03 04" xfId="3796"/>
    <cellStyle name="_Row1_DB Complessivo 02 03 04 2" xfId="3797"/>
    <cellStyle name="_Row1_DB Discontinuing 031216Rev (version 1)" xfId="3798"/>
    <cellStyle name="_Row1_DB Discontinuing 031216Rev (version 1)_250 PRODUCT CARD CENTRAL AIR OUTLET_REV01_2011-0429" xfId="3799"/>
    <cellStyle name="_Row1_DB Discontinuing 031216Rev (version 1)_TEMPLATE_Powertrain per current models - 31 Lug 09 (1)" xfId="3800"/>
    <cellStyle name="_Row1_DB OPS Settori DEF 13-11" xfId="3801"/>
    <cellStyle name="_Row1_DB OPS Settori DEF 13-11_250 PRODUCT CARD CENTRAL AIR OUTLET_REV01_2011-0429" xfId="3802"/>
    <cellStyle name="_Row1_DB OPS Settori DEF 13-11_TEMPLATE_Powertrain per current models - 31 Lug 09 (1)" xfId="3803"/>
    <cellStyle name="_Row1_Delta Cambi" xfId="177"/>
    <cellStyle name="_Row1_Delta Cambi 2" xfId="618"/>
    <cellStyle name="_Row1_Delta Cambi_250 PRODUCT CARD CENTRAL AIR OUTLET_REV01_2011-0429" xfId="3804"/>
    <cellStyle name="_Row1_Delta Cambi_Aggiornamento griglia 139 Genn 2011" xfId="3805"/>
    <cellStyle name="_Row1_Delta Cambi_Sk prodotto bocchette lat 250 OK" xfId="3806"/>
    <cellStyle name="_Row1_Delta Cambi_TEMPLATE_Powertrain per current models - 31 Lug 09 (1)" xfId="3807"/>
    <cellStyle name="_Row1_delta perimetro 2vs ytd" xfId="3808"/>
    <cellStyle name="_Row1_delta perimetro 2vs ytd 2" xfId="3809"/>
    <cellStyle name="_Row1_Dett. On. Prov. Op.- Stra. " xfId="178"/>
    <cellStyle name="_Row1_Dett. On. Prov. Op.- Stra.  2" xfId="619"/>
    <cellStyle name="_Row1_Dett. On. Prov. Op.- Stra. _250 PRODUCT CARD CENTRAL AIR OUTLET_REV01_2011-0429" xfId="3810"/>
    <cellStyle name="_Row1_Dett. On. Prov. Op.- Stra. _Aggiornamento griglia 139 Genn 2011" xfId="3811"/>
    <cellStyle name="_Row1_Dett. On. Prov. Op.- Stra. _Sk prodotto bocchette lat 250 OK" xfId="3812"/>
    <cellStyle name="_Row1_Dett. On. Prov. Op.- Stra. _TEMPLATE_Powertrain per current models - 31 Lug 09 (1)" xfId="3813"/>
    <cellStyle name="_Row1_Dett. Prov.On.Op.Stra" xfId="179"/>
    <cellStyle name="_Row1_Dett. Prov.On.Op.Stra 2" xfId="620"/>
    <cellStyle name="_Row1_Dett. Prov.On.Op.Stra_250 PRODUCT CARD CENTRAL AIR OUTLET_REV01_2011-0429" xfId="3814"/>
    <cellStyle name="_Row1_Dett. Prov.On.Op.Stra_Aggiornamento griglia 139 Genn 2011" xfId="3815"/>
    <cellStyle name="_Row1_Dett. Prov.On.Op.Stra_Sk prodotto bocchette lat 250 OK" xfId="3816"/>
    <cellStyle name="_Row1_Dett. Prov.On.Op.Stra_TEMPLATE_Powertrain per current models - 31 Lug 09 (1)" xfId="3817"/>
    <cellStyle name="_Row1_dettagli per memo ROF1" xfId="3818"/>
    <cellStyle name="_Row1_dettagli per memo ROF1 2" xfId="3819"/>
    <cellStyle name="_Row1_DocxCEO Fcst Rev" xfId="180"/>
    <cellStyle name="_Row1_DocxCEO Fcst Rev 2" xfId="621"/>
    <cellStyle name="_Row1_DocxCEO Fcst Rev_250 PRODUCT CARD CENTRAL AIR OUTLET_REV01_2011-0429" xfId="3820"/>
    <cellStyle name="_Row1_DocxCEO Fcst Rev_Aggiornamento griglia 139 Genn 2011" xfId="3821"/>
    <cellStyle name="_Row1_DocxCEO Fcst Rev_Sk prodotto bocchette lat 250 OK" xfId="3822"/>
    <cellStyle name="_Row1_DocxCEO Fcst Rev_TEMPLATE_Powertrain per current models - 31 Lug 09 (1)" xfId="3823"/>
    <cellStyle name="_Row1_e-Cash flow by quarter" xfId="3824"/>
    <cellStyle name="_Row1_e-Cash flow by quarter 2" xfId="3825"/>
    <cellStyle name="_Row1_FREE CASH FLOW" xfId="3826"/>
    <cellStyle name="_Row1_FREE CASH FLOW." xfId="3827"/>
    <cellStyle name="_Row1_FREE CASH FLOW._250 PRODUCT CARD CENTRAL AIR OUTLET_REV01_2011-0429" xfId="3828"/>
    <cellStyle name="_Row1_FREE CASH FLOW._TEMPLATE_Powertrain per current models - 31 Lug 09 (1)" xfId="3829"/>
    <cellStyle name="_Row1_FREE CASH FLOW_250 PRODUCT CARD CENTRAL AIR OUTLET_REV01_2011-0429" xfId="3830"/>
    <cellStyle name="_Row1_FREE CASH FLOW_TEMPLATE_Powertrain per current models - 31 Lug 09 (1)" xfId="3831"/>
    <cellStyle name="_Row1_Grafici" xfId="3832"/>
    <cellStyle name="_Row1_Grafici Operating Q1" xfId="3833"/>
    <cellStyle name="_Row1_Grafici Operating Q1 2" xfId="3834"/>
    <cellStyle name="_Row1_Grafici_250 PRODUCT CARD CENTRAL AIR OUTLET_REV01_2011-0429" xfId="3835"/>
    <cellStyle name="_Row1_Grafici_TEMPLATE_Powertrain per current models - 31 Lug 09 (1)" xfId="3836"/>
    <cellStyle name="_Row1_Highlights" xfId="3837"/>
    <cellStyle name="_Row1_Highlights 2" xfId="3838"/>
    <cellStyle name="_Row1_Ind Fin 2 QT" xfId="3839"/>
    <cellStyle name="_Row1_Ind Fin 2 QT_250 PRODUCT CARD CENTRAL AIR OUTLET_REV01_2011-0429" xfId="3840"/>
    <cellStyle name="_Row1_Ind Fin 2 QT_TEMPLATE_Powertrain per current models - 31 Lug 09 (1)" xfId="3841"/>
    <cellStyle name="_Row1_IndFinIT_Forecast1_04EnglVers" xfId="3842"/>
    <cellStyle name="_Row1_IndFinIT_Forecast1_04EnglVers_250 PRODUCT CARD CENTRAL AIR OUTLET_REV01_2011-0429" xfId="3843"/>
    <cellStyle name="_Row1_IndFinIT_Forecast1_04EnglVers_TEMPLATE_Powertrain per current models - 31 Lug 09 (1)" xfId="3844"/>
    <cellStyle name="_Row1_ITEDI - Prov. On. OP. STRA. BDG 04" xfId="3845"/>
    <cellStyle name="_Row1_ITEDI - Prov. On. OP. STRA. BDG 04 2" xfId="3846"/>
    <cellStyle name="_Row1_MEMO con TABELLE" xfId="3847"/>
    <cellStyle name="_Row1_MEMO con TABELLE_250 PRODUCT CARD CENTRAL AIR OUTLET_REV01_2011-0429" xfId="3848"/>
    <cellStyle name="_Row1_MEMO con TABELLE_TEMPLATE_Powertrain per current models - 31 Lug 09 (1)" xfId="3849"/>
    <cellStyle name="_Row1_MIS 22" xfId="3850"/>
    <cellStyle name="_Row1_MIS 22 2" xfId="3851"/>
    <cellStyle name="_Row1_MIS 26" xfId="3852"/>
    <cellStyle name="_Row1_MIS 26 2" xfId="3853"/>
    <cellStyle name="_Row1_MIS2" xfId="3854"/>
    <cellStyle name="_Row1_MIS2 2" xfId="3855"/>
    <cellStyle name="_Row1_MIS2_1" xfId="3856"/>
    <cellStyle name="_Row1_MIS2_1 2" xfId="3857"/>
    <cellStyle name="_Row1_MIS2_1 3" xfId="3858"/>
    <cellStyle name="_Row1_MIS2_1_Powertrain per current models - China 09" xfId="3859"/>
    <cellStyle name="_Row1_MIS2_1_Powertrain per current models - China 09 2" xfId="3860"/>
    <cellStyle name="_Row1_MODUL_BDG04_SETTORE SERVIZI" xfId="3861"/>
    <cellStyle name="_Row1_MODUL_BDG04_SETTORE SERVIZI_250 PRODUCT CARD CENTRAL AIR OUTLET_REV01_2011-0429" xfId="3862"/>
    <cellStyle name="_Row1_MODUL_BDG04_SETTORE SERVIZI_TEMPLATE_Powertrain per current models - 31 Lug 09 (1)" xfId="3863"/>
    <cellStyle name="_Row1_On Prov Str C13" xfId="181"/>
    <cellStyle name="_Row1_On Prov Str C13 2" xfId="622"/>
    <cellStyle name="_Row1_On Prov Str C13_250 PRODUCT CARD CENTRAL AIR OUTLET_REV01_2011-0429" xfId="3864"/>
    <cellStyle name="_Row1_On Prov Str C13_Aggiornamento griglia 139 Genn 2011" xfId="3865"/>
    <cellStyle name="_Row1_On Prov Str C13_Sk prodotto bocchette lat 250 OK" xfId="3866"/>
    <cellStyle name="_Row1_On Prov Str C13_TEMPLATE_Powertrain per current models - 31 Lug 09 (1)" xfId="3867"/>
    <cellStyle name="_Row1_Operativi e Straordinari CNH" xfId="182"/>
    <cellStyle name="_Row1_Operativi e Straordinari CNH 2" xfId="3868"/>
    <cellStyle name="_Row1_Operativi e Straordinari CNH 3" xfId="623"/>
    <cellStyle name="_Row1_Operativi e Straordinari CNH_250 PRODUCT CARD CENTRAL AIR OUTLET_REV01_2011-0429" xfId="3869"/>
    <cellStyle name="_Row1_Operativi e Straordinari CNH_Aggiornamento griglia 139 Genn 2011" xfId="3870"/>
    <cellStyle name="_Row1_Operativi e Straordinari CNH_Aggiornamento griglia 139 Genn 2011 2" xfId="3871"/>
    <cellStyle name="_Row1_Operativi e Straordinari Iveco" xfId="183"/>
    <cellStyle name="_Row1_Operativi e Straordinari Iveco 2" xfId="3872"/>
    <cellStyle name="_Row1_Operativi e Straordinari Iveco 3" xfId="624"/>
    <cellStyle name="_Row1_Operativi e Straordinari Iveco_250 PRODUCT CARD CENTRAL AIR OUTLET_REV01_2011-0429" xfId="3873"/>
    <cellStyle name="_Row1_Operativi e Straordinari Iveco_Aggiornamento griglia 139 Genn 2011" xfId="3874"/>
    <cellStyle name="_Row1_Operativi e Straordinari Iveco_Aggiornamento griglia 139 Genn 2011 2" xfId="3875"/>
    <cellStyle name="_Row1_Perim 2004 e 4 T" xfId="3876"/>
    <cellStyle name="_Row1_Perim 2004 e 4 T 2" xfId="3877"/>
    <cellStyle name="_Row1_Piano_Strategico_05-07_BaseBdg05_FL_Commerciale" xfId="3878"/>
    <cellStyle name="_Row1_Piano_Strategico_05-07_BaseBdg05_FL_Commerciale_250 PRODUCT CARD CENTRAL AIR OUTLET_REV01_2011-0429" xfId="3879"/>
    <cellStyle name="_Row1_Piano_Strategico_05-07_BaseBdg05_FL_Commerciale_TEMPLATE_Powertrain per current models - 31 Lug 09 (1)" xfId="3880"/>
    <cellStyle name="_Row1_Piano_Strategico_05-07_BaseBdg05_LCV" xfId="3881"/>
    <cellStyle name="_Row1_Piano_Strategico_05-07_BaseBdg05_LCV 2" xfId="3882"/>
    <cellStyle name="_Row1_Pivot ABC" xfId="3883"/>
    <cellStyle name="_Row1_Pivot ABC_250 PRODUCT CARD CENTRAL AIR OUTLET_REV01_2011-0429" xfId="3884"/>
    <cellStyle name="_Row1_Pivot ABC_TEMPLATE_Powertrain per current models - 31 Lug 09 (1)" xfId="3885"/>
    <cellStyle name="_Row1_ROF 03 06" xfId="184"/>
    <cellStyle name="_Row1_ROF 03 06 2" xfId="3886"/>
    <cellStyle name="_Row1_ROF 03 06 3" xfId="625"/>
    <cellStyle name="_Row1_ROF 03 06_250 PRODUCT CARD CENTRAL AIR OUTLET_REV01_2011-0429" xfId="3887"/>
    <cellStyle name="_Row1_ROF 03 06_Aggiornamento griglia 139 Genn 2011" xfId="3888"/>
    <cellStyle name="_Row1_ROF 03 06_Aggiornamento griglia 139 Genn 2011 2" xfId="3889"/>
    <cellStyle name="_Row1_Sett.non Ind.- On.Prov.Op.&amp; Straord-Ris.Part. Toro Itedi Bus Sol" xfId="185"/>
    <cellStyle name="_Row1_Sett.non Ind.- On.Prov.Op.&amp; Straord-Ris.Part. Toro Itedi Bus Sol 2" xfId="3890"/>
    <cellStyle name="_Row1_Sett.non Ind.- On.Prov.Op.&amp; Straord-Ris.Part. Toro Itedi Bus Sol 3" xfId="626"/>
    <cellStyle name="_Row1_Sett.non Ind.- On.Prov.Op.&amp; Straord-Ris.Part. Toro Itedi Bus Sol_250 PRODUCT CARD CENTRAL AIR OUTLET_REV01_2011-0429" xfId="3891"/>
    <cellStyle name="_Row1_Sett.non Ind.- On.Prov.Op.&amp; Straord-Ris.Part. Toro Itedi Bus Sol_Aggiornamento griglia 139 Genn 2011" xfId="3892"/>
    <cellStyle name="_Row1_Sett.non Ind.- On.Prov.Op.&amp; Straord-Ris.Part. Toro Itedi Bus Sol_Aggiornamento griglia 139 Genn 2011 2" xfId="3893"/>
    <cellStyle name="_Row1_Sk prodotto bocchette lat 250 OK" xfId="3894"/>
    <cellStyle name="_Row1_TDB Master File" xfId="3895"/>
    <cellStyle name="_Row1_TDB Master File_250 PRODUCT CARD CENTRAL AIR OUTLET_REV01_2011-0429" xfId="3896"/>
    <cellStyle name="_Row1_TDB Master File_TEMPLATE_Powertrain per current models - 31 Lug 09 (1)" xfId="3897"/>
    <cellStyle name="_Row1_Teksid Proventi Oneri full year" xfId="186"/>
    <cellStyle name="_Row1_Teksid Proventi Oneri full year 2" xfId="3898"/>
    <cellStyle name="_Row1_Teksid Proventi Oneri full year 3" xfId="627"/>
    <cellStyle name="_Row1_Teksid Proventi Oneri full year_250 PRODUCT CARD CENTRAL AIR OUTLET_REV01_2011-0429" xfId="3899"/>
    <cellStyle name="_Row1_Teksid Proventi Oneri full year_Aggiornamento griglia 139 Genn 2011" xfId="3900"/>
    <cellStyle name="_Row1_Teksid Proventi Oneri full year_Aggiornamento griglia 139 Genn 2011 2" xfId="3901"/>
    <cellStyle name="_Row1_TEMPLATE_Powertrain per current models - 31 Lug 09 (1)" xfId="3902"/>
    <cellStyle name="_Row1_trimestri bozza" xfId="3903"/>
    <cellStyle name="_Row1_trimestri bozza 2" xfId="3904"/>
    <cellStyle name="_Row1_trimestri bozza1" xfId="3905"/>
    <cellStyle name="_Row1_trimestri bozza1 2" xfId="3906"/>
    <cellStyle name="_Row1_varianze Auto" xfId="3907"/>
    <cellStyle name="_Row1_varianze Auto 2" xfId="3908"/>
    <cellStyle name="_Row1_Varianze budget-piano" xfId="3909"/>
    <cellStyle name="_Row1_Varianze budget-piano_250 PRODUCT CARD CENTRAL AIR OUTLET_REV01_2011-0429" xfId="3910"/>
    <cellStyle name="_Row1_Varianze budget-piano_TEMPLATE_Powertrain per current models - 31 Lug 09 (1)" xfId="3911"/>
    <cellStyle name="_Row1_Varianze CNH" xfId="3912"/>
    <cellStyle name="_Row1_Varianze CNH_250 PRODUCT CARD CENTRAL AIR OUTLET_REV01_2011-0429" xfId="3913"/>
    <cellStyle name="_Row1_Varianze CNH_TEMPLATE_Powertrain per current models - 31 Lug 09 (1)" xfId="3914"/>
    <cellStyle name="_Row1_Varianze IVECO" xfId="3915"/>
    <cellStyle name="_Row1_Varianze IVECO_250 PRODUCT CARD CENTRAL AIR OUTLET_REV01_2011-0429" xfId="3916"/>
    <cellStyle name="_Row1_Varianze IVECO_TEMPLATE_Powertrain per current models - 31 Lug 09 (1)" xfId="3917"/>
    <cellStyle name="_Row1_Working Capital Grafici" xfId="3918"/>
    <cellStyle name="_Row1_Working Capital Grafici_250 PRODUCT CARD CENTRAL AIR OUTLET_REV01_2011-0429" xfId="3919"/>
    <cellStyle name="_Row1_Working Capital Grafici_TEMPLATE_Powertrain per current models - 31 Lug 09 (1)" xfId="3920"/>
    <cellStyle name="_Row1_z-Riconciliazione 2 qt. c.f. analisti" xfId="3921"/>
    <cellStyle name="_Row1_z-Riconciliazione 2 qt. c.f. analisti 2" xfId="3922"/>
    <cellStyle name="_Row1_z-Riconciliazione 2 qt. c.f. analisti 3" xfId="3923"/>
    <cellStyle name="_Row1_z-Riconciliazione 2 qt. c.f. analisti_Powertrain per current models - China 09" xfId="3924"/>
    <cellStyle name="_Row1_z-Riconciliazione 2 qt. c.f. analisti_Powertrain per current models - China 09 2" xfId="3925"/>
    <cellStyle name="_Row2" xfId="187"/>
    <cellStyle name="_Row2 2" xfId="3926"/>
    <cellStyle name="_Row2 3" xfId="628"/>
    <cellStyle name="_Row2_00 File" xfId="3927"/>
    <cellStyle name="_Row2_01 Operativi e Straordinari vs Bdg &amp; LY SSD Auto" xfId="188"/>
    <cellStyle name="_Row2_01 Operativi e Straordinari vs Bdg &amp; LY SSD Auto 2" xfId="629"/>
    <cellStyle name="_Row2_01 Operativi e Straordinari vs Bdg &amp; LY SSD Auto_Aggiornamento griglia 139 Genn 2011" xfId="3928"/>
    <cellStyle name="_Row2_02 CFR" xfId="189"/>
    <cellStyle name="_Row2_02 CFR 2" xfId="630"/>
    <cellStyle name="_Row2_02 CFR Frozen" xfId="3929"/>
    <cellStyle name="_Row2_02 CFR_Aggiornamento griglia 139 Genn 2011" xfId="3930"/>
    <cellStyle name="_Row2_02 Sintesi" xfId="3931"/>
    <cellStyle name="_Row2_020715_Analisi x Linea (Aggregati)" xfId="3932"/>
    <cellStyle name="_Row2_020715_Analisi x Linea (Aggregati) 2" xfId="3933"/>
    <cellStyle name="_Row2_020715_Analisi x Linea (Aggregati)_250 PRODUCT CARD CENTRAL AIR OUTLET_REV01_2011-0429" xfId="3934"/>
    <cellStyle name="_Row2_020715_Analisi x Linea (Aggregati)_TEMPLATE_Powertrain per current models - 31 Lug 09 (1)" xfId="3935"/>
    <cellStyle name="_Row2_020715_Analisi x Linea (Aggregati)_TEMPLATE_Powertrain per current models - 31 Lug 09 (1) 2" xfId="3936"/>
    <cellStyle name="_Row2_03 Actl CE SP CFL" xfId="3937"/>
    <cellStyle name="_Row2_03 Bdgt" xfId="3938"/>
    <cellStyle name="_Row2_03 C 13 040217" xfId="3939"/>
    <cellStyle name="_Row2_03 C 13 040217 2" xfId="3940"/>
    <cellStyle name="_Row2_03 C 13 040217_250 PRODUCT CARD CENTRAL AIR OUTLET_REV01_2011-0429" xfId="3941"/>
    <cellStyle name="_Row2_03 C 13 040217_TEMPLATE_Powertrain per current models - 31 Lug 09 (1)" xfId="3942"/>
    <cellStyle name="_Row2_03 C 13 040217_TEMPLATE_Powertrain per current models - 31 Lug 09 (1) 2" xfId="3943"/>
    <cellStyle name="_Row2_03 CE SP CFL" xfId="3944"/>
    <cellStyle name="_Row2_03 CFR Old New" xfId="3945"/>
    <cellStyle name="_Row2_03 Linea Actl" xfId="3946"/>
    <cellStyle name="_Row2_03 Memo fcst" xfId="3947"/>
    <cellStyle name="_Row2_03 Memo fcst 2" xfId="3948"/>
    <cellStyle name="_Row2_03 Memo fcst_250 PRODUCT CARD CENTRAL AIR OUTLET_REV01_2011-0429" xfId="3949"/>
    <cellStyle name="_Row2_03 Memo fcst_TEMPLATE_Powertrain per current models - 31 Lug 09 (1)" xfId="3950"/>
    <cellStyle name="_Row2_03 Memo fcst_TEMPLATE_Powertrain per current models - 31 Lug 09 (1) 2" xfId="3951"/>
    <cellStyle name="_Row2_03 Trimestralizzato" xfId="3952"/>
    <cellStyle name="_Row2_03_CFR Base-Best_4" xfId="3953"/>
    <cellStyle name="_Row2_03_IndFin Bdg 04" xfId="3954"/>
    <cellStyle name="_Row2_03_IndFin Bdg 04 2" xfId="3955"/>
    <cellStyle name="_Row2_03_IndFin Bdg 04_250 PRODUCT CARD CENTRAL AIR OUTLET_REV01_2011-0429" xfId="3956"/>
    <cellStyle name="_Row2_03_IndFin Bdg 04_TEMPLATE_Powertrain per current models - 31 Lug 09 (1)" xfId="3957"/>
    <cellStyle name="_Row2_03_IndFin Bdg 04_TEMPLATE_Powertrain per current models - 31 Lug 09 (1) 2" xfId="3958"/>
    <cellStyle name="_Row2_03-02-12 Cash Flow Q4  Year end GPS" xfId="3959"/>
    <cellStyle name="_Row2_03-02-12 Cash Flow Q4  Year end GPS 2" xfId="3960"/>
    <cellStyle name="_Row2_03-02-12 Cash Flow Q4  Year end GPS_250 PRODUCT CARD CENTRAL AIR OUTLET_REV01_2011-0429" xfId="3961"/>
    <cellStyle name="_Row2_03-02-12 Cash Flow Q4  Year end GPS_TEMPLATE_Powertrain per current models - 31 Lug 09 (1)" xfId="3962"/>
    <cellStyle name="_Row2_03-02-12 Cash Flow Q4  Year end GPS_TEMPLATE_Powertrain per current models - 31 Lug 09 (1) 2" xfId="3963"/>
    <cellStyle name="_Row2_030321_CE-SPA-CF Fcst 6+6_Mens-Trim_2" xfId="190"/>
    <cellStyle name="_Row2_030321_CE-SPA-CF Fcst 6+6_Mens-Trim_2 2" xfId="3964"/>
    <cellStyle name="_Row2_030321_CE-SPA-CF Fcst 6+6_Mens-Trim_2 3" xfId="631"/>
    <cellStyle name="_Row2_030321_CE-SPA-CF Fcst 6+6_Mens-Trim_2_250 PRODUCT CARD CENTRAL AIR OUTLET_REV01_2011-0429" xfId="3965"/>
    <cellStyle name="_Row2_030321_CE-SPA-CF Fcst 6+6_Mens-Trim_2_Aggiornamento griglia 139 Genn 2011" xfId="3966"/>
    <cellStyle name="_Row2_030321_CE-SPA-CF Fcst 6+6_Mens-Trim_2_Aggiornamento griglia 139 Genn 2011 2" xfId="3967"/>
    <cellStyle name="_Row2_030321_CE-SPA-CF Fcst 6+6_Mens-Trim_2_Sk prodotto bocchette lat 250 OK" xfId="3968"/>
    <cellStyle name="_Row2_030321_CE-SPA-CF Fcst 6+6_Mens-Trim_2_TEMPLATE_Powertrain per current models - 31 Lug 09 (1)" xfId="3969"/>
    <cellStyle name="_Row2_030321_CE-SPA-CF Fcst 6+6_Mens-Trim_2_TEMPLATE_Powertrain per current models - 31 Lug 09 (1) 2" xfId="3970"/>
    <cellStyle name="_Row2_030527_Piano di Rilancio" xfId="3971"/>
    <cellStyle name="_Row2_030527_Piano di Rilancio 2" xfId="3972"/>
    <cellStyle name="_Row2_030527_Piano di Rilancio_250 PRODUCT CARD CENTRAL AIR OUTLET_REV01_2011-0429" xfId="3973"/>
    <cellStyle name="_Row2_030527_Piano di Rilancio_TEMPLATE_Powertrain per current models - 31 Lug 09 (1)" xfId="3974"/>
    <cellStyle name="_Row2_030527_Piano di Rilancio_TEMPLATE_Powertrain per current models - 31 Lug 09 (1) 2" xfId="3975"/>
    <cellStyle name="_Row2_031014_DB OPStr" xfId="3976"/>
    <cellStyle name="_Row2_031014_DB OPStr 2" xfId="3977"/>
    <cellStyle name="_Row2_031014_DB OPStr_250 PRODUCT CARD CENTRAL AIR OUTLET_REV01_2011-0429" xfId="3978"/>
    <cellStyle name="_Row2_031014_DB OPStr_TEMPLATE_Powertrain per current models - 31 Lug 09 (1)" xfId="3979"/>
    <cellStyle name="_Row2_031014_DB OPStr_TEMPLATE_Powertrain per current models - 31 Lug 09 (1) 2" xfId="3980"/>
    <cellStyle name="_Row2_031121_analisi trim bdg04" xfId="3981"/>
    <cellStyle name="_Row2_031121_analisi trim bdg04 2" xfId="3982"/>
    <cellStyle name="_Row2_031121_analisi trim bdg04_250 PRODUCT CARD CENTRAL AIR OUTLET_REV01_2011-0429" xfId="3983"/>
    <cellStyle name="_Row2_031121_analisi trim bdg04_TEMPLATE_Powertrain per current models - 31 Lug 09 (1)" xfId="3984"/>
    <cellStyle name="_Row2_031121_analisi trim bdg04_TEMPLATE_Powertrain per current models - 31 Lug 09 (1) 2" xfId="3985"/>
    <cellStyle name="_Row2_031212_DB OPS" xfId="3986"/>
    <cellStyle name="_Row2_031212_DB OPS 2" xfId="3987"/>
    <cellStyle name="_Row2_031212_DB OPS_250 PRODUCT CARD CENTRAL AIR OUTLET_REV01_2011-0429" xfId="3988"/>
    <cellStyle name="_Row2_031212_DB OPS_TEMPLATE_Powertrain per current models - 31 Lug 09 (1)" xfId="3989"/>
    <cellStyle name="_Row2_031212_DB OPS_TEMPLATE_Powertrain per current models - 31 Lug 09 (1) 2" xfId="3990"/>
    <cellStyle name="_Row2_031222_DB OPS" xfId="3991"/>
    <cellStyle name="_Row2_031222_DB OPS 2" xfId="3992"/>
    <cellStyle name="_Row2_031222_DB OPS_250 PRODUCT CARD CENTRAL AIR OUTLET_REV01_2011-0429" xfId="3993"/>
    <cellStyle name="_Row2_031222_DB OPS_TEMPLATE_Powertrain per current models - 31 Lug 09 (1)" xfId="3994"/>
    <cellStyle name="_Row2_031222_DB OPS_TEMPLATE_Powertrain per current models - 31 Lug 09 (1) 2" xfId="3995"/>
    <cellStyle name="_Row2_04 Bdgt per CDA 19 01  File 2" xfId="3996"/>
    <cellStyle name="_Row2_04 Bdgt per CDA 19 01 s c" xfId="3997"/>
    <cellStyle name="_Row2_04 CFR2_MeseProgr." xfId="191"/>
    <cellStyle name="_Row2_04 CFR2_MeseProgr. 2" xfId="632"/>
    <cellStyle name="_Row2_04 CFR2_MeseProgr._Aggiornamento griglia 139 Genn 2011" xfId="3998"/>
    <cellStyle name="_Row2_04 OPSt 02 07" xfId="3999"/>
    <cellStyle name="_Row2_04 OPSt 02 07 2" xfId="4000"/>
    <cellStyle name="_Row2_04 OPSt 02 07_250 PRODUCT CARD CENTRAL AIR OUTLET_REV01_2011-0429" xfId="4001"/>
    <cellStyle name="_Row2_04 OPSt 02 07_TEMPLATE_Powertrain per current models - 31 Lug 09 (1)" xfId="4002"/>
    <cellStyle name="_Row2_04 OPSt 02 07_TEMPLATE_Powertrain per current models - 31 Lug 09 (1) 2" xfId="4003"/>
    <cellStyle name="_Row2_05 bdg ridotto" xfId="4004"/>
    <cellStyle name="_Row2_05 bdg ridotto 2" xfId="4005"/>
    <cellStyle name="_Row2_05 bdg ridotto_250 PRODUCT CARD CENTRAL AIR OUTLET_REV01_2011-0429" xfId="4006"/>
    <cellStyle name="_Row2_05 bdg ridotto_TEMPLATE_Powertrain per current models - 31 Lug 09 (1)" xfId="4007"/>
    <cellStyle name="_Row2_05 bdg ridotto_TEMPLATE_Powertrain per current models - 31 Lug 09 (1) 2" xfId="4008"/>
    <cellStyle name="_Row2_05 Bdgt per CDA 19 01" xfId="4009"/>
    <cellStyle name="_Row2_05 CFR 1" xfId="4010"/>
    <cellStyle name="_Row2_05 CFR 1 Frozen" xfId="4011"/>
    <cellStyle name="_Row2_05 Linea ROF" xfId="4012"/>
    <cellStyle name="_Row2_05 Linea ROF 2" xfId="4013"/>
    <cellStyle name="_Row2_05 Linea ROF_250 PRODUCT CARD CENTRAL AIR OUTLET_REV01_2011-0429" xfId="4014"/>
    <cellStyle name="_Row2_05 Linea ROF_TEMPLATE_Powertrain per current models - 31 Lug 09 (1)" xfId="4015"/>
    <cellStyle name="_Row2_05 Linea ROF_TEMPLATE_Powertrain per current models - 31 Lug 09 (1) 2" xfId="4016"/>
    <cellStyle name="_Row2_06 Marelli Proventi Oneri full year" xfId="192"/>
    <cellStyle name="_Row2_06 Marelli Proventi Oneri full year 2" xfId="633"/>
    <cellStyle name="_Row2_06 Marelli Proventi Oneri full year_Aggiornamento griglia 139 Genn 2011" xfId="4017"/>
    <cellStyle name="_Row2_06_DBOPS_Actl_C13" xfId="4018"/>
    <cellStyle name="_Row2_06_DBOPS_Actl_C13 2" xfId="4019"/>
    <cellStyle name="_Row2_06_DBOPS_Actl_C13_250 PRODUCT CARD CENTRAL AIR OUTLET_REV01_2011-0429" xfId="4020"/>
    <cellStyle name="_Row2_06_DBOPS_Actl_C13_TEMPLATE_Powertrain per current models - 31 Lug 09 (1)" xfId="4021"/>
    <cellStyle name="_Row2_06_DBOPS_Actl_C13_TEMPLATE_Powertrain per current models - 31 Lug 09 (1) 2" xfId="4022"/>
    <cellStyle name="_Row2_08 Cambi" xfId="4023"/>
    <cellStyle name="_Row2_08 Memo 9 + 3" xfId="4024"/>
    <cellStyle name="_Row2_08 Memo 9 + 3 2" xfId="4025"/>
    <cellStyle name="_Row2_08 Memo 9 + 3_250 PRODUCT CARD CENTRAL AIR OUTLET_REV01_2011-0429" xfId="4026"/>
    <cellStyle name="_Row2_08 Memo 9 + 3_TEMPLATE_Powertrain per current models - 31 Lug 09 (1)" xfId="4027"/>
    <cellStyle name="_Row2_08 Memo 9 + 3_TEMPLATE_Powertrain per current models - 31 Lug 09 (1) 2" xfId="4028"/>
    <cellStyle name="_Row2_08 Memo ROF Last" xfId="4029"/>
    <cellStyle name="_Row2_08 Memo ROF Last 2" xfId="4030"/>
    <cellStyle name="_Row2_08 Memo ROF Last_250 PRODUCT CARD CENTRAL AIR OUTLET_REV01_2011-0429" xfId="4031"/>
    <cellStyle name="_Row2_08 Memo ROF Last_TEMPLATE_Powertrain per current models - 31 Lug 09 (1)" xfId="4032"/>
    <cellStyle name="_Row2_08 Memo ROF Last_TEMPLATE_Powertrain per current models - 31 Lug 09 (1) 2" xfId="4033"/>
    <cellStyle name="_Row2_08 Settori Settembre" xfId="4034"/>
    <cellStyle name="_Row2_08 Settori Settembre 2" xfId="4035"/>
    <cellStyle name="_Row2_08 Settori Settembre_250 PRODUCT CARD CENTRAL AIR OUTLET_REV01_2011-0429" xfId="4036"/>
    <cellStyle name="_Row2_08 Settori Settembre_TEMPLATE_Powertrain per current models - 31 Lug 09 (1)" xfId="4037"/>
    <cellStyle name="_Row2_08 Settori Settembre_TEMPLATE_Powertrain per current models - 31 Lug 09 (1) 2" xfId="4038"/>
    <cellStyle name="_Row2_09 Actl CE SP CFL" xfId="4039"/>
    <cellStyle name="_Row2_09-CNH Flash report-2004_DB_frz_bis" xfId="4040"/>
    <cellStyle name="_Row2_10 Summary" xfId="193"/>
    <cellStyle name="_Row2_10 Summary 2" xfId="634"/>
    <cellStyle name="_Row2_10 Summary_Aggiornamento griglia 139 Genn 2011" xfId="4041"/>
    <cellStyle name="_Row2_13 Margini di Miglior.FERRARI" xfId="194"/>
    <cellStyle name="_Row2_13 Margini di Miglior.FERRARI 2" xfId="635"/>
    <cellStyle name="_Row2_13 Margini di Miglior.FERRARI_Aggiornamento griglia 139 Genn 2011" xfId="4042"/>
    <cellStyle name="_Row2_13 Margini di Miglior.MARELLI" xfId="195"/>
    <cellStyle name="_Row2_13 Margini di Miglior.MARELLI 2" xfId="636"/>
    <cellStyle name="_Row2_13 Margini di Miglior.MARELLI_Aggiornamento griglia 139 Genn 2011" xfId="4043"/>
    <cellStyle name="_Row2_199 van presentazione 1 04 06" xfId="4044"/>
    <cellStyle name="_Row2_24-02-12 Cash Flow Q4 &amp; Year end GPS" xfId="4045"/>
    <cellStyle name="_Row2_24-02-12 Cash Flow Q4 &amp; Year end GPS 2" xfId="4046"/>
    <cellStyle name="_Row2_24-02-12 Cash Flow Q4 &amp; Year end GPS_250 PRODUCT CARD CENTRAL AIR OUTLET_REV01_2011-0429" xfId="4047"/>
    <cellStyle name="_Row2_24-02-12 Cash Flow Q4 &amp; Year end GPS_TEMPLATE_Powertrain per current models - 31 Lug 09 (1)" xfId="4048"/>
    <cellStyle name="_Row2_24-02-12 Cash Flow Q4 &amp; Year end GPS_TEMPLATE_Powertrain per current models - 31 Lug 09 (1) 2" xfId="4049"/>
    <cellStyle name="_Row2_250 PRODUCT CARD CENTRAL AIR OUTLET_REV01_2011-0429" xfId="4050"/>
    <cellStyle name="_Row2_330 Mercati di commercializzazione 100121" xfId="4051"/>
    <cellStyle name="_Row2_330_GRIGLIA_MOTORE_09_09_2010" xfId="4052"/>
    <cellStyle name="_Row2_940 627.000 volumi  1.6 BZ 7,5%" xfId="4053"/>
    <cellStyle name="_Row2_Abbin_T.T._2007_V99_Luglio_con_File_Filna_con formule" xfId="4054"/>
    <cellStyle name="_Row2_a-D PFN 31-12-2003 vs. 31-12-02" xfId="4055"/>
    <cellStyle name="_Row2_Aggiornamento griglia 139 Genn 2011" xfId="4056"/>
    <cellStyle name="_Row2_Aggiornamento griglia 139 Genn 2011 2" xfId="4057"/>
    <cellStyle name="_Row2_ASaetta2" xfId="196"/>
    <cellStyle name="_Row2_ASaetta2 2" xfId="4058"/>
    <cellStyle name="_Row2_ASaetta2 3" xfId="637"/>
    <cellStyle name="_Row2_ASaetta2_250 PRODUCT CARD CENTRAL AIR OUTLET_REV01_2011-0429" xfId="4059"/>
    <cellStyle name="_Row2_ASaetta2_Aggiornamento griglia 139 Genn 2011" xfId="4060"/>
    <cellStyle name="_Row2_ASaetta2_Aggiornamento griglia 139 Genn 2011 2" xfId="4061"/>
    <cellStyle name="_Row2_ASaetta2_Sk prodotto bocchette lat 250 OK" xfId="4062"/>
    <cellStyle name="_Row2_ASaetta2_TEMPLATE_Powertrain per current models - 31 Lug 09 (1)" xfId="4063"/>
    <cellStyle name="_Row2_ASaetta2_TEMPLATE_Powertrain per current models - 31 Lug 09 (1) 2" xfId="4064"/>
    <cellStyle name="_Row2_ASaetta3" xfId="4065"/>
    <cellStyle name="_Row2_ASaetta3 2" xfId="4066"/>
    <cellStyle name="_Row2_ASaetta3_250 PRODUCT CARD CENTRAL AIR OUTLET_REV01_2011-0429" xfId="4067"/>
    <cellStyle name="_Row2_ASaetta3_TEMPLATE_Powertrain per current models - 31 Lug 09 (1)" xfId="4068"/>
    <cellStyle name="_Row2_ASaetta3_TEMPLATE_Powertrain per current models - 31 Lug 09 (1) 2" xfId="4069"/>
    <cellStyle name="_Row2_ASaetta6" xfId="4070"/>
    <cellStyle name="_Row2_ASaetta6 2" xfId="4071"/>
    <cellStyle name="_Row2_ASaetta6_250 PRODUCT CARD CENTRAL AIR OUTLET_REV01_2011-0429" xfId="4072"/>
    <cellStyle name="_Row2_ASaetta6_TEMPLATE_Powertrain per current models - 31 Lug 09 (1)" xfId="4073"/>
    <cellStyle name="_Row2_ASaetta6_TEMPLATE_Powertrain per current models - 31 Lug 09 (1) 2" xfId="4074"/>
    <cellStyle name="_Row2_Avio Graf" xfId="197"/>
    <cellStyle name="_Row2_Avio Graf 2" xfId="638"/>
    <cellStyle name="_Row2_Avio Graf_Aggiornamento griglia 139 Genn 2011" xfId="4075"/>
    <cellStyle name="_Row2_Avio Proventi Oneri full year" xfId="198"/>
    <cellStyle name="_Row2_Avio Proventi Oneri full year 2" xfId="639"/>
    <cellStyle name="_Row2_Avio Proventi Oneri full year_Aggiornamento griglia 139 Genn 2011" xfId="4076"/>
    <cellStyle name="_Row2_B.C. NOV 2005" xfId="4077"/>
    <cellStyle name="_Row2_B.S. Graf. ROF5 II°Q e 6ytd" xfId="4078"/>
    <cellStyle name="_Row2_B.S.Dett. Prov.On.Op.Stra" xfId="199"/>
    <cellStyle name="_Row2_B.S.Dett. Prov.On.Op.Stra 2" xfId="4079"/>
    <cellStyle name="_Row2_B.S.Dett. Prov.On.Op.Stra 3" xfId="640"/>
    <cellStyle name="_Row2_B.S.Dett. Prov.On.Op.Stra_250 PRODUCT CARD CENTRAL AIR OUTLET_REV01_2011-0429" xfId="4080"/>
    <cellStyle name="_Row2_B.S.Dett. Prov.On.Op.Stra_Aggiornamento griglia 139 Genn 2011" xfId="4081"/>
    <cellStyle name="_Row2_B.S.Dett. Prov.On.Op.Stra_Aggiornamento griglia 139 Genn 2011 2" xfId="4082"/>
    <cellStyle name="_Row2_B.S.Dett. Prov.On.Op.Stra_Sk prodotto bocchette lat 250 OK" xfId="4083"/>
    <cellStyle name="_Row2_B.S.Dett. Prov.On.Op.Stra_TEMPLATE_Powertrain per current models - 31 Lug 09 (1)" xfId="4084"/>
    <cellStyle name="_Row2_B.S.Dett. Prov.On.Op.Stra_TEMPLATE_Powertrain per current models - 31 Lug 09 (1) 2" xfId="4085"/>
    <cellStyle name="_Row2_B.Sol. Prov.On.OP.STRA.DEF" xfId="4086"/>
    <cellStyle name="_Row2_B.Sol. Prov.On.OP.STRA.DEF 2" xfId="4087"/>
    <cellStyle name="_Row2_B.Sol. Prov.On.OP.STRA.DEF_250 PRODUCT CARD CENTRAL AIR OUTLET_REV01_2011-0429" xfId="4088"/>
    <cellStyle name="_Row2_B.Sol. Prov.On.OP.STRA.DEF_TEMPLATE_Powertrain per current models - 31 Lug 09 (1)" xfId="4089"/>
    <cellStyle name="_Row2_B.Sol. Prov.On.OP.STRA.DEF_TEMPLATE_Powertrain per current models - 31 Lug 09 (1) 2" xfId="4090"/>
    <cellStyle name="_Row2_Bozza_12-10-06_Budget 07 Titoli Futuri Croma_FLP" xfId="4091"/>
    <cellStyle name="_Row2_Bravo_Polizia_Carabinieri" xfId="4092"/>
    <cellStyle name="_Row2_Budget 07 Titoli Futuri -ufficiali-Croma_FLP" xfId="4093"/>
    <cellStyle name="_Row2_Bus. Sol. ON. PROV. OP. - STRA" xfId="4094"/>
    <cellStyle name="_Row2_BUS.SOL. - Var. R.O. 3Q-9ytd" xfId="4095"/>
    <cellStyle name="_Row2_BUS.SOL. - Var. R.O. 3Q-9ytd 2" xfId="4096"/>
    <cellStyle name="_Row2_BUS.SOL. - Var. R.O. 3Q-9ytd_250 PRODUCT CARD CENTRAL AIR OUTLET_REV01_2011-0429" xfId="4097"/>
    <cellStyle name="_Row2_BUS.SOL. - Var. R.O. 3Q-9ytd_TEMPLATE_Powertrain per current models - 31 Lug 09 (1)" xfId="4098"/>
    <cellStyle name="_Row2_BUS.SOL. - Var. R.O. 3Q-9ytd_TEMPLATE_Powertrain per current models - 31 Lug 09 (1) 2" xfId="4099"/>
    <cellStyle name="_Row2_C.E. 159 DETTAGLIO PER ANNO PER GIA" xfId="4100"/>
    <cellStyle name="_Row2_C12_ Cash flow 2 last" xfId="4101"/>
    <cellStyle name="_Row2_caricamento quarter 1" xfId="4102"/>
    <cellStyle name="_Row2_caricamento quarter 1 2" xfId="4103"/>
    <cellStyle name="_Row2_caricamento quarter 1_250 PRODUCT CARD CENTRAL AIR OUTLET_REV01_2011-0429" xfId="4104"/>
    <cellStyle name="_Row2_caricamento quarter 1_TEMPLATE_Powertrain per current models - 31 Lug 09 (1)" xfId="4105"/>
    <cellStyle name="_Row2_caricamento quarter 1_TEMPLATE_Powertrain per current models - 31 Lug 09 (1) 2" xfId="4106"/>
    <cellStyle name="_Row2_Cartel1" xfId="4107"/>
    <cellStyle name="_Row2_Cartel1 2" xfId="4108"/>
    <cellStyle name="_Row2_Cartel1_1" xfId="4109"/>
    <cellStyle name="_Row2_Cartel1_250 PRODUCT CARD CENTRAL AIR OUTLET_REV01_2011-0429" xfId="4110"/>
    <cellStyle name="_Row2_Cartel1_TEMPLATE_Powertrain per current models - 31 Lug 09 (1)" xfId="4111"/>
    <cellStyle name="_Row2_Cartel1_TEMPLATE_Powertrain per current models - 31 Lug 09 (1) 2" xfId="4112"/>
    <cellStyle name="_Row2_Cartel2" xfId="200"/>
    <cellStyle name="_Row2_Cartel2 (12)" xfId="4113"/>
    <cellStyle name="_Row2_Cartel2 (5)" xfId="4114"/>
    <cellStyle name="_Row2_Cartel2 2" xfId="4115"/>
    <cellStyle name="_Row2_Cartel2 3" xfId="641"/>
    <cellStyle name="_Row2_Cartel2 4" xfId="5365"/>
    <cellStyle name="_Row2_Cartel2_03_CFR Base-Best_4" xfId="4116"/>
    <cellStyle name="_Row2_Cartel2_03_CFR Base-Best_4 2" xfId="4117"/>
    <cellStyle name="_Row2_Cartel2_03_CFR Base-Best_4_250 PRODUCT CARD CENTRAL AIR OUTLET_REV01_2011-0429" xfId="4118"/>
    <cellStyle name="_Row2_Cartel2_03_CFR Base-Best_4_TEMPLATE_Powertrain per current models - 31 Lug 09 (1)" xfId="4119"/>
    <cellStyle name="_Row2_Cartel2_03_CFR Base-Best_4_TEMPLATE_Powertrain per current models - 31 Lug 09 (1) 2" xfId="4120"/>
    <cellStyle name="_Row2_Cartel2_03_IndFin Bdg 04" xfId="4121"/>
    <cellStyle name="_Row2_Cartel2_04 Bdgt per CDA 19 01  File 2" xfId="4122"/>
    <cellStyle name="_Row2_Cartel2_04 Bdgt per CDA 19 01  File 2 2" xfId="4123"/>
    <cellStyle name="_Row2_Cartel2_04 Bdgt per CDA 19 01  File 2_250 PRODUCT CARD CENTRAL AIR OUTLET_REV01_2011-0429" xfId="4124"/>
    <cellStyle name="_Row2_Cartel2_04 Bdgt per CDA 19 01  File 2_TEMPLATE_Powertrain per current models - 31 Lug 09 (1)" xfId="4125"/>
    <cellStyle name="_Row2_Cartel2_04 Bdgt per CDA 19 01  File 2_TEMPLATE_Powertrain per current models - 31 Lug 09 (1) 2" xfId="4126"/>
    <cellStyle name="_Row2_Cartel2_1" xfId="4127"/>
    <cellStyle name="_Row2_Cartel2_250 PRODUCT CARD CENTRAL AIR OUTLET_REV01_2011-0429" xfId="4128"/>
    <cellStyle name="_Row2_Cartel2_Aggiornamento griglia 139 Genn 2011" xfId="4129"/>
    <cellStyle name="_Row2_Cartel2_Aggiornamento griglia 139 Genn 2011 2" xfId="4130"/>
    <cellStyle name="_Row2_Cartel2_Dati" xfId="4131"/>
    <cellStyle name="_Row2_Cartel2_Dati 2" xfId="4132"/>
    <cellStyle name="_Row2_Cartel2_Dati_250 PRODUCT CARD CENTRAL AIR OUTLET_REV01_2011-0429" xfId="4133"/>
    <cellStyle name="_Row2_Cartel2_Dati_TEMPLATE_Powertrain per current models - 31 Lug 09 (1)" xfId="4134"/>
    <cellStyle name="_Row2_Cartel2_Dati_TEMPLATE_Powertrain per current models - 31 Lug 09 (1) 2" xfId="4135"/>
    <cellStyle name="_Row2_Cartel2_IndFinIT_Forecast1_04EnglVers" xfId="4136"/>
    <cellStyle name="_Row2_Cartel2_Sk prodotto bocchette lat 250 OK" xfId="4137"/>
    <cellStyle name="_Row2_Cartel2_TEMPLATE_Powertrain per current models - 31 Lug 09 (1)" xfId="4138"/>
    <cellStyle name="_Row2_Cartel2_TEMPLATE_Powertrain per current models - 31 Lug 09 (1) 2" xfId="4139"/>
    <cellStyle name="_Row2_Cartel25" xfId="4140"/>
    <cellStyle name="_Row2_Cartel26" xfId="4141"/>
    <cellStyle name="_Row2_Cartel26 2" xfId="4142"/>
    <cellStyle name="_Row2_Cartel26_250 PRODUCT CARD CENTRAL AIR OUTLET_REV01_2011-0429" xfId="4143"/>
    <cellStyle name="_Row2_Cartel26_TEMPLATE_Powertrain per current models - 31 Lug 09 (1)" xfId="4144"/>
    <cellStyle name="_Row2_Cartel26_TEMPLATE_Powertrain per current models - 31 Lug 09 (1) 2" xfId="4145"/>
    <cellStyle name="_Row2_Cartel3" xfId="4146"/>
    <cellStyle name="_Row2_Cartel3_1" xfId="4147"/>
    <cellStyle name="_Row2_Cartel3_1 2" xfId="4148"/>
    <cellStyle name="_Row2_Cartel3_1_250 PRODUCT CARD CENTRAL AIR OUTLET_REV01_2011-0429" xfId="4149"/>
    <cellStyle name="_Row2_Cartel3_1_TEMPLATE_Powertrain per current models - 31 Lug 09 (1)" xfId="4150"/>
    <cellStyle name="_Row2_Cartel3_1_TEMPLATE_Powertrain per current models - 31 Lug 09 (1) 2" xfId="4151"/>
    <cellStyle name="_Row2_Cartel31" xfId="201"/>
    <cellStyle name="_Row2_Cartel31 2" xfId="4152"/>
    <cellStyle name="_Row2_Cartel31 3" xfId="642"/>
    <cellStyle name="_Row2_Cartel31_250 PRODUCT CARD CENTRAL AIR OUTLET_REV01_2011-0429" xfId="4153"/>
    <cellStyle name="_Row2_Cartel31_Aggiornamento griglia 139 Genn 2011" xfId="4154"/>
    <cellStyle name="_Row2_Cartel31_Aggiornamento griglia 139 Genn 2011 2" xfId="4155"/>
    <cellStyle name="_Row2_Cartel31_Sk prodotto bocchette lat 250 OK" xfId="4156"/>
    <cellStyle name="_Row2_Cartel31_TEMPLATE_Powertrain per current models - 31 Lug 09 (1)" xfId="4157"/>
    <cellStyle name="_Row2_Cartel31_TEMPLATE_Powertrain per current models - 31 Lug 09 (1) 2" xfId="4158"/>
    <cellStyle name="_Row2_Cash Flow" xfId="4159"/>
    <cellStyle name="_Row2_cash flow  per quarter" xfId="4160"/>
    <cellStyle name="_Row2_Cash flow 2002-2006" xfId="4161"/>
    <cellStyle name="_Row2_cash flow 2003 gruppo" xfId="4162"/>
    <cellStyle name="_Row2_cash flow c13" xfId="4163"/>
    <cellStyle name="_Row2_cash flow c13 2" xfId="4164"/>
    <cellStyle name="_Row2_cash flow c13_250 PRODUCT CARD CENTRAL AIR OUTLET_REV01_2011-0429" xfId="4165"/>
    <cellStyle name="_Row2_cash flow c13_TEMPLATE_Powertrain per current models - 31 Lug 09 (1)" xfId="4166"/>
    <cellStyle name="_Row2_cash flow c13_TEMPLATE_Powertrain per current models - 31 Lug 09 (1) 2" xfId="4167"/>
    <cellStyle name="_Row2_cash flow di  rof prova con codici" xfId="4168"/>
    <cellStyle name="_Row2_cash flow industriali finanziarie" xfId="4169"/>
    <cellStyle name="_Row2_cash flow rof 2" xfId="4170"/>
    <cellStyle name="_Row2_CashFlow_formatFinance_Q4_F9+3 Full Year" xfId="4171"/>
    <cellStyle name="_Row2_CashFlow_formatFinance_Q4_F9+3 Full Year 2" xfId="4172"/>
    <cellStyle name="_Row2_CashFlow_formatFinance_Q4_F9+3 Full Year_250 PRODUCT CARD CENTRAL AIR OUTLET_REV01_2011-0429" xfId="4173"/>
    <cellStyle name="_Row2_CashFlow_formatFinance_Q4_F9+3 Full Year_TEMPLATE_Powertrain per current models - 31 Lug 09 (1)" xfId="4174"/>
    <cellStyle name="_Row2_CashFlow_formatFinance_Q4_F9+3 Full Year_TEMPLATE_Powertrain per current models - 31 Lug 09 (1) 2" xfId="4175"/>
    <cellStyle name="_Row2_CDA27-3-03splitecopat" xfId="4176"/>
    <cellStyle name="_Row2_CF Fiat Rof5 Analisti" xfId="4177"/>
    <cellStyle name="_Row2_CF Fiat Rof5 Analisti 2" xfId="4178"/>
    <cellStyle name="_Row2_CF Fiat Rof5 Analisti_250 PRODUCT CARD CENTRAL AIR OUTLET_REV01_2011-0429" xfId="4179"/>
    <cellStyle name="_Row2_CF Fiat Rof5 Analisti_TEMPLATE_Powertrain per current models - 31 Lug 09 (1)" xfId="4180"/>
    <cellStyle name="_Row2_CF Fiat Rof5 Analisti_TEMPLATE_Powertrain per current models - 31 Lug 09 (1) 2" xfId="4181"/>
    <cellStyle name="_Row2_CFR 9 + 3 vs Piano Rilancio_3" xfId="4182"/>
    <cellStyle name="_Row2_Comau Proventi Oneri full year" xfId="202"/>
    <cellStyle name="_Row2_Comau Proventi Oneri full year 2" xfId="643"/>
    <cellStyle name="_Row2_Comau Proventi Oneri full year_Aggiornamento griglia 139 Genn 2011" xfId="4183"/>
    <cellStyle name="_Row2_Copia di V_99_198 (4)" xfId="4184"/>
    <cellStyle name="_Row2_COSTO PIENO INIZ  GEC 12-09-06" xfId="4185"/>
    <cellStyle name="_Row2_D PFN 31-12- 2002 vs. 31-12-01" xfId="203"/>
    <cellStyle name="_Row2_D PFN 31-12- 2002 vs. 31-12-01 2" xfId="644"/>
    <cellStyle name="_Row2_D PFN 31-12- 2002 vs. 31-12-01_Aggiornamento griglia 139 Genn 2011" xfId="4186"/>
    <cellStyle name="_Row2_D PFN 31-12-2003 vs. 31-12-02" xfId="4187"/>
    <cellStyle name="_Row2_DATA_ENTRY" xfId="204"/>
    <cellStyle name="_Row2_DATA_ENTRY 2" xfId="645"/>
    <cellStyle name="_Row2_DATA_ENTRY_Aggiornamento griglia 139 Genn 2011" xfId="4188"/>
    <cellStyle name="_Row2_DB - On Prov Str piano" xfId="4189"/>
    <cellStyle name="_Row2_DB - On Prov Str piano 2" xfId="4190"/>
    <cellStyle name="_Row2_DB - On Prov Str piano_250 PRODUCT CARD CENTRAL AIR OUTLET_REV01_2011-0429" xfId="4191"/>
    <cellStyle name="_Row2_DB - On Prov Str piano_TEMPLATE_Powertrain per current models - 31 Lug 09 (1)" xfId="4192"/>
    <cellStyle name="_Row2_DB - On Prov Str piano_TEMPLATE_Powertrain per current models - 31 Lug 09 (1) 2" xfId="4193"/>
    <cellStyle name="_Row2_DB - PROV. ON.STRA" xfId="4194"/>
    <cellStyle name="_Row2_DB Complessivo 02 03 04" xfId="4195"/>
    <cellStyle name="_Row2_DB Discontinuing 031216Rev (version 1)" xfId="4196"/>
    <cellStyle name="_Row2_DB Discontinuing 031216Rev (version 1) 2" xfId="4197"/>
    <cellStyle name="_Row2_DB Discontinuing 031216Rev (version 1)_250 PRODUCT CARD CENTRAL AIR OUTLET_REV01_2011-0429" xfId="4198"/>
    <cellStyle name="_Row2_DB Discontinuing 031216Rev (version 1)_TEMPLATE_Powertrain per current models - 31 Lug 09 (1)" xfId="4199"/>
    <cellStyle name="_Row2_DB Discontinuing 031216Rev (version 1)_TEMPLATE_Powertrain per current models - 31 Lug 09 (1) 2" xfId="4200"/>
    <cellStyle name="_Row2_DB OPS Settori DEF 13-11" xfId="4201"/>
    <cellStyle name="_Row2_DB OPS Settori DEF 13-11 2" xfId="4202"/>
    <cellStyle name="_Row2_DB OPS Settori DEF 13-11_250 PRODUCT CARD CENTRAL AIR OUTLET_REV01_2011-0429" xfId="4203"/>
    <cellStyle name="_Row2_DB OPS Settori DEF 13-11_TEMPLATE_Powertrain per current models - 31 Lug 09 (1)" xfId="4204"/>
    <cellStyle name="_Row2_DB OPS Settori DEF 13-11_TEMPLATE_Powertrain per current models - 31 Lug 09 (1) 2" xfId="4205"/>
    <cellStyle name="_Row2_Delta Cambi" xfId="205"/>
    <cellStyle name="_Row2_Delta Cambi 2" xfId="4206"/>
    <cellStyle name="_Row2_Delta Cambi 3" xfId="646"/>
    <cellStyle name="_Row2_Delta Cambi_250 PRODUCT CARD CENTRAL AIR OUTLET_REV01_2011-0429" xfId="4207"/>
    <cellStyle name="_Row2_Delta Cambi_Aggiornamento griglia 139 Genn 2011" xfId="4208"/>
    <cellStyle name="_Row2_Delta Cambi_Aggiornamento griglia 139 Genn 2011 2" xfId="4209"/>
    <cellStyle name="_Row2_Delta Cambi_Sk prodotto bocchette lat 250 OK" xfId="4210"/>
    <cellStyle name="_Row2_Delta Cambi_TEMPLATE_Powertrain per current models - 31 Lug 09 (1)" xfId="4211"/>
    <cellStyle name="_Row2_Delta Cambi_TEMPLATE_Powertrain per current models - 31 Lug 09 (1) 2" xfId="4212"/>
    <cellStyle name="_Row2_DELTA marzo 2006" xfId="4213"/>
    <cellStyle name="_Row2_delta perimetro 2vs ytd" xfId="4214"/>
    <cellStyle name="_Row2_Delta principali per titoli futuri 08_09_06 1" xfId="4215"/>
    <cellStyle name="_Row2_Delta principali per titoli futuri 08_09_06 3" xfId="4216"/>
    <cellStyle name="_Row2_Dett. On. Prov. Op.- Stra. " xfId="206"/>
    <cellStyle name="_Row2_Dett. On. Prov. Op.- Stra.  2" xfId="4217"/>
    <cellStyle name="_Row2_Dett. On. Prov. Op.- Stra.  3" xfId="647"/>
    <cellStyle name="_Row2_Dett. On. Prov. Op.- Stra. _250 PRODUCT CARD CENTRAL AIR OUTLET_REV01_2011-0429" xfId="4218"/>
    <cellStyle name="_Row2_Dett. On. Prov. Op.- Stra. _Aggiornamento griglia 139 Genn 2011" xfId="4219"/>
    <cellStyle name="_Row2_Dett. On. Prov. Op.- Stra. _Aggiornamento griglia 139 Genn 2011 2" xfId="4220"/>
    <cellStyle name="_Row2_Dett. On. Prov. Op.- Stra. _Sk prodotto bocchette lat 250 OK" xfId="4221"/>
    <cellStyle name="_Row2_Dett. On. Prov. Op.- Stra. _TEMPLATE_Powertrain per current models - 31 Lug 09 (1)" xfId="4222"/>
    <cellStyle name="_Row2_Dett. On. Prov. Op.- Stra. _TEMPLATE_Powertrain per current models - 31 Lug 09 (1) 2" xfId="4223"/>
    <cellStyle name="_Row2_Dett. Prov.On.Op.Stra" xfId="207"/>
    <cellStyle name="_Row2_Dett. Prov.On.Op.Stra 2" xfId="4224"/>
    <cellStyle name="_Row2_Dett. Prov.On.Op.Stra 3" xfId="648"/>
    <cellStyle name="_Row2_Dett. Prov.On.Op.Stra_250 PRODUCT CARD CENTRAL AIR OUTLET_REV01_2011-0429" xfId="4225"/>
    <cellStyle name="_Row2_Dett. Prov.On.Op.Stra_Aggiornamento griglia 139 Genn 2011" xfId="4226"/>
    <cellStyle name="_Row2_Dett. Prov.On.Op.Stra_Aggiornamento griglia 139 Genn 2011 2" xfId="4227"/>
    <cellStyle name="_Row2_Dett. Prov.On.Op.Stra_Sk prodotto bocchette lat 250 OK" xfId="4228"/>
    <cellStyle name="_Row2_Dett. Prov.On.Op.Stra_TEMPLATE_Powertrain per current models - 31 Lug 09 (1)" xfId="4229"/>
    <cellStyle name="_Row2_Dett. Prov.On.Op.Stra_TEMPLATE_Powertrain per current models - 31 Lug 09 (1) 2" xfId="4230"/>
    <cellStyle name="_Row2_dettagli per memo ROF1" xfId="4231"/>
    <cellStyle name="_Row2_DocxCEO Fcst Rev" xfId="208"/>
    <cellStyle name="_Row2_DocxCEO Fcst Rev 2" xfId="4232"/>
    <cellStyle name="_Row2_DocxCEO Fcst Rev 3" xfId="649"/>
    <cellStyle name="_Row2_DocxCEO Fcst Rev_250 PRODUCT CARD CENTRAL AIR OUTLET_REV01_2011-0429" xfId="4233"/>
    <cellStyle name="_Row2_DocxCEO Fcst Rev_Aggiornamento griglia 139 Genn 2011" xfId="4234"/>
    <cellStyle name="_Row2_DocxCEO Fcst Rev_Aggiornamento griglia 139 Genn 2011 2" xfId="4235"/>
    <cellStyle name="_Row2_DocxCEO Fcst Rev_Sk prodotto bocchette lat 250 OK" xfId="4236"/>
    <cellStyle name="_Row2_DocxCEO Fcst Rev_TEMPLATE_Powertrain per current models - 31 Lug 09 (1)" xfId="4237"/>
    <cellStyle name="_Row2_DocxCEO Fcst Rev_TEMPLATE_Powertrain per current models - 31 Lug 09 (1) 2" xfId="4238"/>
    <cellStyle name="_Row2_e-Cash flow by quarter" xfId="4239"/>
    <cellStyle name="_Row2_Evoluzione npv 07-09-05" xfId="4240"/>
    <cellStyle name="_Row2_Evoluzione npv 07-09-05 2" xfId="4241"/>
    <cellStyle name="_Row2_Evoluzione npv 07-09-05_250 PRODUCT CARD CENTRAL AIR OUTLET_REV01_2011-0429" xfId="4242"/>
    <cellStyle name="_Row2_Evoluzione npv 07-09-05_TEMPLATE_Powertrain per current models - 31 Lug 09 (1)" xfId="4243"/>
    <cellStyle name="_Row2_Evoluzione npv 07-09-05_TEMPLATE_Powertrain per current models - 31 Lug 09 (1) 2" xfId="4244"/>
    <cellStyle name="_Row2_FREE CASH FLOW" xfId="4245"/>
    <cellStyle name="_Row2_FREE CASH FLOW 2" xfId="4246"/>
    <cellStyle name="_Row2_FREE CASH FLOW." xfId="4247"/>
    <cellStyle name="_Row2_FREE CASH FLOW. 2" xfId="4248"/>
    <cellStyle name="_Row2_FREE CASH FLOW._250 PRODUCT CARD CENTRAL AIR OUTLET_REV01_2011-0429" xfId="4249"/>
    <cellStyle name="_Row2_FREE CASH FLOW._TEMPLATE_Powertrain per current models - 31 Lug 09 (1)" xfId="4250"/>
    <cellStyle name="_Row2_FREE CASH FLOW._TEMPLATE_Powertrain per current models - 31 Lug 09 (1) 2" xfId="4251"/>
    <cellStyle name="_Row2_FREE CASH FLOW_250 PRODUCT CARD CENTRAL AIR OUTLET_REV01_2011-0429" xfId="4252"/>
    <cellStyle name="_Row2_FREE CASH FLOW_TEMPLATE_Powertrain per current models - 31 Lug 09 (1)" xfId="4253"/>
    <cellStyle name="_Row2_FREE CASH FLOW_TEMPLATE_Powertrain per current models - 31 Lug 09 (1) 2" xfId="4254"/>
    <cellStyle name="_Row2_Grafici" xfId="4255"/>
    <cellStyle name="_Row2_Grafici 2" xfId="4256"/>
    <cellStyle name="_Row2_Grafici Operating Q1" xfId="4257"/>
    <cellStyle name="_Row2_Grafici_250 PRODUCT CARD CENTRAL AIR OUTLET_REV01_2011-0429" xfId="4258"/>
    <cellStyle name="_Row2_Grafici_TEMPLATE_Powertrain per current models - 31 Lug 09 (1)" xfId="4259"/>
    <cellStyle name="_Row2_Grafici_TEMPLATE_Powertrain per current models - 31 Lug 09 (1) 2" xfId="4260"/>
    <cellStyle name="_Row2_Griglia Prodotto New L0_26_07_10" xfId="4261"/>
    <cellStyle name="_Row2_Highlights" xfId="4262"/>
    <cellStyle name="_Row2_Ind Fin 2 QT" xfId="4263"/>
    <cellStyle name="_Row2_Ind Fin 2 QT 2" xfId="4264"/>
    <cellStyle name="_Row2_Ind Fin 2 QT_250 PRODUCT CARD CENTRAL AIR OUTLET_REV01_2011-0429" xfId="4265"/>
    <cellStyle name="_Row2_Ind Fin 2 QT_TEMPLATE_Powertrain per current models - 31 Lug 09 (1)" xfId="4266"/>
    <cellStyle name="_Row2_Ind Fin 2 QT_TEMPLATE_Powertrain per current models - 31 Lug 09 (1) 2" xfId="4267"/>
    <cellStyle name="_Row2_IndFinIT_Forecast1_04EnglVers" xfId="4268"/>
    <cellStyle name="_Row2_IndFinIT_Forecast1_04EnglVers 2" xfId="4269"/>
    <cellStyle name="_Row2_IndFinIT_Forecast1_04EnglVers_250 PRODUCT CARD CENTRAL AIR OUTLET_REV01_2011-0429" xfId="4270"/>
    <cellStyle name="_Row2_IndFinIT_Forecast1_04EnglVers_TEMPLATE_Powertrain per current models - 31 Lug 09 (1)" xfId="4271"/>
    <cellStyle name="_Row2_IndFinIT_Forecast1_04EnglVers_TEMPLATE_Powertrain per current models - 31 Lug 09 (1) 2" xfId="4272"/>
    <cellStyle name="_Row2_Iniz. Dic. 05 solo f.l.p. 05-09-06" xfId="4273"/>
    <cellStyle name="_Row2_MEMO con TABELLE" xfId="4274"/>
    <cellStyle name="_Row2_MEMO con TABELLE 2" xfId="4275"/>
    <cellStyle name="_Row2_MEMO con TABELLE_250 PRODUCT CARD CENTRAL AIR OUTLET_REV01_2011-0429" xfId="4276"/>
    <cellStyle name="_Row2_MEMO con TABELLE_TEMPLATE_Powertrain per current models - 31 Lug 09 (1)" xfId="4277"/>
    <cellStyle name="_Row2_MEMO con TABELLE_TEMPLATE_Powertrain per current models - 31 Lug 09 (1) 2" xfId="4278"/>
    <cellStyle name="_Row2_MIS 22" xfId="4279"/>
    <cellStyle name="_Row2_MIS 26" xfId="4280"/>
    <cellStyle name="_Row2_MIS2" xfId="4281"/>
    <cellStyle name="_Row2_MIS2_1" xfId="4282"/>
    <cellStyle name="_Row2_MOD  VELOCE 198 SW 05-02-08" xfId="4283"/>
    <cellStyle name="_Row2_MOD  VELOCE 198 SW 08-04-08" xfId="4284"/>
    <cellStyle name="_Row2_MOD. 159 gennaio 2007" xfId="4285"/>
    <cellStyle name="_Row2_MOD. AGG. PER GEC (C. VITA 425.000) -publ.- 14-12-05" xfId="4286"/>
    <cellStyle name="_Row2_MOD. CROMA F.L.P. 04-07-06 " xfId="4287"/>
    <cellStyle name="_Row2_MOD. CROMA PER P.O.  06-09-06" xfId="4288"/>
    <cellStyle name="_Row2_MOD. CROMA TOT.  26-07-06 " xfId="4289"/>
    <cellStyle name="_Row2_N.DELTA HPE AGG 18-07-05 l.c. 07 vol 217000 " xfId="4290"/>
    <cellStyle name="_Row2_NUOVO FORMAT enti di stato" xfId="4291"/>
    <cellStyle name="_Row2_NUOVO FORMAT enti di stato 2" xfId="4292"/>
    <cellStyle name="_Row2_NUOVO FORMAT enti di stato_250 PRODUCT CARD CENTRAL AIR OUTLET_REV01_2011-0429" xfId="4293"/>
    <cellStyle name="_Row2_NUOVO FORMAT enti di stato_TEMPLATE_Powertrain per current models - 31 Lug 09 (1)" xfId="4294"/>
    <cellStyle name="_Row2_NUOVO FORMAT enti di stato_TEMPLATE_Powertrain per current models - 31 Lug 09 (1) 2" xfId="4295"/>
    <cellStyle name="_Row2_NUOVO FORMATPANDA SPORT 26 11" xfId="4296"/>
    <cellStyle name="_Row2_NUOVO FORMATPANDA SPORT 26 11 2" xfId="4297"/>
    <cellStyle name="_Row2_NUOVO FORMATPANDA SPORT 26 11_TEMPLATE_Powertrain per current models - 31 Lug 09 (1)" xfId="4298"/>
    <cellStyle name="_Row2_NUOVO FORMATPANDA SPORT 26 11_TEMPLATE_Powertrain per current models - 31 Lug 09 (1) 2" xfId="4299"/>
    <cellStyle name="_Row2_On Prov Str C13" xfId="209"/>
    <cellStyle name="_Row2_On Prov Str C13 2" xfId="4300"/>
    <cellStyle name="_Row2_On Prov Str C13 3" xfId="650"/>
    <cellStyle name="_Row2_On Prov Str C13_250 PRODUCT CARD CENTRAL AIR OUTLET_REV01_2011-0429" xfId="4301"/>
    <cellStyle name="_Row2_On Prov Str C13_Aggiornamento griglia 139 Genn 2011" xfId="4302"/>
    <cellStyle name="_Row2_On Prov Str C13_Aggiornamento griglia 139 Genn 2011 2" xfId="4303"/>
    <cellStyle name="_Row2_On Prov Str C13_Sk prodotto bocchette lat 250 OK" xfId="4304"/>
    <cellStyle name="_Row2_On Prov Str C13_TEMPLATE_Powertrain per current models - 31 Lug 09 (1)" xfId="4305"/>
    <cellStyle name="_Row2_On Prov Str C13_TEMPLATE_Powertrain per current models - 31 Lug 09 (1) 2" xfId="4306"/>
    <cellStyle name="_Row2_Operativi e Straordinari CNH" xfId="210"/>
    <cellStyle name="_Row2_Operativi e Straordinari CNH 2" xfId="651"/>
    <cellStyle name="_Row2_Operativi e Straordinari CNH_Aggiornamento griglia 139 Genn 2011" xfId="4307"/>
    <cellStyle name="_Row2_Operativi e Straordinari Iveco" xfId="211"/>
    <cellStyle name="_Row2_Operativi e Straordinari Iveco 2" xfId="652"/>
    <cellStyle name="_Row2_Operativi e Straordinari Iveco_Aggiornamento griglia 139 Genn 2011" xfId="4308"/>
    <cellStyle name="_Row2_p170tit-new" xfId="4309"/>
    <cellStyle name="_Row2_Perim 2004 e 4 T" xfId="4310"/>
    <cellStyle name="_Row2_Piano_Strategico_05-07_BaseBdg05_FL_Commerciale" xfId="4311"/>
    <cellStyle name="_Row2_Piano_Strategico_05-07_BaseBdg05_FL_Commerciale 2" xfId="4312"/>
    <cellStyle name="_Row2_Piano_Strategico_05-07_BaseBdg05_FL_Commerciale_250 PRODUCT CARD CENTRAL AIR OUTLET_REV01_2011-0429" xfId="4313"/>
    <cellStyle name="_Row2_Piano_Strategico_05-07_BaseBdg05_FL_Commerciale_TEMPLATE_Powertrain per current models - 31 Lug 09 (1)" xfId="4314"/>
    <cellStyle name="_Row2_Piano_Strategico_05-07_BaseBdg05_FL_Commerciale_TEMPLATE_Powertrain per current models - 31 Lug 09 (1) 2" xfId="4315"/>
    <cellStyle name="_Row2_Piano_Strategico_05-07_BaseBdg05_LCV" xfId="4316"/>
    <cellStyle name="_Row2_PianoRecupero" xfId="4317"/>
    <cellStyle name="_Row2_PianoRecupero 2" xfId="4318"/>
    <cellStyle name="_Row2_PianoRecupero_250 PRODUCT CARD CENTRAL AIR OUTLET_REV01_2011-0429" xfId="4319"/>
    <cellStyle name="_Row2_PianoRecupero_TEMPLATE_Powertrain per current models - 31 Lug 09 (1)" xfId="4320"/>
    <cellStyle name="_Row2_PianoRecupero_TEMPLATE_Powertrain per current models - 31 Lug 09 (1) 2" xfId="4321"/>
    <cellStyle name="_Row2_Pivot ABC" xfId="4322"/>
    <cellStyle name="_Row2_Pivot ABC 2" xfId="4323"/>
    <cellStyle name="_Row2_Pivot ABC_250 PRODUCT CARD CENTRAL AIR OUTLET_REV01_2011-0429" xfId="4324"/>
    <cellStyle name="_Row2_Pivot ABC_TEMPLATE_Powertrain per current models - 31 Lug 09 (1)" xfId="4325"/>
    <cellStyle name="_Row2_Pivot ABC_TEMPLATE_Powertrain per current models - 31 Lug 09 (1) 2" xfId="4326"/>
    <cellStyle name="_Row2_PRESENTAZIONE 627.000 VOLUMI CON 1.6 BZ" xfId="4327"/>
    <cellStyle name="_Row2_Presentazione(Schema)" xfId="4328"/>
    <cellStyle name="_Row2_Presentazione(Schema) 2" xfId="4329"/>
    <cellStyle name="_Row2_Presentazione(Schema)_250 PRODUCT CARD CENTRAL AIR OUTLET_REV01_2011-0429" xfId="4330"/>
    <cellStyle name="_Row2_Presentazione(Schema)_TEMPLATE_Powertrain per current models - 31 Lug 09 (1)" xfId="4331"/>
    <cellStyle name="_Row2_Presentazione(Schema)_TEMPLATE_Powertrain per current models - 31 Lug 09 (1) 2" xfId="4332"/>
    <cellStyle name="_Row2_Punto Evo FGA IO" xfId="4333"/>
    <cellStyle name="_Row2_ROF 03 06" xfId="212"/>
    <cellStyle name="_Row2_ROF 03 06 2" xfId="653"/>
    <cellStyle name="_Row2_ROF 03 06_Aggiornamento griglia 139 Genn 2011" xfId="4334"/>
    <cellStyle name="_Row2_Sett.non Ind.- On.Prov.Op.&amp; Straord-Ris.Part. Toro Itedi Bus Sol" xfId="213"/>
    <cellStyle name="_Row2_Sett.non Ind.- On.Prov.Op.&amp; Straord-Ris.Part. Toro Itedi Bus Sol 2" xfId="654"/>
    <cellStyle name="_Row2_Sett.non Ind.- On.Prov.Op.&amp; Straord-Ris.Part. Toro Itedi Bus Sol_Aggiornamento griglia 139 Genn 2011" xfId="4335"/>
    <cellStyle name="_Row2_SINTESI 159  PER INV E SVIL" xfId="4336"/>
    <cellStyle name="_Row2_SINTESI 159  schema 8 dic 05" xfId="4337"/>
    <cellStyle name="_Row2_SINTESI 159 21 SETT schema" xfId="4338"/>
    <cellStyle name="_Row2_SINTESI 159 21 SETT schema 2" xfId="4339"/>
    <cellStyle name="_Row2_SINTESI 159 21 SETT schema_250 PRODUCT CARD CENTRAL AIR OUTLET_REV01_2011-0429" xfId="4340"/>
    <cellStyle name="_Row2_SINTESI 159 21 SETT schema_TEMPLATE_Powertrain per current models - 31 Lug 09 (1)" xfId="4341"/>
    <cellStyle name="_Row2_SINTESI 159 21 SETT schema_TEMPLATE_Powertrain per current models - 31 Lug 09 (1) 2" xfId="4342"/>
    <cellStyle name="_Row2_SINTESI 159 7 SETT" xfId="4343"/>
    <cellStyle name="_Row2_SINTESI 159 7 SETT 2" xfId="4344"/>
    <cellStyle name="_Row2_SINTESI 159 7 SETT_250 PRODUCT CARD CENTRAL AIR OUTLET_REV01_2011-0429" xfId="4345"/>
    <cellStyle name="_Row2_SINTESI 159 7 SETT_TEMPLATE_Powertrain per current models - 31 Lug 09 (1)" xfId="4346"/>
    <cellStyle name="_Row2_SINTESI 159 7 SETT_TEMPLATE_Powertrain per current models - 31 Lug 09 (1) 2" xfId="4347"/>
    <cellStyle name="_Row2_SINTESI 159 7 SETT3" xfId="4348"/>
    <cellStyle name="_Row2_SINTESI 159 7 SETT3 2" xfId="4349"/>
    <cellStyle name="_Row2_SINTESI 159 7 SETT3_250 PRODUCT CARD CENTRAL AIR OUTLET_REV01_2011-0429" xfId="4350"/>
    <cellStyle name="_Row2_SINTESI 159 7 SETT3_TEMPLATE_Powertrain per current models - 31 Lug 09 (1)" xfId="4351"/>
    <cellStyle name="_Row2_SINTESI 159 7 SETT3_TEMPLATE_Powertrain per current models - 31 Lug 09 (1) 2" xfId="4352"/>
    <cellStyle name="_Row2_SINTESI 312 22 nov schema" xfId="4353"/>
    <cellStyle name="_Row2_SINTESI 312 22 nov schema 2" xfId="4354"/>
    <cellStyle name="_Row2_SINTESI 312 22 nov schema_250 PRODUCT CARD CENTRAL AIR OUTLET_REV01_2011-0429" xfId="4355"/>
    <cellStyle name="_Row2_SINTESI 312 22 nov schema_TEMPLATE_Powertrain per current models - 31 Lug 09 (1)" xfId="4356"/>
    <cellStyle name="_Row2_SINTESI 312 22 nov schema_TEMPLATE_Powertrain per current models - 31 Lug 09 (1) 2" xfId="4357"/>
    <cellStyle name="_Row2_Sintesi Confronto SW_ (2)" xfId="4358"/>
    <cellStyle name="_Row2_Sk prodotto bocchette lat 250 OK" xfId="4359"/>
    <cellStyle name="_Row2_TDB Master File" xfId="4360"/>
    <cellStyle name="_Row2_TDB Master File 2" xfId="4361"/>
    <cellStyle name="_Row2_TDB Master File_250 PRODUCT CARD CENTRAL AIR OUTLET_REV01_2011-0429" xfId="4362"/>
    <cellStyle name="_Row2_TDB Master File_TEMPLATE_Powertrain per current models - 31 Lug 09 (1)" xfId="4363"/>
    <cellStyle name="_Row2_TDB Master File_TEMPLATE_Powertrain per current models - 31 Lug 09 (1) 2" xfId="4364"/>
    <cellStyle name="_Row2_Teksid Proventi Oneri full year" xfId="214"/>
    <cellStyle name="_Row2_Teksid Proventi Oneri full year 2" xfId="655"/>
    <cellStyle name="_Row2_Teksid Proventi Oneri full year_Aggiornamento griglia 139 Genn 2011" xfId="4365"/>
    <cellStyle name="_Row2_TEMPLATE_Powertrain per current models - 31 Lug 09 (1)" xfId="4366"/>
    <cellStyle name="_Row2_TEMPLATE_Powertrain per current models - 31 Lug 09 (1) 2" xfId="4367"/>
    <cellStyle name="_Row2_TITOLI FUTURI BDG 07 198" xfId="4368"/>
    <cellStyle name="_Row2_Titoli_Futuri_STD07TOT27_11_2007" xfId="4369"/>
    <cellStyle name="_Row2_trimestri bozza" xfId="4370"/>
    <cellStyle name="_Row2_trimestri bozza1" xfId="4371"/>
    <cellStyle name="_Row2_varianze Auto" xfId="4372"/>
    <cellStyle name="_Row2_Working Capital Grafici" xfId="4373"/>
    <cellStyle name="_Row2_Working Capital Grafici 2" xfId="4374"/>
    <cellStyle name="_Row2_Working Capital Grafici_250 PRODUCT CARD CENTRAL AIR OUTLET_REV01_2011-0429" xfId="4375"/>
    <cellStyle name="_Row2_Working Capital Grafici_TEMPLATE_Powertrain per current models - 31 Lug 09 (1)" xfId="4376"/>
    <cellStyle name="_Row2_Working Capital Grafici_TEMPLATE_Powertrain per current models - 31 Lug 09 (1) 2" xfId="4377"/>
    <cellStyle name="_Row2_z-Riconciliazione 2 qt. c.f. analisti" xfId="4378"/>
    <cellStyle name="_Row3" xfId="215"/>
    <cellStyle name="_Row3 2" xfId="656"/>
    <cellStyle name="_Row3_09-CNH Flash report-2004_DB_frz_bis" xfId="4379"/>
    <cellStyle name="_Row3_Aggiornamento griglia 139 Genn 2011" xfId="4380"/>
    <cellStyle name="_Row3_CF Fiat Rof5 Analisti" xfId="4381"/>
    <cellStyle name="_Row3_MIS2" xfId="4382"/>
    <cellStyle name="_Row3_z-Riconciliazione 2 qt. c.f. analisti" xfId="4383"/>
    <cellStyle name="_Row4" xfId="216"/>
    <cellStyle name="_Row4 2" xfId="657"/>
    <cellStyle name="_Row4_09-CNH Flash report-2004_DB_frz_bis" xfId="4384"/>
    <cellStyle name="_Row4_09-CNH Flash report-2004_DB_frz_bis 2" xfId="4385"/>
    <cellStyle name="_Row4_Aggiornamento griglia 139 Genn 2011" xfId="4386"/>
    <cellStyle name="_Row4_CF Fiat Rof5 Analisti" xfId="4387"/>
    <cellStyle name="_Row4_MIS2" xfId="4388"/>
    <cellStyle name="_Row4_MIS2 2" xfId="4389"/>
    <cellStyle name="_Row4_z-Riconciliazione 2 qt. c.f. analisti" xfId="4390"/>
    <cellStyle name="_Row4_z-Riconciliazione 2 qt. c.f. analisti 2" xfId="4391"/>
    <cellStyle name="_Row5" xfId="217"/>
    <cellStyle name="_Row5 2" xfId="658"/>
    <cellStyle name="_Row5_09-CNH Flash report-2004_DB_frz_bis" xfId="4392"/>
    <cellStyle name="_Row5_Aggiornamento griglia 139 Genn 2011" xfId="4393"/>
    <cellStyle name="_Row5_CF Fiat Rof5 Analisti" xfId="4394"/>
    <cellStyle name="_Row5_MIS2" xfId="4395"/>
    <cellStyle name="_Row5_z-Riconciliazione 2 qt. c.f. analisti" xfId="4396"/>
    <cellStyle name="_Row6" xfId="218"/>
    <cellStyle name="_Row6 2" xfId="659"/>
    <cellStyle name="_Row6_09-CNH Flash report-2004_DB_frz_bis" xfId="4397"/>
    <cellStyle name="_Row6_Aggiornamento griglia 139 Genn 2011" xfId="4398"/>
    <cellStyle name="_Row6_CF Fiat Rof5 Analisti" xfId="4399"/>
    <cellStyle name="_Row6_MIS2" xfId="4400"/>
    <cellStyle name="_Row6_z-Riconciliazione 2 qt. c.f. analisti" xfId="4401"/>
    <cellStyle name="_Row7" xfId="219"/>
    <cellStyle name="_Row7 2" xfId="4402"/>
    <cellStyle name="_Row7 3" xfId="660"/>
    <cellStyle name="_Row7_09-CNH Flash report-2004_DB_frz_bis" xfId="4403"/>
    <cellStyle name="_Row7_09-CNH Flash report-2004_DB_frz_bis 2" xfId="4404"/>
    <cellStyle name="_Row7_Aggiornamento griglia 139 Genn 2011" xfId="4405"/>
    <cellStyle name="_Row7_Aggiornamento griglia 139 Genn 2011 2" xfId="4406"/>
    <cellStyle name="_Row7_CF Fiat Rof5 Analisti" xfId="4407"/>
    <cellStyle name="_Row7_CF Fiat Rof5 Analisti 2" xfId="4408"/>
    <cellStyle name="_Row7_MIS2" xfId="4409"/>
    <cellStyle name="_Row7_MIS2 2" xfId="4410"/>
    <cellStyle name="_Row7_z-Riconciliazione 2 qt. c.f. analisti" xfId="4411"/>
    <cellStyle name="_Row7_z-Riconciliazione 2 qt. c.f. analisti 2" xfId="4412"/>
    <cellStyle name="’?‰? [0.00]_011003 Attaachment3" xfId="4413"/>
    <cellStyle name="’?‰?_011003 Attaachment3" xfId="4414"/>
    <cellStyle name="’E・Y [0.00]_?`?p?O???´・??\" xfId="4415"/>
    <cellStyle name="’E・Y_?`?p?O???´・??\" xfId="4416"/>
    <cellStyle name="’Ê‰Ý [0.00]_!!!GO" xfId="220"/>
    <cellStyle name="’E‰Y [0.00]_Packages and Options (2)" xfId="4417"/>
    <cellStyle name="’Ê‰Ý [0.00]_Sheet1" xfId="4418"/>
    <cellStyle name="’Ê‰Ý_!!!GO" xfId="221"/>
    <cellStyle name="–¢’è‹`" xfId="4419"/>
    <cellStyle name="=C:\WINDOWS\SYSTEM32\COMMAND.COM" xfId="222"/>
    <cellStyle name="=C:\WINDOWS\SYSTEM32\COMMAND.COM 2" xfId="661"/>
    <cellStyle name="・・ [0.00]_Sheet1" xfId="4420"/>
    <cellStyle name="・・_Sheet1" xfId="4421"/>
    <cellStyle name="•\Ž¦Ï‚Ý‚ÌƒnƒCƒp[ƒŠƒ“ƒN" xfId="4422"/>
    <cellStyle name="•W?_BOOKSHIP" xfId="4423"/>
    <cellStyle name="•W?_!!!GO" xfId="4424"/>
    <cellStyle name="•W€_!!!GO" xfId="223"/>
    <cellStyle name="•W_Door_Con asia" xfId="224"/>
    <cellStyle name="ÊÝ [0.00]_Sheet1" xfId="4425"/>
    <cellStyle name="ÊÝ_Sheet1" xfId="4426"/>
    <cellStyle name="fEEY [0.00]_currentKC GL" xfId="4427"/>
    <cellStyle name="fEEY_currentKC GL" xfId="4428"/>
    <cellStyle name="fEñY [0.00]_?`?p?O???Lñ??\" xfId="4429"/>
    <cellStyle name="fEñY_?`?p?O???Lñ??\" xfId="4430"/>
    <cellStyle name="W_Sheet1" xfId="4431"/>
    <cellStyle name="0" xfId="225"/>
    <cellStyle name="0 2" xfId="4432"/>
    <cellStyle name="0 3" xfId="4433"/>
    <cellStyle name="0 4" xfId="662"/>
    <cellStyle name="0.0" xfId="226"/>
    <cellStyle name="0.0 2" xfId="4434"/>
    <cellStyle name="0.0 2 2" xfId="4435"/>
    <cellStyle name="0.0 3" xfId="663"/>
    <cellStyle name="0.00" xfId="227"/>
    <cellStyle name="0_!!!GO" xfId="4436"/>
    <cellStyle name="0_!!!GO 2" xfId="4437"/>
    <cellStyle name="0_!!!GO 3" xfId="4438"/>
    <cellStyle name="0_!!!GO_Aggiornamento griglia 139 Genn 2011" xfId="4439"/>
    <cellStyle name="0_!!!GO_Aggiornamento griglia 139 Genn 2011 2" xfId="4440"/>
    <cellStyle name="0_02-All-In-Cy-Facer 1f #2" xfId="4441"/>
    <cellStyle name="0_02-All-In-Cy-Facer 1f #2 2" xfId="4442"/>
    <cellStyle name="0_02-All-In-Cy-Facer 1f #2 3" xfId="4443"/>
    <cellStyle name="0_02-All-In-Cy-Facer 1f #2_Aggiornamento griglia 139 Genn 2011" xfId="4444"/>
    <cellStyle name="0_02-All-In-Cy-Facer 1f #2_Aggiornamento griglia 139 Genn 2011 2" xfId="4445"/>
    <cellStyle name="0_2.3L DISI vs. 2.0L DISI TC v3" xfId="4446"/>
    <cellStyle name="0_2.3L DISI vs. 2.0L DISI TC v3 2" xfId="4447"/>
    <cellStyle name="0_2.3L DISI vs. 2.0L DISI TC v3 3" xfId="4448"/>
    <cellStyle name="0_2.3L DISI vs. 2.0L DISI TC v3_Aggiornamento griglia 139 Genn 2011" xfId="4449"/>
    <cellStyle name="0_2.3L DISI vs. 2.0L DISI TC v3_Aggiornamento griglia 139 Genn 2011 2" xfId="4450"/>
    <cellStyle name="0_2.3L DISI vs. 2.0L DISI TC v5" xfId="4451"/>
    <cellStyle name="0_2.3L DISI vs. 2.0L DISI TC v5 2" xfId="4452"/>
    <cellStyle name="0_2.3L DISI vs. 2.0L DISI TC v5 3" xfId="4453"/>
    <cellStyle name="0_2.3L DISI vs. 2.0L DISI TC v5_Aggiornamento griglia 139 Genn 2011" xfId="4454"/>
    <cellStyle name="0_2.3L DISI vs. 2.0L DISI TC v5_Aggiornamento griglia 139 Genn 2011 2" xfId="4455"/>
    <cellStyle name="0_2001A PCB Facer 300701" xfId="4456"/>
    <cellStyle name="0_2001A PCB Facer EXTERNAL 010801" xfId="4457"/>
    <cellStyle name="0_2001PCPa10_TS" xfId="4458"/>
    <cellStyle name="0_21F" xfId="4459"/>
    <cellStyle name="0_21F 2" xfId="4460"/>
    <cellStyle name="0_21F 3" xfId="4461"/>
    <cellStyle name="0_Aggiornamento griglia 139 Genn 2011" xfId="4462"/>
    <cellStyle name="0_Aggiornamento griglia 139 Genn 2011 2" xfId="4463"/>
    <cellStyle name="0_B420 Product Grid Issue 4 26 April 06" xfId="4464"/>
    <cellStyle name="0_B420 Product Grid Issue 4 26 April 06 2" xfId="4465"/>
    <cellStyle name="0_B420 Product Grid Issue 4 26 April 06 3" xfId="4466"/>
    <cellStyle name="0_B420 Product Grid Issue 4 26 April 06_Aggiornamento griglia 139 Genn 2011" xfId="4467"/>
    <cellStyle name="0_B420 Product Grid Issue 4 26 April 06_Aggiornamento griglia 139 Genn 2011 2" xfId="4468"/>
    <cellStyle name="0_B420 Seat Details for JCI Quotation 021006_ver2" xfId="4469"/>
    <cellStyle name="0_B420 Seat Details for JCI Quotation 021006_ver2 2" xfId="4470"/>
    <cellStyle name="0_B420 Seat Details for JCI Quotation 021006_ver2 3" xfId="4471"/>
    <cellStyle name="0_commodity_190701" xfId="4472"/>
    <cellStyle name="0_commodity_190701 2" xfId="4473"/>
    <cellStyle name="0_commodity_190701 3" xfId="4474"/>
    <cellStyle name="0_DEF_FACT (2)" xfId="4475"/>
    <cellStyle name="0_DEF_FACT (2) 2" xfId="4476"/>
    <cellStyle name="0_DEF_FACT (2) 3" xfId="4477"/>
    <cellStyle name="0_DieselStV for MT Review Mar 14" xfId="4478"/>
    <cellStyle name="0_DieselStV for MT Review Mar 14 2" xfId="4479"/>
    <cellStyle name="0_DieselStV for MT Review Mar 14 3" xfId="4480"/>
    <cellStyle name="0_EOC Paper 230701_final_4" xfId="4481"/>
    <cellStyle name="0_EOC Paper 230701_final_4 2" xfId="4482"/>
    <cellStyle name="0_EOC Paper 230701_final_4 3" xfId="4483"/>
    <cellStyle name="0_EOC Paper 230701_final_41" xfId="4484"/>
    <cellStyle name="0_EOC Paper 230701_final_41 2" xfId="4485"/>
    <cellStyle name="0_EOC Paper 230701_final_41 3" xfId="4486"/>
    <cellStyle name="0_Exterior Colours B420 Extract from CM Grid Sept 29th 2006" xfId="4487"/>
    <cellStyle name="0_Exterior Colours B420 Extract from CM Grid Sept 29th 2006 2" xfId="4488"/>
    <cellStyle name="0_Exterior Colours B420 Extract from CM Grid Sept 29th 2006 3" xfId="4489"/>
    <cellStyle name="0_I6 in CD3xx_v6" xfId="4490"/>
    <cellStyle name="0_I6 in CD3xx_v6 2" xfId="4491"/>
    <cellStyle name="0_I6 in CD3xx_v6 3" xfId="4492"/>
    <cellStyle name="0_June Freeze Status launch Index" xfId="4493"/>
    <cellStyle name="0_June Freeze Status launch Index 2" xfId="4494"/>
    <cellStyle name="0_June Freeze Status launch Index 3" xfId="4495"/>
    <cellStyle name="0_P2f" xfId="4496"/>
    <cellStyle name="0_P2f 2" xfId="4497"/>
    <cellStyle name="0_P2f 3" xfId="4498"/>
    <cellStyle name="0_Program metrics 251102" xfId="4499"/>
    <cellStyle name="0_Program metrics 251102 2" xfId="4500"/>
    <cellStyle name="0_Program metrics 251102 3" xfId="4501"/>
    <cellStyle name="0_Program metrics 251102_Aggiornamento griglia 139 Genn 2011" xfId="4502"/>
    <cellStyle name="0_Program metrics 251102_Aggiornamento griglia 139 Genn 2011 2" xfId="4503"/>
    <cellStyle name="0_Stage V Ph 1 Dsl Tracking Charts" xfId="4504"/>
    <cellStyle name="0_Stage V Ph 1 Dsl Tracking Charts 2" xfId="4505"/>
    <cellStyle name="0_Stage V Ph 1 Dsl Tracking Charts 3" xfId="4506"/>
    <cellStyle name="0_Stage V Ph 1 Dsl Tracking Charts v2" xfId="4507"/>
    <cellStyle name="0_Stage V Ph 1 Dsl Tracking Charts v2 2" xfId="4508"/>
    <cellStyle name="0_Stage V Ph 1 Dsl Tracking Charts v2 3" xfId="4509"/>
    <cellStyle name="0_Stage V Ph 1 Dsl Tracking Charts v2_Aggiornamento griglia 139 Genn 2011" xfId="4510"/>
    <cellStyle name="0_Stage V Ph 1 Dsl Tracking Charts v2_Aggiornamento griglia 139 Genn 2011 2" xfId="4511"/>
    <cellStyle name="0_Stage V Ph 1 Dsl Tracking Charts_Aggiornamento griglia 139 Genn 2011" xfId="4512"/>
    <cellStyle name="0_Stage V Ph 1 Dsl Tracking Charts_Aggiornamento griglia 139 Genn 2011 2" xfId="4513"/>
    <cellStyle name="0_Sub B  B Car Cycle Plan Facer" xfId="4514"/>
    <cellStyle name="0_Sub B  B Car Cycle Plan Facer 2" xfId="4515"/>
    <cellStyle name="0_Sub B  B Car Cycle Plan Facer 3" xfId="4516"/>
    <cellStyle name="0_WLI Cycle Plan Graph A" xfId="4517"/>
    <cellStyle name="0_WLI Cycle Plan Graph A 2" xfId="4518"/>
    <cellStyle name="0_WLI Cycle Plan Graph A 3" xfId="4519"/>
    <cellStyle name="1" xfId="4520"/>
    <cellStyle name="1 2" xfId="4521"/>
    <cellStyle name="1 3" xfId="4522"/>
    <cellStyle name="1_1" xfId="4523"/>
    <cellStyle name="1_1 2" xfId="4524"/>
    <cellStyle name="1_1 3" xfId="4525"/>
    <cellStyle name="1_1_1" xfId="4526"/>
    <cellStyle name="1_1_1 2" xfId="4527"/>
    <cellStyle name="1_1_1 3" xfId="4528"/>
    <cellStyle name="1_1_1_Aggiornamento griglia 139 Genn 2011" xfId="4529"/>
    <cellStyle name="1_1_1_Aggiornamento griglia 139 Genn 2011 2" xfId="4530"/>
    <cellStyle name="1_1_1_D&amp;A" xfId="4531"/>
    <cellStyle name="1_1_1_D&amp;A 2" xfId="4532"/>
    <cellStyle name="1_1_1_D&amp;A 3" xfId="4533"/>
    <cellStyle name="1_1_1_D&amp;A_Aggiornamento griglia 139 Genn 2011" xfId="4534"/>
    <cellStyle name="1_1_1_D&amp;A_Aggiornamento griglia 139 Genn 2011 2" xfId="4535"/>
    <cellStyle name="1_1_1_Master_StatusCharts_39adj" xfId="4536"/>
    <cellStyle name="1_1_1_Master_StatusCharts_39adj 2" xfId="4537"/>
    <cellStyle name="1_1_1_Master_StatusCharts_39adj 3" xfId="4538"/>
    <cellStyle name="1_1_1_Master_StatusCharts_39adj_Aggiornamento griglia 139 Genn 2011" xfId="4539"/>
    <cellStyle name="1_1_1_Master_StatusCharts_39adj_Aggiornamento griglia 139 Genn 2011 2" xfId="4540"/>
    <cellStyle name="1_1_Aggiornamento griglia 139 Genn 2011" xfId="4541"/>
    <cellStyle name="1_1_Aggiornamento griglia 139 Genn 2011 2" xfId="4542"/>
    <cellStyle name="1_1_D&amp;A" xfId="4543"/>
    <cellStyle name="1_1_D&amp;A 2" xfId="4544"/>
    <cellStyle name="1_1_D&amp;A 3" xfId="4545"/>
    <cellStyle name="1_1_D&amp;A_Aggiornamento griglia 139 Genn 2011" xfId="4546"/>
    <cellStyle name="1_1_D&amp;A_Aggiornamento griglia 139 Genn 2011 2" xfId="4547"/>
    <cellStyle name="1_1_Master_StatusCharts_39adj" xfId="4548"/>
    <cellStyle name="1_1_Master_StatusCharts_39adj 2" xfId="4549"/>
    <cellStyle name="1_1_Master_StatusCharts_39adj 3" xfId="4550"/>
    <cellStyle name="1_1_Master_StatusCharts_39adj_Aggiornamento griglia 139 Genn 2011" xfId="4551"/>
    <cellStyle name="1_1_Master_StatusCharts_39adj_Aggiornamento griglia 139 Genn 2011 2" xfId="4552"/>
    <cellStyle name="1_Aggiornamento griglia 139 Genn 2011" xfId="4553"/>
    <cellStyle name="1_Aggiornamento griglia 139 Genn 2011 2" xfId="4554"/>
    <cellStyle name="1_D&amp;A" xfId="4555"/>
    <cellStyle name="1_D&amp;A 2" xfId="4556"/>
    <cellStyle name="1_D&amp;A 3" xfId="4557"/>
    <cellStyle name="1_D&amp;A_Aggiornamento griglia 139 Genn 2011" xfId="4558"/>
    <cellStyle name="1_D&amp;A_Aggiornamento griglia 139 Genn 2011 2" xfId="4559"/>
    <cellStyle name="1_Master_StatusCharts_39adj" xfId="4560"/>
    <cellStyle name="1_Master_StatusCharts_39adj 2" xfId="4561"/>
    <cellStyle name="1_Master_StatusCharts_39adj 3" xfId="4562"/>
    <cellStyle name="1_Master_StatusCharts_39adj_Aggiornamento griglia 139 Genn 2011" xfId="4563"/>
    <cellStyle name="1_Master_StatusCharts_39adj_Aggiornamento griglia 139 Genn 2011 2" xfId="4564"/>
    <cellStyle name="1_Summary L" xfId="4565"/>
    <cellStyle name="1_Summary L 2" xfId="4566"/>
    <cellStyle name="1_Summary L 3" xfId="4567"/>
    <cellStyle name="1_Summary L_Aggiornamento griglia 139 Genn 2011" xfId="4568"/>
    <cellStyle name="1_Summary L_Aggiornamento griglia 139 Genn 2011 2" xfId="4569"/>
    <cellStyle name="1_Summary L_D&amp;A" xfId="4570"/>
    <cellStyle name="1_Summary L_D&amp;A 2" xfId="4571"/>
    <cellStyle name="1_Summary L_D&amp;A 3" xfId="4572"/>
    <cellStyle name="1_Summary L_D&amp;A_Aggiornamento griglia 139 Genn 2011" xfId="4573"/>
    <cellStyle name="1_Summary L_D&amp;A_Aggiornamento griglia 139 Genn 2011 2" xfId="4574"/>
    <cellStyle name="1_Summary L_Master_StatusCharts_39adj" xfId="4575"/>
    <cellStyle name="1_Summary L_Master_StatusCharts_39adj 2" xfId="4576"/>
    <cellStyle name="1_Summary L_Master_StatusCharts_39adj 3" xfId="4577"/>
    <cellStyle name="1_Summary L_Master_StatusCharts_39adj_Aggiornamento griglia 139 Genn 2011" xfId="4578"/>
    <cellStyle name="1_Summary L_Master_StatusCharts_39adj_Aggiornamento griglia 139 Genn 2011 2" xfId="4579"/>
    <cellStyle name="¹éºÐÀ²_±âÅ¸" xfId="4580"/>
    <cellStyle name="20 % - Accent1" xfId="4581"/>
    <cellStyle name="20 % - Accent2" xfId="4582"/>
    <cellStyle name="20 % - Accent3" xfId="4583"/>
    <cellStyle name="20 % - Accent4" xfId="4584"/>
    <cellStyle name="20 % - Accent5" xfId="4585"/>
    <cellStyle name="20 % - Accent6" xfId="4586"/>
    <cellStyle name="20% - Accent1 2" xfId="665"/>
    <cellStyle name="20% - Accent1 3" xfId="664"/>
    <cellStyle name="20% - Accent2 2" xfId="667"/>
    <cellStyle name="20% - Accent2 3" xfId="666"/>
    <cellStyle name="20% - Accent3 2" xfId="669"/>
    <cellStyle name="20% - Accent3 3" xfId="668"/>
    <cellStyle name="20% - Accent4 2" xfId="671"/>
    <cellStyle name="20% - Accent4 3" xfId="670"/>
    <cellStyle name="20% - Accent5 2" xfId="673"/>
    <cellStyle name="20% - Accent5 3" xfId="672"/>
    <cellStyle name="20% - Accent6 2" xfId="675"/>
    <cellStyle name="20% - Accent6 3" xfId="674"/>
    <cellStyle name="20% - Colore 1 2" xfId="4587"/>
    <cellStyle name="20% - Colore 2 2" xfId="4588"/>
    <cellStyle name="20% - Colore 3 2" xfId="4589"/>
    <cellStyle name="20% - Colore 4 2" xfId="4590"/>
    <cellStyle name="20% - Colore 5 2" xfId="4591"/>
    <cellStyle name="20% - Colore 6 2" xfId="4592"/>
    <cellStyle name="20% - Ênfase1" xfId="4593"/>
    <cellStyle name="20% - Ênfase2" xfId="4594"/>
    <cellStyle name="20% - Ênfase3" xfId="4595"/>
    <cellStyle name="20% - Ênfase4" xfId="4596"/>
    <cellStyle name="20% - Ênfase5" xfId="4597"/>
    <cellStyle name="20% - Ênfase6" xfId="4598"/>
    <cellStyle name="20% - Акцент1" xfId="4599"/>
    <cellStyle name="20% - Акцент2" xfId="4600"/>
    <cellStyle name="20% - Акцент3" xfId="4601"/>
    <cellStyle name="20% - Акцент4" xfId="4602"/>
    <cellStyle name="20% - Акцент5" xfId="4603"/>
    <cellStyle name="20% - Акцент6" xfId="4604"/>
    <cellStyle name="40 % - Accent1" xfId="4605"/>
    <cellStyle name="40 % - Accent2" xfId="4606"/>
    <cellStyle name="40 % - Accent3" xfId="4607"/>
    <cellStyle name="40 % - Accent4" xfId="4608"/>
    <cellStyle name="40 % - Accent5" xfId="4609"/>
    <cellStyle name="40 % - Accent6" xfId="4610"/>
    <cellStyle name="40% - Accent1 2" xfId="677"/>
    <cellStyle name="40% - Accent1 3" xfId="676"/>
    <cellStyle name="40% - Accent2 2" xfId="679"/>
    <cellStyle name="40% - Accent2 3" xfId="678"/>
    <cellStyle name="40% - Accent3 2" xfId="681"/>
    <cellStyle name="40% - Accent3 3" xfId="680"/>
    <cellStyle name="40% - Accent4 2" xfId="683"/>
    <cellStyle name="40% - Accent4 3" xfId="682"/>
    <cellStyle name="40% - Accent5 2" xfId="685"/>
    <cellStyle name="40% - Accent5 3" xfId="684"/>
    <cellStyle name="40% - Accent6 2" xfId="687"/>
    <cellStyle name="40% - Accent6 3" xfId="686"/>
    <cellStyle name="40% - Colore 1 2" xfId="4611"/>
    <cellStyle name="40% - Colore 2 2" xfId="4612"/>
    <cellStyle name="40% - Colore 3 2" xfId="4613"/>
    <cellStyle name="40% - Colore 4 2" xfId="4614"/>
    <cellStyle name="40% - Colore 5 2" xfId="4615"/>
    <cellStyle name="40% - Colore 6 2" xfId="4616"/>
    <cellStyle name="40% - Ênfase1" xfId="4617"/>
    <cellStyle name="40% - Ênfase2" xfId="4618"/>
    <cellStyle name="40% - Ênfase3" xfId="4619"/>
    <cellStyle name="40% - Ênfase4" xfId="4620"/>
    <cellStyle name="40% - Ênfase5" xfId="4621"/>
    <cellStyle name="40% - Ênfase6" xfId="4622"/>
    <cellStyle name="40% - Акцент1" xfId="4623"/>
    <cellStyle name="40% - Акцент2" xfId="4624"/>
    <cellStyle name="40% - Акцент3" xfId="4625"/>
    <cellStyle name="40% - Акцент4" xfId="4626"/>
    <cellStyle name="40% - Акцент5" xfId="4627"/>
    <cellStyle name="40% - Акцент6" xfId="4628"/>
    <cellStyle name="60 % - Accent1" xfId="4629"/>
    <cellStyle name="60 % - Accent2" xfId="4630"/>
    <cellStyle name="60 % - Accent3" xfId="4631"/>
    <cellStyle name="60 % - Accent4" xfId="4632"/>
    <cellStyle name="60 % - Accent5" xfId="4633"/>
    <cellStyle name="60 % - Accent6" xfId="4634"/>
    <cellStyle name="60% - Accent1 2" xfId="4635"/>
    <cellStyle name="60% - Accent1 3" xfId="688"/>
    <cellStyle name="60% - Accent2 2" xfId="4636"/>
    <cellStyle name="60% - Accent2 3" xfId="689"/>
    <cellStyle name="60% - Accent3 2" xfId="4637"/>
    <cellStyle name="60% - Accent3 3" xfId="690"/>
    <cellStyle name="60% - Accent4 2" xfId="4638"/>
    <cellStyle name="60% - Accent4 3" xfId="691"/>
    <cellStyle name="60% - Accent5 2" xfId="4639"/>
    <cellStyle name="60% - Accent5 3" xfId="692"/>
    <cellStyle name="60% - Accent6 2" xfId="4640"/>
    <cellStyle name="60% - Accent6 3" xfId="693"/>
    <cellStyle name="60% - Colore 1 2" xfId="4641"/>
    <cellStyle name="60% - Colore 2 2" xfId="4642"/>
    <cellStyle name="60% - Colore 3 2" xfId="4643"/>
    <cellStyle name="60% - Colore 4 2" xfId="4644"/>
    <cellStyle name="60% - Colore 5 2" xfId="4645"/>
    <cellStyle name="60% - Colore 6 2" xfId="4646"/>
    <cellStyle name="60% - Ênfase1" xfId="4647"/>
    <cellStyle name="60% - Ênfase2" xfId="4648"/>
    <cellStyle name="60% - Ênfase3" xfId="4649"/>
    <cellStyle name="60% - Ênfase4" xfId="4650"/>
    <cellStyle name="60% - Ênfase5" xfId="4651"/>
    <cellStyle name="60% - Ênfase6" xfId="4652"/>
    <cellStyle name="60% - Акцент1" xfId="4653"/>
    <cellStyle name="60% - Акцент2" xfId="4654"/>
    <cellStyle name="60% - Акцент3" xfId="4655"/>
    <cellStyle name="60% - Акцент4" xfId="4656"/>
    <cellStyle name="60% - Акцент5" xfId="4657"/>
    <cellStyle name="60% - Акцент6" xfId="4658"/>
    <cellStyle name="ÅE­ [0]_±âÅ¸" xfId="4659"/>
    <cellStyle name="ÅE­_±âÅ¸" xfId="4660"/>
    <cellStyle name="ac" xfId="4661"/>
    <cellStyle name="Accent1 2" xfId="4662"/>
    <cellStyle name="Accent1 3" xfId="694"/>
    <cellStyle name="Accent2 2" xfId="4663"/>
    <cellStyle name="Accent2 3" xfId="695"/>
    <cellStyle name="Accent3 2" xfId="4664"/>
    <cellStyle name="Accent3 3" xfId="696"/>
    <cellStyle name="Accent4 2" xfId="4665"/>
    <cellStyle name="Accent4 3" xfId="697"/>
    <cellStyle name="Accent5 2" xfId="4666"/>
    <cellStyle name="Accent5 3" xfId="698"/>
    <cellStyle name="Accent6 2" xfId="4667"/>
    <cellStyle name="Accent6 3" xfId="699"/>
    <cellStyle name="ÅëÈ­ [0]_!!!GO" xfId="4668"/>
    <cellStyle name="ÅëÈ­_!!!GO" xfId="4669"/>
    <cellStyle name="args.style" xfId="228"/>
    <cellStyle name="args.style 2" xfId="4670"/>
    <cellStyle name="args.style 2 2" xfId="4671"/>
    <cellStyle name="args.style 3" xfId="700"/>
    <cellStyle name="ÄÞ¸¶ [0]_!!!GO" xfId="4672"/>
    <cellStyle name="ÄÞ¸¶_!!!GO" xfId="4673"/>
    <cellStyle name="Bad 2" xfId="4674"/>
    <cellStyle name="Bad 3" xfId="701"/>
    <cellStyle name="barrato" xfId="4675"/>
    <cellStyle name="Blank.Testo" xfId="229"/>
    <cellStyle name="Bloccato" xfId="4676"/>
    <cellStyle name="BMU001" xfId="230"/>
    <cellStyle name="BMU001 2" xfId="4677"/>
    <cellStyle name="BMU001 3" xfId="4678"/>
    <cellStyle name="BMU001 4" xfId="702"/>
    <cellStyle name="BMU001pol" xfId="231"/>
    <cellStyle name="BMU001pol 2" xfId="4679"/>
    <cellStyle name="BMU001pol 3" xfId="4680"/>
    <cellStyle name="BMU001pol 4" xfId="703"/>
    <cellStyle name="BMU001T" xfId="232"/>
    <cellStyle name="BMU001T 2" xfId="4681"/>
    <cellStyle name="BMU001T 3" xfId="4682"/>
    <cellStyle name="BMU001T 4" xfId="704"/>
    <cellStyle name="BMU002" xfId="233"/>
    <cellStyle name="BMU002 2" xfId="4683"/>
    <cellStyle name="BMU002 3" xfId="4684"/>
    <cellStyle name="BMU002 4" xfId="705"/>
    <cellStyle name="BMU002B" xfId="234"/>
    <cellStyle name="BMU002P1" xfId="235"/>
    <cellStyle name="BMU002P1 2" xfId="4685"/>
    <cellStyle name="BMU002P1 3" xfId="4686"/>
    <cellStyle name="BMU002P1 4" xfId="706"/>
    <cellStyle name="BMU002P2" xfId="236"/>
    <cellStyle name="BMU002P2 2" xfId="4687"/>
    <cellStyle name="BMU002P2 3" xfId="4688"/>
    <cellStyle name="BMU002P2 4" xfId="707"/>
    <cellStyle name="BMU003" xfId="237"/>
    <cellStyle name="BMU003 2" xfId="708"/>
    <cellStyle name="BMU004" xfId="238"/>
    <cellStyle name="BMU005" xfId="239"/>
    <cellStyle name="BMU005 2" xfId="4689"/>
    <cellStyle name="BMU005 3" xfId="709"/>
    <cellStyle name="BMU005B" xfId="240"/>
    <cellStyle name="BMU005B 2" xfId="710"/>
    <cellStyle name="BMU005K" xfId="241"/>
    <cellStyle name="BMU005K 2" xfId="4690"/>
    <cellStyle name="BMU005K 3" xfId="711"/>
    <cellStyle name="Bom" xfId="4691"/>
    <cellStyle name="Border1" xfId="4692"/>
    <cellStyle name="Border2" xfId="4693"/>
    <cellStyle name="Border3" xfId="4694"/>
    <cellStyle name="Bottom Row" xfId="4695"/>
    <cellStyle name="Bottom Row 2" xfId="4696"/>
    <cellStyle name="Bottom Row 3" xfId="4697"/>
    <cellStyle name="BoxedTotal" xfId="4698"/>
    <cellStyle name="BoxedTotal 2" xfId="4699"/>
    <cellStyle name="BREAKDOWN" xfId="4700"/>
    <cellStyle name="BREAKDOWN 2" xfId="4701"/>
    <cellStyle name="Buena" xfId="4702"/>
    <cellStyle name="BuiltOpt_Content" xfId="242"/>
    <cellStyle name="BuiltOption_Content" xfId="243"/>
    <cellStyle name="C?AØ_98³a°³¼±°eE¹ _01?(0607)_?????(0721)" xfId="4703"/>
    <cellStyle name="Ç¥ÁØ_!!!GO" xfId="4704"/>
    <cellStyle name="C￥AØ_98³a°³¼±°eE¹ _01年(0607)_01년원가절감보고서(부사장님)0630" xfId="4705"/>
    <cellStyle name="Ç¥ÁØ_98³â°³¼±°èÈ¹ _01年(0607)_01년원가절감보고서(부사장님)0630" xfId="4706"/>
    <cellStyle name="C￥AØ_98³a°³¼±°eE¹ _01年(0607)_01년원가절감보고서(부사장님)0702" xfId="4707"/>
    <cellStyle name="Ç¥ÁØ_98³â°³¼±°èÈ¹ _01年(0607)_01년원가절감보고서(부사장님)0702" xfId="4708"/>
    <cellStyle name="C￥AØ_98³a°³¼±°eE¹ _01年(0607)_국산화추진(0721)" xfId="4709"/>
    <cellStyle name="Ç¥ÁØ_98³â°³¼±°èÈ¹ _01年(0607)_국산화추진(0721)" xfId="4710"/>
    <cellStyle name="C￥AØ_98³a°³¼±°eE¹ _01年(0607)_열달기아원가절감보고(0930)-1" xfId="4711"/>
    <cellStyle name="Ç¥ÁØ_98³â°³¼±°èÈ¹ _01年(0607)_열달기아원가절감보고(0930)-1" xfId="4712"/>
    <cellStyle name="C￥AØ_98³a°³¼±°eE¹ _01年(0607)_첨부_국산화추진(0722)" xfId="4713"/>
    <cellStyle name="Ç¥ÁØ_98³â°³¼±°èÈ¹ _01年(0607)_첨부_국산화추진(0722)" xfId="4714"/>
    <cellStyle name="C￥AØ_98³a°³¼±°eE¹ _01年(0607)_첨부_국산화추진(0809)" xfId="4715"/>
    <cellStyle name="Ç¥ÁØ_98³â°³¼±°èÈ¹ _01年(0607)_첨부_국산화추진(0809)" xfId="4716"/>
    <cellStyle name="C￥AØ_Ay°eC￥(2¿u) " xfId="4717"/>
    <cellStyle name="Ç¥ÁØ_GEBRIEF" xfId="4718"/>
    <cellStyle name="Cabecera 1" xfId="244"/>
    <cellStyle name="Cabecera 1 2" xfId="4719"/>
    <cellStyle name="Cabecera 1 2 2" xfId="4720"/>
    <cellStyle name="Cabecera 1 3" xfId="712"/>
    <cellStyle name="Cabecera 2" xfId="245"/>
    <cellStyle name="Cabecera 2 2" xfId="4721"/>
    <cellStyle name="Cabecera 2 2 2" xfId="4722"/>
    <cellStyle name="Cabecera 2 3" xfId="713"/>
    <cellStyle name="Calc Currency (0)" xfId="246"/>
    <cellStyle name="Calc Currency (0) 2" xfId="4723"/>
    <cellStyle name="Calc Currency (0) 3" xfId="4724"/>
    <cellStyle name="Calc Currency (0) 4" xfId="714"/>
    <cellStyle name="Calc Currency (2)" xfId="247"/>
    <cellStyle name="Calc Currency (2) 2" xfId="4725"/>
    <cellStyle name="Calc Currency (2) 3" xfId="4726"/>
    <cellStyle name="Calc Percent (0)" xfId="248"/>
    <cellStyle name="Calc Percent (0) 2" xfId="4727"/>
    <cellStyle name="Calc Percent (0) 3" xfId="4728"/>
    <cellStyle name="Calc Percent (1)" xfId="249"/>
    <cellStyle name="Calc Percent (1) 2" xfId="4729"/>
    <cellStyle name="Calc Percent (1) 3" xfId="4730"/>
    <cellStyle name="Calc Percent (2)" xfId="250"/>
    <cellStyle name="Calc Percent (2) 2" xfId="4731"/>
    <cellStyle name="Calc Percent (2) 3" xfId="4732"/>
    <cellStyle name="Calc Units (0)" xfId="251"/>
    <cellStyle name="Calc Units (0) 2" xfId="4733"/>
    <cellStyle name="Calc Units (0) 3" xfId="4734"/>
    <cellStyle name="Calc Units (0) 4" xfId="715"/>
    <cellStyle name="Calc Units (1)" xfId="252"/>
    <cellStyle name="Calc Units (1) 2" xfId="4735"/>
    <cellStyle name="Calc Units (1) 3" xfId="4736"/>
    <cellStyle name="Calc Units (1) 4" xfId="716"/>
    <cellStyle name="Calc Units (2)" xfId="253"/>
    <cellStyle name="Calc Units (2) 2" xfId="4737"/>
    <cellStyle name="Calc Units (2) 3" xfId="4738"/>
    <cellStyle name="Calcolo 2" xfId="4739"/>
    <cellStyle name="Calcolo 3" xfId="4740"/>
    <cellStyle name="Calculation 2" xfId="717"/>
    <cellStyle name="Cálculo" xfId="4741"/>
    <cellStyle name="category" xfId="4742"/>
    <cellStyle name="category 2" xfId="4743"/>
    <cellStyle name="Celda de comprobación" xfId="4744"/>
    <cellStyle name="Celda vinculada" xfId="4745"/>
    <cellStyle name="Cella collegata 2" xfId="4746"/>
    <cellStyle name="Cella collegata 3" xfId="4747"/>
    <cellStyle name="Cella da controllare 2" xfId="4748"/>
    <cellStyle name="Cella da controllare 3" xfId="4749"/>
    <cellStyle name="Célula de Verificação" xfId="4750"/>
    <cellStyle name="Célula Vinculada" xfId="4751"/>
    <cellStyle name="Check Cell 2" xfId="718"/>
    <cellStyle name="Collegamento ipertestuale 2" xfId="4752"/>
    <cellStyle name="Colore 1 2" xfId="4753"/>
    <cellStyle name="Colore 2 2" xfId="4754"/>
    <cellStyle name="Colore 3 2" xfId="4755"/>
    <cellStyle name="Colore 4 2" xfId="4756"/>
    <cellStyle name="Colore 5 2" xfId="4757"/>
    <cellStyle name="Colore 6 2" xfId="4758"/>
    <cellStyle name="CombinedVol_Data" xfId="254"/>
    <cellStyle name="Comma  - Style1" xfId="255"/>
    <cellStyle name="Comma  - Style1 2" xfId="4759"/>
    <cellStyle name="Comma  - Style1 3" xfId="4760"/>
    <cellStyle name="Comma  - Style1 4" xfId="719"/>
    <cellStyle name="Comma  - Style2" xfId="256"/>
    <cellStyle name="Comma  - Style2 2" xfId="4761"/>
    <cellStyle name="Comma  - Style2 3" xfId="4762"/>
    <cellStyle name="Comma  - Style2 4" xfId="720"/>
    <cellStyle name="Comma  - Style3" xfId="257"/>
    <cellStyle name="Comma  - Style3 2" xfId="4763"/>
    <cellStyle name="Comma  - Style3 3" xfId="4764"/>
    <cellStyle name="Comma  - Style3 4" xfId="721"/>
    <cellStyle name="Comma  - Style4" xfId="258"/>
    <cellStyle name="Comma  - Style4 2" xfId="4765"/>
    <cellStyle name="Comma  - Style4 3" xfId="4766"/>
    <cellStyle name="Comma  - Style4 4" xfId="722"/>
    <cellStyle name="Comma  - Style5" xfId="259"/>
    <cellStyle name="Comma  - Style5 2" xfId="4767"/>
    <cellStyle name="Comma  - Style5 3" xfId="4768"/>
    <cellStyle name="Comma  - Style5 4" xfId="723"/>
    <cellStyle name="Comma  - Style6" xfId="260"/>
    <cellStyle name="Comma  - Style6 2" xfId="4769"/>
    <cellStyle name="Comma  - Style6 3" xfId="4770"/>
    <cellStyle name="Comma  - Style6 4" xfId="724"/>
    <cellStyle name="Comma  - Style7" xfId="261"/>
    <cellStyle name="Comma  - Style7 2" xfId="4771"/>
    <cellStyle name="Comma  - Style7 3" xfId="4772"/>
    <cellStyle name="Comma  - Style7 4" xfId="725"/>
    <cellStyle name="Comma  - Style8" xfId="262"/>
    <cellStyle name="Comma  - Style8 2" xfId="4773"/>
    <cellStyle name="Comma  - Style8 3" xfId="4774"/>
    <cellStyle name="Comma  - Style8 4" xfId="726"/>
    <cellStyle name="Comma [00]" xfId="263"/>
    <cellStyle name="Comma [00] 2" xfId="4775"/>
    <cellStyle name="Comma [00] 3" xfId="4776"/>
    <cellStyle name="Comma [00] 4" xfId="727"/>
    <cellStyle name="Comma 2" xfId="840"/>
    <cellStyle name="Comma, 0" xfId="4777"/>
    <cellStyle name="Comma, 0 2" xfId="4778"/>
    <cellStyle name="Comma, 0 3" xfId="4779"/>
    <cellStyle name="Comma[2]" xfId="4780"/>
    <cellStyle name="Comma[2] 2" xfId="4781"/>
    <cellStyle name="Comma0" xfId="264"/>
    <cellStyle name="Comma0 2" xfId="728"/>
    <cellStyle name="Currency $" xfId="4782"/>
    <cellStyle name="Currency $ 2" xfId="4783"/>
    <cellStyle name="Currency $ 3" xfId="4784"/>
    <cellStyle name="Currency (0.00)" xfId="4785"/>
    <cellStyle name="Currency [00]" xfId="265"/>
    <cellStyle name="Currency [00] 2" xfId="4786"/>
    <cellStyle name="Currency [00] 3" xfId="4787"/>
    <cellStyle name="Currency 2" xfId="4788"/>
    <cellStyle name="Currency 3" xfId="837"/>
    <cellStyle name="Currency 4" xfId="5374"/>
    <cellStyle name="Currency[2]" xfId="4789"/>
    <cellStyle name="Currency[2] 2" xfId="4790"/>
    <cellStyle name="Currency[2] 3" xfId="4791"/>
    <cellStyle name="Currency0" xfId="266"/>
    <cellStyle name="Currency0 2" xfId="729"/>
    <cellStyle name="Currency1" xfId="4792"/>
    <cellStyle name="custom" xfId="267"/>
    <cellStyle name="custom 2" xfId="4793"/>
    <cellStyle name="custom 3" xfId="4794"/>
    <cellStyle name="custom 4" xfId="730"/>
    <cellStyle name="Data" xfId="268"/>
    <cellStyle name="Data 2" xfId="4795"/>
    <cellStyle name="Data 3" xfId="4796"/>
    <cellStyle name="Data 4" xfId="731"/>
    <cellStyle name="Date" xfId="269"/>
    <cellStyle name="Date 2" xfId="732"/>
    <cellStyle name="Date Short" xfId="270"/>
    <cellStyle name="Date_1702Sourcing Plan Turchia_Modello_D200_codep29122006" xfId="4797"/>
    <cellStyle name="Datum" xfId="4798"/>
    <cellStyle name="Decimal (0)" xfId="4799"/>
    <cellStyle name="Decimal (0) 2" xfId="4800"/>
    <cellStyle name="Decimal (1)" xfId="4801"/>
    <cellStyle name="Decimal (1) 2" xfId="4802"/>
    <cellStyle name="Decimal (1) 3" xfId="4803"/>
    <cellStyle name="Decimal (2)" xfId="4804"/>
    <cellStyle name="Decimal (2) 2" xfId="4805"/>
    <cellStyle name="Decimal (2) 3" xfId="4806"/>
    <cellStyle name="DELTA" xfId="271"/>
    <cellStyle name="Delta (0)" xfId="4807"/>
    <cellStyle name="Delta (0) 2" xfId="4808"/>
    <cellStyle name="Delta (0,0)" xfId="4809"/>
    <cellStyle name="Delta (0,0) 2" xfId="4810"/>
    <cellStyle name="Delta (0,00)" xfId="4811"/>
    <cellStyle name="Delta (0,00) 2" xfId="4812"/>
    <cellStyle name="DELTA 2" xfId="4813"/>
    <cellStyle name="DELTA 2 2" xfId="4814"/>
    <cellStyle name="DELTA 3" xfId="4815"/>
    <cellStyle name="DELTA 4" xfId="4816"/>
    <cellStyle name="DELTA 5" xfId="4817"/>
    <cellStyle name="DELTA 6" xfId="733"/>
    <cellStyle name="DELTA 7" xfId="5366"/>
    <cellStyle name="DELTA_( 04 10 19 ) macroscadenziario 330_cw16" xfId="4818"/>
    <cellStyle name="deneme" xfId="272"/>
    <cellStyle name="deneme 2" xfId="734"/>
    <cellStyle name="Dezimal [0]_  D000104.T184316.KBS.DI.ENGINE" xfId="4819"/>
    <cellStyle name="Dezimal 2" xfId="4820"/>
    <cellStyle name="Dezimal_  D000104.T184316.KBS.DI.ENGINE" xfId="4821"/>
    <cellStyle name="dlrs_no_decimal" xfId="4822"/>
    <cellStyle name="Dollars" xfId="4823"/>
    <cellStyle name="Dollars 2" xfId="4824"/>
    <cellStyle name="Dollars 3" xfId="4825"/>
    <cellStyle name="Dziesiętny [0]_Arkusz1" xfId="4826"/>
    <cellStyle name="Dziesietny [0]_Panel-A-B-C" xfId="273"/>
    <cellStyle name="Dziesiętny [0]_VERA" xfId="4827"/>
    <cellStyle name="Dziesiętny_Arkusz1" xfId="4828"/>
    <cellStyle name="Dziesietny_Panel-A-B-C" xfId="274"/>
    <cellStyle name="Dziesiętny_VERA" xfId="4829"/>
    <cellStyle name="Edited_Data" xfId="275"/>
    <cellStyle name="Encabezado 4" xfId="4830"/>
    <cellStyle name="Ênfase1" xfId="4831"/>
    <cellStyle name="Ênfase2" xfId="4832"/>
    <cellStyle name="Ênfase3" xfId="4833"/>
    <cellStyle name="Ênfase4" xfId="4834"/>
    <cellStyle name="Ênfase5" xfId="4835"/>
    <cellStyle name="Ênfase6" xfId="4836"/>
    <cellStyle name="Énfasis 1" xfId="4837"/>
    <cellStyle name="Énfasis 2" xfId="4838"/>
    <cellStyle name="Énfasis 3" xfId="4839"/>
    <cellStyle name="Énfasis1" xfId="4840"/>
    <cellStyle name="Énfasis1 - 20%" xfId="4841"/>
    <cellStyle name="Énfasis1 - 40%" xfId="4842"/>
    <cellStyle name="Énfasis1 - 60%" xfId="4843"/>
    <cellStyle name="Énfasis2" xfId="4844"/>
    <cellStyle name="Énfasis2 - 20%" xfId="4845"/>
    <cellStyle name="Énfasis2 - 40%" xfId="4846"/>
    <cellStyle name="Énfasis2 - 60%" xfId="4847"/>
    <cellStyle name="Énfasis3" xfId="4848"/>
    <cellStyle name="Énfasis3 - 20%" xfId="4849"/>
    <cellStyle name="Énfasis3 - 40%" xfId="4850"/>
    <cellStyle name="Énfasis3 - 60%" xfId="4851"/>
    <cellStyle name="Énfasis4" xfId="4852"/>
    <cellStyle name="Énfasis4 - 20%" xfId="4853"/>
    <cellStyle name="Énfasis4 - 40%" xfId="4854"/>
    <cellStyle name="Énfasis4 - 60%" xfId="4855"/>
    <cellStyle name="Énfasis5" xfId="4856"/>
    <cellStyle name="Énfasis5 - 20%" xfId="4857"/>
    <cellStyle name="Énfasis5 - 40%" xfId="4858"/>
    <cellStyle name="Énfasis5 - 60%" xfId="4859"/>
    <cellStyle name="Énfasis6" xfId="4860"/>
    <cellStyle name="Énfasis6 - 20%" xfId="4861"/>
    <cellStyle name="Énfasis6 - 40%" xfId="4862"/>
    <cellStyle name="Énfasis6 - 60%" xfId="4863"/>
    <cellStyle name="Enter Currency (0)" xfId="276"/>
    <cellStyle name="Enter Currency (0) 2" xfId="4864"/>
    <cellStyle name="Enter Currency (0) 3" xfId="4865"/>
    <cellStyle name="Enter Currency (0) 4" xfId="735"/>
    <cellStyle name="Enter Currency (2)" xfId="277"/>
    <cellStyle name="Enter Currency (2) 2" xfId="4866"/>
    <cellStyle name="Enter Currency (2) 3" xfId="4867"/>
    <cellStyle name="Enter Units (0)" xfId="278"/>
    <cellStyle name="Enter Units (0) 2" xfId="4868"/>
    <cellStyle name="Enter Units (0) 3" xfId="4869"/>
    <cellStyle name="Enter Units (0) 4" xfId="736"/>
    <cellStyle name="Enter Units (1)" xfId="279"/>
    <cellStyle name="Enter Units (1) 2" xfId="4870"/>
    <cellStyle name="Enter Units (1) 3" xfId="4871"/>
    <cellStyle name="Enter Units (1) 4" xfId="737"/>
    <cellStyle name="Enter Units (2)" xfId="280"/>
    <cellStyle name="Enter Units (2) 2" xfId="4872"/>
    <cellStyle name="Enter Units (2) 3" xfId="4873"/>
    <cellStyle name="Entrada" xfId="4874"/>
    <cellStyle name="Estimated_Data" xfId="281"/>
    <cellStyle name="Euro" xfId="282"/>
    <cellStyle name="Euro 2" xfId="739"/>
    <cellStyle name="Euro 2 2" xfId="4875"/>
    <cellStyle name="Euro 3" xfId="4876"/>
    <cellStyle name="Euro 4" xfId="4877"/>
    <cellStyle name="Euro 5" xfId="738"/>
    <cellStyle name="Excel Built-in Normal" xfId="4878"/>
    <cellStyle name="Explanatory Text 2" xfId="4879"/>
    <cellStyle name="Explanatory Text 3" xfId="740"/>
    <cellStyle name="Fecha" xfId="283"/>
    <cellStyle name="Fecha 2" xfId="4880"/>
    <cellStyle name="Fecha 2 2" xfId="4881"/>
    <cellStyle name="Fecha 3" xfId="741"/>
    <cellStyle name="Fest" xfId="4882"/>
    <cellStyle name="Fijo" xfId="284"/>
    <cellStyle name="Fijo 2" xfId="4883"/>
    <cellStyle name="Fijo 2 2" xfId="4884"/>
    <cellStyle name="Financ - Style1" xfId="4885"/>
    <cellStyle name="Fixed" xfId="285"/>
    <cellStyle name="Fixed 2" xfId="742"/>
    <cellStyle name="FIXO" xfId="286"/>
    <cellStyle name="Fixo 2" xfId="4886"/>
    <cellStyle name="FIXO 2 2" xfId="4887"/>
    <cellStyle name="FIXO 3" xfId="4888"/>
    <cellStyle name="FIXO 4" xfId="4889"/>
    <cellStyle name="FIXO 5" xfId="743"/>
    <cellStyle name="FIXO 6" xfId="5367"/>
    <cellStyle name="ƒnƒCƒp[ƒŠƒ“ƒN" xfId="4890"/>
    <cellStyle name="Followed Hyperlink 2" xfId="4892"/>
    <cellStyle name="Followed Hyperlink 2 2" xfId="4893"/>
    <cellStyle name="Followed Hyperlink 3" xfId="4894"/>
    <cellStyle name="Followed Hyperlink 4" xfId="4891"/>
    <cellStyle name="Forecast_Data" xfId="287"/>
    <cellStyle name="Form.MI" xfId="4895"/>
    <cellStyle name="Good 2" xfId="4896"/>
    <cellStyle name="Good 3" xfId="744"/>
    <cellStyle name="Grand Total" xfId="4897"/>
    <cellStyle name="Grey" xfId="288"/>
    <cellStyle name="Grey 2" xfId="4898"/>
    <cellStyle name="Grey 3" xfId="4899"/>
    <cellStyle name="Grigio.6" xfId="289"/>
    <cellStyle name="Gris_B.U." xfId="4900"/>
    <cellStyle name="HEADER" xfId="4901"/>
    <cellStyle name="HEADER 2" xfId="4902"/>
    <cellStyle name="Header1" xfId="290"/>
    <cellStyle name="Header1 2" xfId="745"/>
    <cellStyle name="Header2" xfId="291"/>
    <cellStyle name="Header2 2" xfId="746"/>
    <cellStyle name="Heading 1" xfId="292" builtinId="16" customBuiltin="1"/>
    <cellStyle name="Heading 1 2" xfId="293"/>
    <cellStyle name="Heading 1 2 2" xfId="747"/>
    <cellStyle name="Heading 1 3" xfId="4903"/>
    <cellStyle name="Heading 2" xfId="294" builtinId="17" customBuiltin="1"/>
    <cellStyle name="Heading 2 2" xfId="295"/>
    <cellStyle name="Heading 2 2 2" xfId="749"/>
    <cellStyle name="Heading 2 3" xfId="4904"/>
    <cellStyle name="Heading 3 2" xfId="4905"/>
    <cellStyle name="Heading 3 3" xfId="750"/>
    <cellStyle name="Heading 4 2" xfId="4906"/>
    <cellStyle name="Heading 4 3" xfId="751"/>
    <cellStyle name="Heading1" xfId="4907"/>
    <cellStyle name="Heading2" xfId="4908"/>
    <cellStyle name="Heading3" xfId="4909"/>
    <cellStyle name="Hiperłącze" xfId="4910"/>
    <cellStyle name="Hiperłącze 2" xfId="4911"/>
    <cellStyle name="Hiperłącze 2 2" xfId="4912"/>
    <cellStyle name="Hipervínculo visitado_021204 Principales Indicadores" xfId="296"/>
    <cellStyle name="Hipervínculo_021204 Principales Indicadores" xfId="297"/>
    <cellStyle name="Hyperlink" xfId="298" builtinId="8"/>
    <cellStyle name="Hyperlink 2" xfId="299"/>
    <cellStyle name="Hyperlink 2 2" xfId="4914"/>
    <cellStyle name="Hyperlink 2 3" xfId="4915"/>
    <cellStyle name="Hyperlink 2 4" xfId="4913"/>
    <cellStyle name="Hyperlink 3" xfId="752"/>
    <cellStyle name="Hyperlink seguido_ALBERTO" xfId="300"/>
    <cellStyle name="Incentive_Added_Cont_Desc" xfId="4916"/>
    <cellStyle name="Incorrecto" xfId="4917"/>
    <cellStyle name="Incorreto" xfId="4918"/>
    <cellStyle name="Input" xfId="301" builtinId="20" customBuiltin="1"/>
    <cellStyle name="Input (0)" xfId="4919"/>
    <cellStyle name="Input (0) 2" xfId="4920"/>
    <cellStyle name="Input (0) 3" xfId="4921"/>
    <cellStyle name="Input (0,0)" xfId="4922"/>
    <cellStyle name="Input (0,0) 2" xfId="4923"/>
    <cellStyle name="Input (0,0) 3" xfId="4924"/>
    <cellStyle name="Input (0,00)" xfId="4925"/>
    <cellStyle name="Input (0,00) 2" xfId="4926"/>
    <cellStyle name="Input (0,00) 3" xfId="4927"/>
    <cellStyle name="Input [yellow]" xfId="302"/>
    <cellStyle name="Input [yellow] 2" xfId="4928"/>
    <cellStyle name="Input [yellow] 3" xfId="4929"/>
    <cellStyle name="Input 2" xfId="303"/>
    <cellStyle name="Input 2 2" xfId="4930"/>
    <cellStyle name="Input 3" xfId="4931"/>
    <cellStyle name="Input 4" xfId="4932"/>
    <cellStyle name="Input 5" xfId="4933"/>
    <cellStyle name="Input 6" xfId="4934"/>
    <cellStyle name="Input 7" xfId="753"/>
    <cellStyle name="Input 8" xfId="5368"/>
    <cellStyle name="Input Perc (0)" xfId="4935"/>
    <cellStyle name="Input Perc (0) 2" xfId="4936"/>
    <cellStyle name="Input Perc (0) 3" xfId="4937"/>
    <cellStyle name="Input Perc (0,00)" xfId="4938"/>
    <cellStyle name="Input Perc (0,00) 2" xfId="4939"/>
    <cellStyle name="Input Perc (0,00) 3" xfId="4940"/>
    <cellStyle name="Intestaz.1" xfId="304"/>
    <cellStyle name="Intestaz.1 2" xfId="754"/>
    <cellStyle name="Intestaz.2" xfId="305"/>
    <cellStyle name="Intestaz.2 2" xfId="755"/>
    <cellStyle name="Intestaz.3" xfId="306"/>
    <cellStyle name="Intestaz.3 2" xfId="756"/>
    <cellStyle name="Item_Current" xfId="307"/>
    <cellStyle name="Komma" xfId="4941"/>
    <cellStyle name="Kopfzeile1" xfId="4942"/>
    <cellStyle name="Kopfzeile2" xfId="4943"/>
    <cellStyle name="Level01" xfId="308"/>
    <cellStyle name="Level01 2" xfId="309"/>
    <cellStyle name="Level01 2 2" xfId="4945"/>
    <cellStyle name="Level01 2 3" xfId="4944"/>
    <cellStyle name="Level01 3" xfId="4946"/>
    <cellStyle name="Level01 4" xfId="757"/>
    <cellStyle name="Level02" xfId="310"/>
    <cellStyle name="Level1" xfId="311"/>
    <cellStyle name="Level1 2" xfId="312"/>
    <cellStyle name="Level1 2 2" xfId="4948"/>
    <cellStyle name="Level1 2 3" xfId="4947"/>
    <cellStyle name="Level1 3" xfId="4949"/>
    <cellStyle name="Level1 4" xfId="758"/>
    <cellStyle name="Level2" xfId="313"/>
    <cellStyle name="Link Currency (0)" xfId="314"/>
    <cellStyle name="Link Currency (0) 2" xfId="4950"/>
    <cellStyle name="Link Currency (0) 3" xfId="4951"/>
    <cellStyle name="Link Currency (0) 4" xfId="759"/>
    <cellStyle name="Link Currency (2)" xfId="315"/>
    <cellStyle name="Link Currency (2) 2" xfId="4952"/>
    <cellStyle name="Link Currency (2) 3" xfId="4953"/>
    <cellStyle name="Link Units (0)" xfId="316"/>
    <cellStyle name="Link Units (0) 2" xfId="4954"/>
    <cellStyle name="Link Units (0) 3" xfId="4955"/>
    <cellStyle name="Link Units (0) 4" xfId="760"/>
    <cellStyle name="Link Units (1)" xfId="317"/>
    <cellStyle name="Link Units (1) 2" xfId="4956"/>
    <cellStyle name="Link Units (1) 3" xfId="4957"/>
    <cellStyle name="Link Units (1) 4" xfId="761"/>
    <cellStyle name="Link Units (2)" xfId="318"/>
    <cellStyle name="Link Units (2) 2" xfId="4958"/>
    <cellStyle name="Link Units (2) 3" xfId="4959"/>
    <cellStyle name="Linked Cell 2" xfId="762"/>
    <cellStyle name="M (2)" xfId="319"/>
    <cellStyle name="M (2) 2" xfId="4960"/>
    <cellStyle name="M (2) 3" xfId="4961"/>
    <cellStyle name="M (2) 4" xfId="763"/>
    <cellStyle name="Migliaia (0)" xfId="320"/>
    <cellStyle name="Migliaia (0) 2" xfId="4963"/>
    <cellStyle name="Migliaia (0) 3" xfId="4964"/>
    <cellStyle name="Migliaia (0) 4" xfId="4962"/>
    <cellStyle name="Migliaia (0)_- Dati" xfId="764"/>
    <cellStyle name="Migliaia (0,0)" xfId="4965"/>
    <cellStyle name="Migliaia (0,0) 2" xfId="4966"/>
    <cellStyle name="Migliaia (0,0) 3" xfId="4967"/>
    <cellStyle name="Migliaia (0,00)" xfId="4968"/>
    <cellStyle name="Migliaia (0,00) 2" xfId="4969"/>
    <cellStyle name="Migliaia (0,00) 3" xfId="4970"/>
    <cellStyle name="Migliaia [0] 2" xfId="4971"/>
    <cellStyle name="Migliaia [0] 3" xfId="4972"/>
    <cellStyle name="Migliaia 2" xfId="4973"/>
    <cellStyle name="Migliaia 2 2" xfId="4974"/>
    <cellStyle name="Migliaia_Foglio1 (2)" xfId="321"/>
    <cellStyle name="Millares [0]_!!!GO" xfId="4975"/>
    <cellStyle name="Millares_!!!GO" xfId="4976"/>
    <cellStyle name="Milliers [0]_!!!GO" xfId="322"/>
    <cellStyle name="Milliers_!!!GO" xfId="323"/>
    <cellStyle name="MIO" xfId="324"/>
    <cellStyle name="MIO 2" xfId="325"/>
    <cellStyle name="MIO 2 2" xfId="326"/>
    <cellStyle name="MIO 2 2 2" xfId="4978"/>
    <cellStyle name="MIO 2 3" xfId="327"/>
    <cellStyle name="MIO 2 4" xfId="328"/>
    <cellStyle name="MIO 2 5" xfId="329"/>
    <cellStyle name="MIO 2 6" xfId="330"/>
    <cellStyle name="MIO 2 7" xfId="4977"/>
    <cellStyle name="MIO 3" xfId="331"/>
    <cellStyle name="MIO 3 2" xfId="332"/>
    <cellStyle name="MIO 3 3" xfId="333"/>
    <cellStyle name="MIO 3 4" xfId="334"/>
    <cellStyle name="MIO 3 5" xfId="335"/>
    <cellStyle name="MIO 3 6" xfId="336"/>
    <cellStyle name="MIO 3 7" xfId="4979"/>
    <cellStyle name="MIO 4" xfId="337"/>
    <cellStyle name="MIO 4 2" xfId="338"/>
    <cellStyle name="MIO 4 3" xfId="339"/>
    <cellStyle name="MIO 4 4" xfId="340"/>
    <cellStyle name="MIO 4 5" xfId="341"/>
    <cellStyle name="MIO 4 6" xfId="342"/>
    <cellStyle name="MIO 5" xfId="343"/>
    <cellStyle name="MIO 5 2" xfId="344"/>
    <cellStyle name="MIO 5 3" xfId="345"/>
    <cellStyle name="MIO 5 4" xfId="346"/>
    <cellStyle name="MIO 5 5" xfId="347"/>
    <cellStyle name="MIO 6" xfId="348"/>
    <cellStyle name="MIO 7" xfId="765"/>
    <cellStyle name="Model" xfId="4980"/>
    <cellStyle name="Model 2" xfId="4981"/>
    <cellStyle name="Modificato" xfId="4982"/>
    <cellStyle name="Moeda [0]_02" xfId="349"/>
    <cellStyle name="Moeda_02" xfId="350"/>
    <cellStyle name="Moneda [0]_!!!GO" xfId="4983"/>
    <cellStyle name="Moneda_!!!GO" xfId="4984"/>
    <cellStyle name="Monétaire [0]_!!!GO" xfId="351"/>
    <cellStyle name="Monétaire_!!!GO" xfId="352"/>
    <cellStyle name="Monetario" xfId="353"/>
    <cellStyle name="Monetario 2" xfId="4985"/>
    <cellStyle name="Monetario 2 2" xfId="4986"/>
    <cellStyle name="Monetario0" xfId="354"/>
    <cellStyle name="Monetario0 2" xfId="4987"/>
    <cellStyle name="Monetario0 2 2" xfId="4988"/>
    <cellStyle name="MS_English" xfId="4989"/>
    <cellStyle name="ＭＳゴシック" xfId="4990"/>
    <cellStyle name="Navadno_A - ladder" xfId="4991"/>
    <cellStyle name="Neutra" xfId="4992"/>
    <cellStyle name="Neutral 2" xfId="4993"/>
    <cellStyle name="Neutral 3" xfId="766"/>
    <cellStyle name="Neutrale 2" xfId="4994"/>
    <cellStyle name="Non_definito" xfId="355"/>
    <cellStyle name="Normal" xfId="0" builtinId="0"/>
    <cellStyle name="Normal - Style1" xfId="356"/>
    <cellStyle name="Normal - Style1 2" xfId="767"/>
    <cellStyle name="Normal - Style1 3" xfId="4995"/>
    <cellStyle name="Normal 10" xfId="357"/>
    <cellStyle name="Normal 11" xfId="358"/>
    <cellStyle name="Normal 12" xfId="359"/>
    <cellStyle name="Normal 13" xfId="360"/>
    <cellStyle name="Normal 14" xfId="476"/>
    <cellStyle name="Normal 15" xfId="832"/>
    <cellStyle name="Normal 2" xfId="361"/>
    <cellStyle name="Normal 2 2" xfId="769"/>
    <cellStyle name="Normal 2 2 2" xfId="4996"/>
    <cellStyle name="Normal 2 3" xfId="768"/>
    <cellStyle name="Normal 3" xfId="362"/>
    <cellStyle name="Normal 3 2" xfId="363"/>
    <cellStyle name="Normal 3 2 2" xfId="4997"/>
    <cellStyle name="Normal 3 3" xfId="770"/>
    <cellStyle name="Normal 4" xfId="364"/>
    <cellStyle name="Normal 4 2" xfId="365"/>
    <cellStyle name="Normal 4 2 2" xfId="4998"/>
    <cellStyle name="Normal 4 3" xfId="4999"/>
    <cellStyle name="Normal 4 4" xfId="771"/>
    <cellStyle name="Normal 5" xfId="366"/>
    <cellStyle name="Normal 5 2" xfId="367"/>
    <cellStyle name="Normal 5 3" xfId="772"/>
    <cellStyle name="Normal 6" xfId="368"/>
    <cellStyle name="Normal 6 2" xfId="369"/>
    <cellStyle name="Normal 6 3" xfId="773"/>
    <cellStyle name="Normal 7" xfId="370"/>
    <cellStyle name="Normal 7 2" xfId="371"/>
    <cellStyle name="Normal 7 2 2" xfId="5363"/>
    <cellStyle name="Normal 7 3" xfId="838"/>
    <cellStyle name="Normal 8" xfId="372"/>
    <cellStyle name="Normal 8 2" xfId="839"/>
    <cellStyle name="Normal 9" xfId="373"/>
    <cellStyle name="Normal latifa" xfId="374"/>
    <cellStyle name="Normal latifa 2" xfId="5000"/>
    <cellStyle name="Normal latifa 3" xfId="5001"/>
    <cellStyle name="Normal latifa 4" xfId="774"/>
    <cellStyle name="Normal Summary" xfId="5002"/>
    <cellStyle name="Normal_2007 12 225 00" xfId="375"/>
    <cellStyle name="Normal_26312" xfId="376"/>
    <cellStyle name="Normal_Ducato_pricelist" xfId="377"/>
    <cellStyle name="Normal_network_comp_newducato" xfId="378"/>
    <cellStyle name="Normal_network_incomp_newducato" xfId="379"/>
    <cellStyle name="Normal_PRICE ANALYSIS STILO 1%" xfId="380"/>
    <cellStyle name="Normal_Price_list" xfId="381"/>
    <cellStyle name="Normal_prices_4.2003_opt 360 doblo`" xfId="382"/>
    <cellStyle name="Normal_ΑΝΑΛΥΤΙΚΟΣ ΠΙΝΑΚΑΣ" xfId="383"/>
    <cellStyle name="Normal1" xfId="5003"/>
    <cellStyle name="Normal1 2" xfId="5004"/>
    <cellStyle name="Normal1 3" xfId="5005"/>
    <cellStyle name="Normale 10" xfId="5006"/>
    <cellStyle name="Normale 10 2" xfId="5007"/>
    <cellStyle name="Normale 10 3" xfId="5008"/>
    <cellStyle name="Normale 10 4" xfId="5009"/>
    <cellStyle name="Normale 11" xfId="5010"/>
    <cellStyle name="Normale 12" xfId="5011"/>
    <cellStyle name="Normale 12 2" xfId="5012"/>
    <cellStyle name="Normale 12 2 2" xfId="5013"/>
    <cellStyle name="Normale 13" xfId="384"/>
    <cellStyle name="Normale 14" xfId="385"/>
    <cellStyle name="Normale 14 2" xfId="5014"/>
    <cellStyle name="Normale 15" xfId="5015"/>
    <cellStyle name="Normale 15 2" xfId="5016"/>
    <cellStyle name="Normale 16" xfId="5017"/>
    <cellStyle name="Normale 17" xfId="5018"/>
    <cellStyle name="Normale 18" xfId="5019"/>
    <cellStyle name="Normale 18 2" xfId="5020"/>
    <cellStyle name="Normale 19" xfId="5021"/>
    <cellStyle name="Normale 2" xfId="386"/>
    <cellStyle name="Normale 2 2" xfId="5022"/>
    <cellStyle name="Normale 2 2 2" xfId="5023"/>
    <cellStyle name="Normale 2 3" xfId="5024"/>
    <cellStyle name="Normale 2 4" xfId="5025"/>
    <cellStyle name="Normale 20" xfId="5026"/>
    <cellStyle name="Normale 21" xfId="5027"/>
    <cellStyle name="Normale 21 2" xfId="5028"/>
    <cellStyle name="Normale 22" xfId="5029"/>
    <cellStyle name="Normale 3" xfId="387"/>
    <cellStyle name="Normale 3 2" xfId="5031"/>
    <cellStyle name="Normale 3 2 2" xfId="5032"/>
    <cellStyle name="Normale 3 2 3" xfId="5033"/>
    <cellStyle name="Normale 3 3" xfId="5034"/>
    <cellStyle name="Normale 3 4" xfId="5030"/>
    <cellStyle name="Normale 4" xfId="5035"/>
    <cellStyle name="Normale 4 2" xfId="5036"/>
    <cellStyle name="Normale 4 2 2" xfId="5037"/>
    <cellStyle name="Normale 4 3" xfId="5038"/>
    <cellStyle name="Normale 4 4" xfId="5039"/>
    <cellStyle name="Normale 4 4 2" xfId="5040"/>
    <cellStyle name="Normale 4 5" xfId="5041"/>
    <cellStyle name="Normale 5" xfId="5042"/>
    <cellStyle name="Normale 5 2" xfId="5043"/>
    <cellStyle name="Normale 6" xfId="5044"/>
    <cellStyle name="Normale 6 2" xfId="5045"/>
    <cellStyle name="Normale 7" xfId="5046"/>
    <cellStyle name="Normale 7 2" xfId="5047"/>
    <cellStyle name="Normale 7 3" xfId="5048"/>
    <cellStyle name="Normale 8" xfId="5049"/>
    <cellStyle name="Normale 8 2" xfId="5050"/>
    <cellStyle name="Normale 9" xfId="5051"/>
    <cellStyle name="Normale 9 2" xfId="5052"/>
    <cellStyle name="Normale 9 3" xfId="5053"/>
    <cellStyle name="Normale 9 4" xfId="5054"/>
    <cellStyle name="Normale TQ4" xfId="5055"/>
    <cellStyle name="Normale_ablf705" xfId="388"/>
    <cellStyle name="Normale_DpNet" xfId="389"/>
    <cellStyle name="Normale_Incompatibili" xfId="390"/>
    <cellStyle name="Normale_Vincoli" xfId="391"/>
    <cellStyle name="Normalny_07.23.03 MARKETING PLAN (FIAT) - 2" xfId="775"/>
    <cellStyle name="Nota 2" xfId="5056"/>
    <cellStyle name="Nota 2 2" xfId="5057"/>
    <cellStyle name="Nota 2 3" xfId="5058"/>
    <cellStyle name="Nota 3" xfId="5059"/>
    <cellStyle name="Nota 4" xfId="5060"/>
    <cellStyle name="Notas" xfId="5061"/>
    <cellStyle name="Notas 2" xfId="5062"/>
    <cellStyle name="Notas 3" xfId="5063"/>
    <cellStyle name="Note 2" xfId="776"/>
    <cellStyle name="NumPagina" xfId="392"/>
    <cellStyle name="NumPagina 2" xfId="777"/>
    <cellStyle name="Œ…‹æØ‚è [0.00]_!!!GO" xfId="393"/>
    <cellStyle name="Œ…‹æØ‚è_!!!GO" xfId="394"/>
    <cellStyle name="oft Excel]_x000d__x000a_Comment=The open=/f lines load custom functions into the Paste Function list._x000d__x000a_Maximized=2_x000d__x000a_AutoFormat=" xfId="5064"/>
    <cellStyle name="oft Excel]_x000d__x000a_Comment=The open=/f lines load custom functions into the Paste Function list._x000d__x000a_Maximized=3_x000d__x000a_Basics=1_x000d__x000a_D" xfId="5065"/>
    <cellStyle name="oft Excel]_x000d__x000a_Comment=The open=/f lines load custom functions into the Paste Function list._x000d__x000a_Maximized=3_x000d__x000a_Basics=1_x000d__x000a_D 2" xfId="5066"/>
    <cellStyle name="oft Excel]_x000d__x000a_Comment=The open=/f lines load custom functions into the Paste Function list._x000d__x000a_Maximized=3_x000d__x000a_Basics=1_x000d__x000a_D 3" xfId="5067"/>
    <cellStyle name="Option_Added_Cont_Desc" xfId="395"/>
    <cellStyle name="Output 2" xfId="5068"/>
    <cellStyle name="Output 3" xfId="778"/>
    <cellStyle name="paint" xfId="396"/>
    <cellStyle name="paint 2" xfId="5069"/>
    <cellStyle name="paint 3" xfId="5070"/>
    <cellStyle name="paint 4" xfId="779"/>
    <cellStyle name="Parentesi smart" xfId="397"/>
    <cellStyle name="Parentesi smart 2" xfId="5071"/>
    <cellStyle name="Parentesi smart 3" xfId="5072"/>
    <cellStyle name="Parentesi smart 4" xfId="780"/>
    <cellStyle name="per.style" xfId="398"/>
    <cellStyle name="per.style 2" xfId="5073"/>
    <cellStyle name="per.style 2 2" xfId="5074"/>
    <cellStyle name="per.style 3" xfId="781"/>
    <cellStyle name="Perc1" xfId="399"/>
    <cellStyle name="Perc1 2" xfId="5075"/>
    <cellStyle name="Perc1 3" xfId="5076"/>
    <cellStyle name="Perc1 4" xfId="782"/>
    <cellStyle name="Perc2" xfId="400"/>
    <cellStyle name="Perc2 2" xfId="5077"/>
    <cellStyle name="Perc2 3" xfId="5078"/>
    <cellStyle name="Perc2 4" xfId="783"/>
    <cellStyle name="Percent [0]" xfId="401"/>
    <cellStyle name="Percent [0] 2" xfId="5079"/>
    <cellStyle name="Percent [00]" xfId="402"/>
    <cellStyle name="Percent [00] 2" xfId="5080"/>
    <cellStyle name="Percent [00] 3" xfId="5081"/>
    <cellStyle name="Percent [00] 4" xfId="785"/>
    <cellStyle name="Percent [2]" xfId="403"/>
    <cellStyle name="Percent [2] 2" xfId="5082"/>
    <cellStyle name="Percent [2] 3" xfId="5083"/>
    <cellStyle name="Percent 2" xfId="786"/>
    <cellStyle name="Percent 3" xfId="784"/>
    <cellStyle name="Percent 4" xfId="5369"/>
    <cellStyle name="Percent[0]" xfId="5084"/>
    <cellStyle name="Percent[0] 2" xfId="5085"/>
    <cellStyle name="Percent[2]" xfId="5086"/>
    <cellStyle name="Percent[2] 2" xfId="5087"/>
    <cellStyle name="PERCENTUAL" xfId="404"/>
    <cellStyle name="Percentual 2" xfId="5088"/>
    <cellStyle name="PERCENTUAL 2 2" xfId="5089"/>
    <cellStyle name="PERCENTUAL 3" xfId="787"/>
    <cellStyle name="PERCENTUAL 4" xfId="5370"/>
    <cellStyle name="Percentuale ,00" xfId="5090"/>
    <cellStyle name="Percentuale ,00 2" xfId="5091"/>
    <cellStyle name="Percentuale ,00 3" xfId="5092"/>
    <cellStyle name="Percentuale 2" xfId="5093"/>
    <cellStyle name="Percentuale 2 2" xfId="5094"/>
    <cellStyle name="Percentuale 3" xfId="5095"/>
    <cellStyle name="Percentuale 3 2" xfId="5096"/>
    <cellStyle name="Percentuale 3 2 2" xfId="5097"/>
    <cellStyle name="Percentuale 4" xfId="5098"/>
    <cellStyle name="Percentuale 4 2" xfId="5099"/>
    <cellStyle name="Percentuale 5" xfId="5100"/>
    <cellStyle name="Percentuale 6" xfId="5101"/>
    <cellStyle name="Pilkku_TOGGLEC" xfId="5102"/>
    <cellStyle name="PONTO" xfId="405"/>
    <cellStyle name="Ponto 2" xfId="5103"/>
    <cellStyle name="PONTO 2 2" xfId="5104"/>
    <cellStyle name="PONTO 3" xfId="788"/>
    <cellStyle name="PONTO 4" xfId="5371"/>
    <cellStyle name="Porcentagem_DAYDAY1" xfId="406"/>
    <cellStyle name="Porcentaje" xfId="407"/>
    <cellStyle name="Porcentaje 2" xfId="5105"/>
    <cellStyle name="Porcentaje 2 2" xfId="5106"/>
    <cellStyle name="Pounds" xfId="5107"/>
    <cellStyle name="Pounds 2" xfId="5108"/>
    <cellStyle name="Pounds 3" xfId="5109"/>
    <cellStyle name="Preliminary_Data" xfId="408"/>
    <cellStyle name="PrePop Currency (0)" xfId="409"/>
    <cellStyle name="PrePop Currency (0) 2" xfId="5110"/>
    <cellStyle name="PrePop Currency (0) 2 2" xfId="5111"/>
    <cellStyle name="PrePop Currency (0) 3" xfId="5112"/>
    <cellStyle name="PrePop Currency (0) 4" xfId="789"/>
    <cellStyle name="PrePop Currency (2)" xfId="410"/>
    <cellStyle name="PrePop Currency (2) 2" xfId="5113"/>
    <cellStyle name="PrePop Units (0)" xfId="411"/>
    <cellStyle name="PrePop Units (0) 2" xfId="5114"/>
    <cellStyle name="PrePop Units (0) 2 2" xfId="5115"/>
    <cellStyle name="PrePop Units (0) 3" xfId="5116"/>
    <cellStyle name="PrePop Units (0) 4" xfId="790"/>
    <cellStyle name="PrePop Units (1)" xfId="412"/>
    <cellStyle name="PrePop Units (1) 2" xfId="5117"/>
    <cellStyle name="PrePop Units (1) 2 2" xfId="5118"/>
    <cellStyle name="PrePop Units (1) 3" xfId="5119"/>
    <cellStyle name="PrePop Units (1) 4" xfId="791"/>
    <cellStyle name="PrePop Units (2)" xfId="413"/>
    <cellStyle name="PrePop Units (2) 2" xfId="5120"/>
    <cellStyle name="Prices_Data" xfId="414"/>
    <cellStyle name="Prozent 2" xfId="5121"/>
    <cellStyle name="Prozent_Tabelle3" xfId="5122"/>
    <cellStyle name="PSChar" xfId="415"/>
    <cellStyle name="PSChar 2" xfId="416"/>
    <cellStyle name="PSChar 2 2" xfId="5123"/>
    <cellStyle name="PSChar 3" xfId="792"/>
    <cellStyle name="PSDate" xfId="417"/>
    <cellStyle name="PSDate 2" xfId="418"/>
    <cellStyle name="PSDate 2 2" xfId="5124"/>
    <cellStyle name="PSDate 3" xfId="793"/>
    <cellStyle name="PSDec" xfId="419"/>
    <cellStyle name="PSDec 2" xfId="420"/>
    <cellStyle name="PSDec 2 2" xfId="5125"/>
    <cellStyle name="PSDec 3" xfId="794"/>
    <cellStyle name="PSHeading" xfId="421"/>
    <cellStyle name="PSHeading 2" xfId="5126"/>
    <cellStyle name="PSHeading 2 2" xfId="5127"/>
    <cellStyle name="PSHeading 3" xfId="795"/>
    <cellStyle name="PSInt" xfId="422"/>
    <cellStyle name="PSInt 2" xfId="423"/>
    <cellStyle name="PSInt 2 2" xfId="5128"/>
    <cellStyle name="PSInt 3" xfId="796"/>
    <cellStyle name="PSSpacer" xfId="424"/>
    <cellStyle name="PSSpacer 2" xfId="425"/>
    <cellStyle name="PSSpacer 2 2" xfId="5129"/>
    <cellStyle name="PSSpacer 3" xfId="797"/>
    <cellStyle name="Punto" xfId="426"/>
    <cellStyle name="Punto 2" xfId="5130"/>
    <cellStyle name="Punto 2 2" xfId="5131"/>
    <cellStyle name="Punto0" xfId="427"/>
    <cellStyle name="Punto0 2" xfId="5132"/>
    <cellStyle name="Punto0 2 2" xfId="5133"/>
    <cellStyle name="reg_no_decimal" xfId="5134"/>
    <cellStyle name="rIC" xfId="428"/>
    <cellStyle name="rIC 2" xfId="5135"/>
    <cellStyle name="rIC 3" xfId="5136"/>
    <cellStyle name="rIC 4" xfId="798"/>
    <cellStyle name="ROSSO" xfId="429"/>
    <cellStyle name="ROSSO 2" xfId="5137"/>
    <cellStyle name="ROSSO 2 2" xfId="5138"/>
    <cellStyle name="ROSSO 3" xfId="799"/>
    <cellStyle name="RQDcells" xfId="5139"/>
    <cellStyle name="RQDheading" xfId="5140"/>
    <cellStyle name="RQDserial" xfId="5141"/>
    <cellStyle name="RQDtop" xfId="5142"/>
    <cellStyle name="Saída" xfId="5143"/>
    <cellStyle name="Salida" xfId="5144"/>
    <cellStyle name="SAPBEXaggData" xfId="5145"/>
    <cellStyle name="SAPBEXaggDataEmph" xfId="5146"/>
    <cellStyle name="SAPBEXaggItem" xfId="5147"/>
    <cellStyle name="SAPBEXaggItemX" xfId="5148"/>
    <cellStyle name="SAPBEXchaText" xfId="5149"/>
    <cellStyle name="SAPBEXchaText 2" xfId="5150"/>
    <cellStyle name="SAPBEXexcBad7" xfId="5151"/>
    <cellStyle name="SAPBEXexcBad8" xfId="5152"/>
    <cellStyle name="SAPBEXexcBad9" xfId="5153"/>
    <cellStyle name="SAPBEXexcCritical4" xfId="5154"/>
    <cellStyle name="SAPBEXexcCritical5" xfId="5155"/>
    <cellStyle name="SAPBEXexcCritical6" xfId="5156"/>
    <cellStyle name="SAPBEXexcGood1" xfId="5157"/>
    <cellStyle name="SAPBEXexcGood2" xfId="5158"/>
    <cellStyle name="SAPBEXexcGood3" xfId="5159"/>
    <cellStyle name="SAPBEXfilterDrill" xfId="5160"/>
    <cellStyle name="SAPBEXfilterItem" xfId="5161"/>
    <cellStyle name="SAPBEXfilterText" xfId="5162"/>
    <cellStyle name="SAPBEXfilterText 2" xfId="5163"/>
    <cellStyle name="SAPBEXfilterText 2 2" xfId="5164"/>
    <cellStyle name="SAPBEXformats" xfId="5165"/>
    <cellStyle name="SAPBEXformats 2" xfId="5166"/>
    <cellStyle name="SAPBEXformats 3" xfId="5167"/>
    <cellStyle name="SAPBEXheaderItem" xfId="5168"/>
    <cellStyle name="SAPBEXheaderItem 2" xfId="5169"/>
    <cellStyle name="SAPBEXheaderText" xfId="5170"/>
    <cellStyle name="SAPBEXheaderText 2" xfId="5171"/>
    <cellStyle name="SAPBEXHLevel0" xfId="5172"/>
    <cellStyle name="SAPBEXHLevel0 2" xfId="5173"/>
    <cellStyle name="SAPBEXHLevel0 3" xfId="5174"/>
    <cellStyle name="SAPBEXHLevel0X" xfId="5175"/>
    <cellStyle name="SAPBEXHLevel0X 2" xfId="5176"/>
    <cellStyle name="SAPBEXHLevel0X 3" xfId="5177"/>
    <cellStyle name="SAPBEXHLevel1" xfId="5178"/>
    <cellStyle name="SAPBEXHLevel1 2" xfId="5179"/>
    <cellStyle name="SAPBEXHLevel1 3" xfId="5180"/>
    <cellStyle name="SAPBEXHLevel1X" xfId="5181"/>
    <cellStyle name="SAPBEXHLevel1X 2" xfId="5182"/>
    <cellStyle name="SAPBEXHLevel1X 3" xfId="5183"/>
    <cellStyle name="SAPBEXHLevel2" xfId="5184"/>
    <cellStyle name="SAPBEXHLevel2 2" xfId="5185"/>
    <cellStyle name="SAPBEXHLevel2 3" xfId="5186"/>
    <cellStyle name="SAPBEXHLevel2X" xfId="5187"/>
    <cellStyle name="SAPBEXHLevel2X 2" xfId="5188"/>
    <cellStyle name="SAPBEXHLevel2X 3" xfId="5189"/>
    <cellStyle name="SAPBEXHLevel3" xfId="5190"/>
    <cellStyle name="SAPBEXHLevel3 2" xfId="5191"/>
    <cellStyle name="SAPBEXHLevel3 3" xfId="5192"/>
    <cellStyle name="SAPBEXHLevel3X" xfId="5193"/>
    <cellStyle name="SAPBEXHLevel3X 2" xfId="5194"/>
    <cellStyle name="SAPBEXHLevel3X 3" xfId="5195"/>
    <cellStyle name="SAPBEXresData" xfId="5196"/>
    <cellStyle name="SAPBEXresDataEmph" xfId="5197"/>
    <cellStyle name="SAPBEXresItem" xfId="5198"/>
    <cellStyle name="SAPBEXresItemX" xfId="5199"/>
    <cellStyle name="SAPBEXstdData" xfId="5200"/>
    <cellStyle name="SAPBEXstdDataEmph" xfId="5201"/>
    <cellStyle name="SAPBEXstdItem" xfId="5202"/>
    <cellStyle name="SAPBEXstdItem 2" xfId="5203"/>
    <cellStyle name="SAPBEXstdItem 3" xfId="5204"/>
    <cellStyle name="SAPBEXstdItemX" xfId="5205"/>
    <cellStyle name="SAPBEXstdItemX 2" xfId="5206"/>
    <cellStyle name="SAPBEXstdItemX 3" xfId="5207"/>
    <cellStyle name="SAPBEXtitle" xfId="5208"/>
    <cellStyle name="SAPBEXtitle 2" xfId="5209"/>
    <cellStyle name="SAPBEXtitle 2 2" xfId="5210"/>
    <cellStyle name="SAPBEXundefined" xfId="5211"/>
    <cellStyle name="SAPBEXundefined 2" xfId="5212"/>
    <cellStyle name="sbt2" xfId="5213"/>
    <cellStyle name="sbt2 2" xfId="5214"/>
    <cellStyle name="sbt2 2 2" xfId="5215"/>
    <cellStyle name="Separador de m" xfId="430"/>
    <cellStyle name="Separador de m 2" xfId="5216"/>
    <cellStyle name="Separador de m 2 2" xfId="5217"/>
    <cellStyle name="Separador de m 3" xfId="5218"/>
    <cellStyle name="Separador de m 4" xfId="5219"/>
    <cellStyle name="Separador de m 5" xfId="800"/>
    <cellStyle name="Separador de milhares [0]_05 (2)" xfId="431"/>
    <cellStyle name="Separador de milhares_05 (2)" xfId="432"/>
    <cellStyle name="Sottotit 1" xfId="5220"/>
    <cellStyle name="Sottotit 1 2" xfId="5221"/>
    <cellStyle name="Sottotit 1 2 2" xfId="5222"/>
    <cellStyle name="STANDARD" xfId="433"/>
    <cellStyle name="STANDARD 2" xfId="434"/>
    <cellStyle name="STANDARD 2 2" xfId="5223"/>
    <cellStyle name="STANDARD 3" xfId="801"/>
    <cellStyle name="Standard 4" xfId="5224"/>
    <cellStyle name="Stile 1" xfId="802"/>
    <cellStyle name="STYL1 - Style1" xfId="435"/>
    <cellStyle name="STYL1 - Style1 2" xfId="5225"/>
    <cellStyle name="STYL1 - Style1 2 2" xfId="5226"/>
    <cellStyle name="STYL1 - Style1 3" xfId="803"/>
    <cellStyle name="STYL2 - Style2" xfId="436"/>
    <cellStyle name="STYL2 - Style2 2" xfId="5227"/>
    <cellStyle name="STYL2 - Style2 2 2" xfId="5228"/>
    <cellStyle name="STYL2 - Style2 3" xfId="804"/>
    <cellStyle name="STYL3 - Style3" xfId="437"/>
    <cellStyle name="STYL3 - Style3 2" xfId="5229"/>
    <cellStyle name="STYL3 - Style3 2 2" xfId="5230"/>
    <cellStyle name="STYL3 - Style3 3" xfId="805"/>
    <cellStyle name="STYL4 - Style4" xfId="438"/>
    <cellStyle name="STYL4 - Style4 2" xfId="5231"/>
    <cellStyle name="STYL4 - Style4 2 2" xfId="5232"/>
    <cellStyle name="STYL4 - Style4 3" xfId="806"/>
    <cellStyle name="STYL5 - Style5" xfId="439"/>
    <cellStyle name="STYL5 - Style5 2" xfId="5233"/>
    <cellStyle name="STYL5 - Style5 2 2" xfId="5234"/>
    <cellStyle name="STYL5 - Style5 3" xfId="807"/>
    <cellStyle name="Style 1" xfId="440"/>
    <cellStyle name="Style 1 2" xfId="5235"/>
    <cellStyle name="subhead" xfId="5236"/>
    <cellStyle name="subhead 2" xfId="5237"/>
    <cellStyle name="subt1" xfId="5238"/>
    <cellStyle name="subt1 2" xfId="5239"/>
    <cellStyle name="Summe" xfId="5240"/>
    <cellStyle name="Tab Gesamt" xfId="441"/>
    <cellStyle name="Tab Gesamt 2" xfId="5241"/>
    <cellStyle name="Tab Gesamt 3" xfId="5242"/>
    <cellStyle name="Tab Gesamt 4" xfId="808"/>
    <cellStyle name="Tab Kopf" xfId="442"/>
    <cellStyle name="Tab Kopf 2" xfId="5243"/>
    <cellStyle name="Tab Kopf 3" xfId="809"/>
    <cellStyle name="Tab Zahl" xfId="443"/>
    <cellStyle name="Tab Zahl 2" xfId="5244"/>
    <cellStyle name="Tab Zahl 3" xfId="5245"/>
    <cellStyle name="Tab Zahl 4" xfId="810"/>
    <cellStyle name="Template 8" xfId="444"/>
    <cellStyle name="Template 8 2" xfId="5246"/>
    <cellStyle name="Template 8 2 2" xfId="5247"/>
    <cellStyle name="Template 8 3" xfId="811"/>
    <cellStyle name="Testo avviso 2" xfId="5248"/>
    <cellStyle name="Testo avviso 3" xfId="5249"/>
    <cellStyle name="Testo descrittivo 2" xfId="5250"/>
    <cellStyle name="Text Indent A" xfId="445"/>
    <cellStyle name="Text Indent B" xfId="446"/>
    <cellStyle name="Text Indent B 2" xfId="5251"/>
    <cellStyle name="Text Indent B 2 2" xfId="5252"/>
    <cellStyle name="Text Indent B 3" xfId="5253"/>
    <cellStyle name="Text Indent B 4" xfId="812"/>
    <cellStyle name="Text Indent C" xfId="447"/>
    <cellStyle name="Text Indent C 2" xfId="5254"/>
    <cellStyle name="Text Indent C 2 2" xfId="5255"/>
    <cellStyle name="Text Indent C 3" xfId="5256"/>
    <cellStyle name="Text Indent C 4" xfId="813"/>
    <cellStyle name="Texto de advertencia" xfId="5257"/>
    <cellStyle name="Texto de Aviso" xfId="5258"/>
    <cellStyle name="Texto Explicativo" xfId="5259"/>
    <cellStyle name="þ_x001d_ðC_x000c_%ÿ_x0013__x000d__x0018_ÿU_x0001_U_x001a__x001b__x0007__x0001__x0001_" xfId="5260"/>
    <cellStyle name="þ_x001d_ðC_x000c_%ÿ_x0013__x000d__x0018_ÿU_x0001_U_x001a__x001b__x0007__x0001__x0001_ 2" xfId="5261"/>
    <cellStyle name="þ_x001d_ðC_x000c_%ÿ_x0013__x000d__x0018_ÿU_x0001_U_x001a__x001b__x0007__x0001__x0001_ 3" xfId="5262"/>
    <cellStyle name="þ_x001d_ðG_x000c_íþ_x0017__x000d_àþU_x0001_¥_x001c_î_x001d__x0007__x0001__x0001_" xfId="5263"/>
    <cellStyle name="þ_x001d_ðG_x000c_íþ_x0017__x000d_àþU_x0001_¥_x001c_î_x001d__x0007__x0001__x0001_ 2" xfId="5264"/>
    <cellStyle name="þ_x001d_ðG_x000c_íþ_x0017__x000d_àþU_x0001_¥_x001c_î_x001d__x0007__x0001__x0001_ 3" xfId="5265"/>
    <cellStyle name="Thousands" xfId="5266"/>
    <cellStyle name="Tickmark" xfId="5267"/>
    <cellStyle name="Titel 1" xfId="448"/>
    <cellStyle name="Titel 1 2" xfId="814"/>
    <cellStyle name="Titel 1l" xfId="449"/>
    <cellStyle name="Titel 1l 2" xfId="815"/>
    <cellStyle name="Titel 1r" xfId="450"/>
    <cellStyle name="Titel 1r 2" xfId="816"/>
    <cellStyle name="Titel 2l" xfId="451"/>
    <cellStyle name="Titel 2l 2" xfId="817"/>
    <cellStyle name="Titel 2r" xfId="452"/>
    <cellStyle name="Titel 2r 2" xfId="818"/>
    <cellStyle name="Titel 3l" xfId="453"/>
    <cellStyle name="Titel 3l 2" xfId="819"/>
    <cellStyle name="Titel 3r" xfId="454"/>
    <cellStyle name="Titel 3r 2" xfId="820"/>
    <cellStyle name="Titel 4l" xfId="455"/>
    <cellStyle name="Titel 4l 2" xfId="821"/>
    <cellStyle name="Titel 4r" xfId="456"/>
    <cellStyle name="Titel 4r 2" xfId="822"/>
    <cellStyle name="Title" xfId="457" builtinId="15" customBuiltin="1"/>
    <cellStyle name="Title 2" xfId="458"/>
    <cellStyle name="Title 2 2" xfId="824"/>
    <cellStyle name="Title 3" xfId="5268"/>
    <cellStyle name="Title 4" xfId="5269"/>
    <cellStyle name="Title 5" xfId="823"/>
    <cellStyle name="Titoli 1" xfId="5270"/>
    <cellStyle name="Titoli 1 2" xfId="5271"/>
    <cellStyle name="Titoli 1 2 2" xfId="5272"/>
    <cellStyle name="Titoli 2" xfId="5273"/>
    <cellStyle name="Titoli 2 2" xfId="5274"/>
    <cellStyle name="Titoli 2 2 2" xfId="5275"/>
    <cellStyle name="Titolo 1 2" xfId="5276"/>
    <cellStyle name="Titolo 2 2" xfId="5277"/>
    <cellStyle name="Titolo 3 2" xfId="5278"/>
    <cellStyle name="Titolo 4 2" xfId="5279"/>
    <cellStyle name="Titolo 5" xfId="5280"/>
    <cellStyle name="Titolo.1" xfId="459"/>
    <cellStyle name="Titolo.1 2" xfId="825"/>
    <cellStyle name="Titolo.2" xfId="460"/>
    <cellStyle name="Titolo.2 2" xfId="826"/>
    <cellStyle name="Título" xfId="5281"/>
    <cellStyle name="Título 1" xfId="5282"/>
    <cellStyle name="Título 2" xfId="5283"/>
    <cellStyle name="Título 3" xfId="5284"/>
    <cellStyle name="Título 4" xfId="5285"/>
    <cellStyle name="Título de hoja" xfId="5286"/>
    <cellStyle name="TITULO1" xfId="461"/>
    <cellStyle name="Titulo1 2" xfId="5287"/>
    <cellStyle name="TITULO1 2 2" xfId="5288"/>
    <cellStyle name="TITULO1 3" xfId="5289"/>
    <cellStyle name="TITULO1 4" xfId="5290"/>
    <cellStyle name="TITULO1 5" xfId="827"/>
    <cellStyle name="TITULO1 6" xfId="5372"/>
    <cellStyle name="TITULO2" xfId="462"/>
    <cellStyle name="Titulo2 2" xfId="5291"/>
    <cellStyle name="TITULO2 2 2" xfId="5292"/>
    <cellStyle name="TITULO2 3" xfId="5293"/>
    <cellStyle name="TITULO2 4" xfId="5294"/>
    <cellStyle name="TITULO2 5" xfId="828"/>
    <cellStyle name="TITULO2 6" xfId="5373"/>
    <cellStyle name="Top Row" xfId="5295"/>
    <cellStyle name="Top Row 2" xfId="5296"/>
    <cellStyle name="Top Row 3" xfId="5297"/>
    <cellStyle name="Total" xfId="463" builtinId="25" customBuiltin="1"/>
    <cellStyle name="Total 2" xfId="464"/>
    <cellStyle name="TOTAL 2 2" xfId="829"/>
    <cellStyle name="Total 3" xfId="5298"/>
    <cellStyle name="Totale 2" xfId="5299"/>
    <cellStyle name="Totale 3" xfId="5300"/>
    <cellStyle name="Tusental (0)_pldt" xfId="465"/>
    <cellStyle name="Tusental_pldt" xfId="466"/>
    <cellStyle name="Underline" xfId="467"/>
    <cellStyle name="Underline 2" xfId="5301"/>
    <cellStyle name="Underline 3" xfId="5302"/>
    <cellStyle name="Underline 4" xfId="830"/>
    <cellStyle name="Unit" xfId="468"/>
    <cellStyle name="Unit 2" xfId="5303"/>
    <cellStyle name="Update" xfId="469"/>
    <cellStyle name="Update 2" xfId="831"/>
    <cellStyle name="User_Defined_A" xfId="5304"/>
    <cellStyle name="Val(1)" xfId="470"/>
    <cellStyle name="Val(1) 2" xfId="5305"/>
    <cellStyle name="Valore non valido 2" xfId="5306"/>
    <cellStyle name="Valore valido 2" xfId="5307"/>
    <cellStyle name="Val⏵ta (0)_⏃hiusura_maggio.xls Grafico 1-1" xfId="5308"/>
    <cellStyle name="Valuta (0)" xfId="471"/>
    <cellStyle name="Valuta (0) 2" xfId="5310"/>
    <cellStyle name="Valuta (0) 3" xfId="5309"/>
    <cellStyle name="Valuta (0)_- Dati" xfId="833"/>
    <cellStyle name="Valuta [0] 2" xfId="5311"/>
    <cellStyle name="Valuta 2" xfId="5312"/>
    <cellStyle name="Valuta 2 2" xfId="5313"/>
    <cellStyle name="Valuta 2 3" xfId="5314"/>
    <cellStyle name="Valuta 3" xfId="5315"/>
    <cellStyle name="Valuta^budgiu.xls Grafico 4-1" xfId="5316"/>
    <cellStyle name="Valuta^budgiu.xls Grafico 4-1 2" xfId="5317"/>
    <cellStyle name="Valuta^budgiu.xls Grafico 4-1 3" xfId="5318"/>
    <cellStyle name="Valuta_ablf705" xfId="834"/>
    <cellStyle name="Vehicle_Benchmark" xfId="472"/>
    <cellStyle name="Version_Header" xfId="473"/>
    <cellStyle name="Virgul?_Punto_Feb 2005" xfId="5319"/>
    <cellStyle name="Virgulă_Punto_Feb 2005" xfId="5320"/>
    <cellStyle name="Volumes_Data" xfId="474"/>
    <cellStyle name="Währung [0]_  D000104.T184316.KBS.DI.ENGINE" xfId="5321"/>
    <cellStyle name="Währung_  D000104.T184316.KBS.DI.ENGINE" xfId="5322"/>
    <cellStyle name="Walutowy [0]_Arkusz1" xfId="5323"/>
    <cellStyle name="Walutowy_Arkusz1" xfId="5324"/>
    <cellStyle name="Warning Text 2" xfId="835"/>
    <cellStyle name="weekly" xfId="475"/>
    <cellStyle name="weekly 2" xfId="836"/>
    <cellStyle name="Wingding" xfId="5325"/>
    <cellStyle name="Wingding 2" xfId="5326"/>
    <cellStyle name="Wingding 2 2" xfId="5327"/>
    <cellStyle name="WŽhrung" xfId="5328"/>
    <cellStyle name="Обычный_B.D. - Albea 12 giu 2006" xfId="5329"/>
    <cellStyle name="Финансовый [0]_B.D. - Albea 12 giu 2006" xfId="5330"/>
    <cellStyle name="ｹ鮗ﾐﾀｲ_ｰ豼ｵﾁ･" xfId="5331"/>
    <cellStyle name="ﾄﾞｸｶ [0]_ｰ霾ｹ" xfId="5332"/>
    <cellStyle name="ﾄﾞｸｶ_ｰ霾ｹ" xfId="5333"/>
    <cellStyle name="ﾅ・ｭ [0]_ｰ霾ｹ" xfId="5334"/>
    <cellStyle name="ﾅ・ｭ_ｰ霾ｹ" xfId="5335"/>
    <cellStyle name="ﾇ･ﾁﾘ_ｰ霾ｹ" xfId="5336"/>
    <cellStyle name="ハイパーリンク_(CHECK)MazdaPartとGPAMasterとの差分" xfId="5337"/>
    <cellStyle name="ハイパーリンクXterra " xfId="5338"/>
    <cellStyle name="?_" xfId="5339"/>
    <cellStyle name="뷭?_BOOKSHIP" xfId="5340"/>
    <cellStyle name="쉼표 [0]_Monthly Market Share Table form" xfId="5341"/>
    <cellStyle name="콤마 [0]_(표지) " xfId="5342"/>
    <cellStyle name="콤마_(표지) " xfId="5343"/>
    <cellStyle name="표준_market value 변경 - SA 가격경쟁력 검토(030407)_동규수정" xfId="5344"/>
    <cellStyle name="一般_L11KSpec. List□4(PRC,TWN)#2" xfId="5345"/>
    <cellStyle name="一行" xfId="5346"/>
    <cellStyle name="半角" xfId="5347"/>
    <cellStyle name="常规 12 2" xfId="5348"/>
    <cellStyle name="常规 5 4" xfId="5349"/>
    <cellStyle name="常规_310 200 PL volumi-PVP (postboard)" xfId="5350"/>
    <cellStyle name="未定義" xfId="5351"/>
    <cellStyle name="桁区切り [0.00]_(CHECK)MazdaPartとGPAMasterとの差分" xfId="5352"/>
    <cellStyle name="桁区切り_(CHECK)MazdaPartとGPAMasterとの差分" xfId="5353"/>
    <cellStyle name="桁蟻唇Ｆ [0.00]_11th Dec. (2)" xfId="5354"/>
    <cellStyle name="桁蟻唇Ｆ_11th Dec. (2)" xfId="5355"/>
    <cellStyle name="標準_(CHECK)MazdaPartとGPAMasterとの差分" xfId="5356"/>
    <cellStyle name="脱浦 [0.00]_11th Dec. (2)" xfId="5357"/>
    <cellStyle name="脱浦_11th Dec. (2)" xfId="5358"/>
    <cellStyle name="表示済みのハイパーリンク_(CHECK)MazdaPartとGPAMasterとの差分" xfId="5359"/>
    <cellStyle name="表示済みのハイパーリンクa PRG MY02 (" xfId="5360"/>
    <cellStyle name="通貨 [0.00]_(CHECK)MazdaPartとGPAMasterとの差分" xfId="5361"/>
    <cellStyle name="通貨_(CHECK)MazdaPartとGPAMasterとの差分" xfId="5362"/>
  </cellStyles>
  <dxfs count="160">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A40000"/>
      <rgbColor rgb="00008000"/>
      <rgbColor rgb="00000080"/>
      <rgbColor rgb="00808000"/>
      <rgbColor rgb="00800080"/>
      <rgbColor rgb="00008080"/>
      <rgbColor rgb="00EAEAEA"/>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99CCFF"/>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5.xml"/><Relationship Id="rId47" Type="http://schemas.openxmlformats.org/officeDocument/2006/relationships/externalLink" Target="externalLinks/externalLink10.xml"/><Relationship Id="rId63" Type="http://schemas.openxmlformats.org/officeDocument/2006/relationships/externalLink" Target="externalLinks/externalLink26.xml"/><Relationship Id="rId68" Type="http://schemas.openxmlformats.org/officeDocument/2006/relationships/externalLink" Target="externalLinks/externalLink31.xml"/><Relationship Id="rId84" Type="http://schemas.openxmlformats.org/officeDocument/2006/relationships/externalLink" Target="externalLinks/externalLink47.xml"/><Relationship Id="rId89" Type="http://schemas.openxmlformats.org/officeDocument/2006/relationships/externalLink" Target="externalLinks/externalLink52.xml"/><Relationship Id="rId7" Type="http://schemas.openxmlformats.org/officeDocument/2006/relationships/worksheet" Target="worksheets/sheet7.xml"/><Relationship Id="rId71" Type="http://schemas.openxmlformats.org/officeDocument/2006/relationships/externalLink" Target="externalLinks/externalLink34.xml"/><Relationship Id="rId92" Type="http://schemas.openxmlformats.org/officeDocument/2006/relationships/externalLink" Target="externalLinks/externalLink55.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53" Type="http://schemas.openxmlformats.org/officeDocument/2006/relationships/externalLink" Target="externalLinks/externalLink16.xml"/><Relationship Id="rId58" Type="http://schemas.openxmlformats.org/officeDocument/2006/relationships/externalLink" Target="externalLinks/externalLink21.xml"/><Relationship Id="rId66" Type="http://schemas.openxmlformats.org/officeDocument/2006/relationships/externalLink" Target="externalLinks/externalLink29.xml"/><Relationship Id="rId74" Type="http://schemas.openxmlformats.org/officeDocument/2006/relationships/externalLink" Target="externalLinks/externalLink37.xml"/><Relationship Id="rId79" Type="http://schemas.openxmlformats.org/officeDocument/2006/relationships/externalLink" Target="externalLinks/externalLink42.xml"/><Relationship Id="rId87" Type="http://schemas.openxmlformats.org/officeDocument/2006/relationships/externalLink" Target="externalLinks/externalLink50.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24.xml"/><Relationship Id="rId82" Type="http://schemas.openxmlformats.org/officeDocument/2006/relationships/externalLink" Target="externalLinks/externalLink45.xml"/><Relationship Id="rId90" Type="http://schemas.openxmlformats.org/officeDocument/2006/relationships/externalLink" Target="externalLinks/externalLink53.xml"/><Relationship Id="rId95" Type="http://schemas.openxmlformats.org/officeDocument/2006/relationships/externalLink" Target="externalLinks/externalLink58.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6.xml"/><Relationship Id="rId48" Type="http://schemas.openxmlformats.org/officeDocument/2006/relationships/externalLink" Target="externalLinks/externalLink11.xml"/><Relationship Id="rId56" Type="http://schemas.openxmlformats.org/officeDocument/2006/relationships/externalLink" Target="externalLinks/externalLink19.xml"/><Relationship Id="rId64" Type="http://schemas.openxmlformats.org/officeDocument/2006/relationships/externalLink" Target="externalLinks/externalLink27.xml"/><Relationship Id="rId69" Type="http://schemas.openxmlformats.org/officeDocument/2006/relationships/externalLink" Target="externalLinks/externalLink32.xml"/><Relationship Id="rId77" Type="http://schemas.openxmlformats.org/officeDocument/2006/relationships/externalLink" Target="externalLinks/externalLink40.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14.xml"/><Relationship Id="rId72" Type="http://schemas.openxmlformats.org/officeDocument/2006/relationships/externalLink" Target="externalLinks/externalLink35.xml"/><Relationship Id="rId80" Type="http://schemas.openxmlformats.org/officeDocument/2006/relationships/externalLink" Target="externalLinks/externalLink43.xml"/><Relationship Id="rId85" Type="http://schemas.openxmlformats.org/officeDocument/2006/relationships/externalLink" Target="externalLinks/externalLink48.xml"/><Relationship Id="rId93" Type="http://schemas.openxmlformats.org/officeDocument/2006/relationships/externalLink" Target="externalLinks/externalLink56.xml"/><Relationship Id="rId98" Type="http://schemas.openxmlformats.org/officeDocument/2006/relationships/externalLink" Target="externalLinks/externalLink6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externalLink" Target="externalLinks/externalLink9.xml"/><Relationship Id="rId59" Type="http://schemas.openxmlformats.org/officeDocument/2006/relationships/externalLink" Target="externalLinks/externalLink22.xml"/><Relationship Id="rId67" Type="http://schemas.openxmlformats.org/officeDocument/2006/relationships/externalLink" Target="externalLinks/externalLink30.xml"/><Relationship Id="rId103"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externalLink" Target="externalLinks/externalLink4.xml"/><Relationship Id="rId54" Type="http://schemas.openxmlformats.org/officeDocument/2006/relationships/externalLink" Target="externalLinks/externalLink17.xml"/><Relationship Id="rId62" Type="http://schemas.openxmlformats.org/officeDocument/2006/relationships/externalLink" Target="externalLinks/externalLink25.xml"/><Relationship Id="rId70" Type="http://schemas.openxmlformats.org/officeDocument/2006/relationships/externalLink" Target="externalLinks/externalLink33.xml"/><Relationship Id="rId75" Type="http://schemas.openxmlformats.org/officeDocument/2006/relationships/externalLink" Target="externalLinks/externalLink38.xml"/><Relationship Id="rId83" Type="http://schemas.openxmlformats.org/officeDocument/2006/relationships/externalLink" Target="externalLinks/externalLink46.xml"/><Relationship Id="rId88" Type="http://schemas.openxmlformats.org/officeDocument/2006/relationships/externalLink" Target="externalLinks/externalLink51.xml"/><Relationship Id="rId91" Type="http://schemas.openxmlformats.org/officeDocument/2006/relationships/externalLink" Target="externalLinks/externalLink54.xml"/><Relationship Id="rId96" Type="http://schemas.openxmlformats.org/officeDocument/2006/relationships/externalLink" Target="externalLinks/externalLink5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2.xml"/><Relationship Id="rId57" Type="http://schemas.openxmlformats.org/officeDocument/2006/relationships/externalLink" Target="externalLinks/externalLink20.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externalLink" Target="externalLinks/externalLink15.xml"/><Relationship Id="rId60" Type="http://schemas.openxmlformats.org/officeDocument/2006/relationships/externalLink" Target="externalLinks/externalLink23.xml"/><Relationship Id="rId65" Type="http://schemas.openxmlformats.org/officeDocument/2006/relationships/externalLink" Target="externalLinks/externalLink28.xml"/><Relationship Id="rId73" Type="http://schemas.openxmlformats.org/officeDocument/2006/relationships/externalLink" Target="externalLinks/externalLink36.xml"/><Relationship Id="rId78" Type="http://schemas.openxmlformats.org/officeDocument/2006/relationships/externalLink" Target="externalLinks/externalLink41.xml"/><Relationship Id="rId81" Type="http://schemas.openxmlformats.org/officeDocument/2006/relationships/externalLink" Target="externalLinks/externalLink44.xml"/><Relationship Id="rId86" Type="http://schemas.openxmlformats.org/officeDocument/2006/relationships/externalLink" Target="externalLinks/externalLink49.xml"/><Relationship Id="rId94" Type="http://schemas.openxmlformats.org/officeDocument/2006/relationships/externalLink" Target="externalLinks/externalLink57.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externalLink" Target="externalLinks/externalLink13.xml"/><Relationship Id="rId55" Type="http://schemas.openxmlformats.org/officeDocument/2006/relationships/externalLink" Target="externalLinks/externalLink18.xml"/><Relationship Id="rId76" Type="http://schemas.openxmlformats.org/officeDocument/2006/relationships/externalLink" Target="externalLinks/externalLink39.xml"/><Relationship Id="rId97" Type="http://schemas.openxmlformats.org/officeDocument/2006/relationships/externalLink" Target="externalLinks/externalLink6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1" Type="http://schemas.openxmlformats.org/officeDocument/2006/relationships/image" Target="../media/image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7.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xdr:from>
      <xdr:col>5</xdr:col>
      <xdr:colOff>123825</xdr:colOff>
      <xdr:row>37</xdr:row>
      <xdr:rowOff>0</xdr:rowOff>
    </xdr:from>
    <xdr:to>
      <xdr:col>6</xdr:col>
      <xdr:colOff>1276350</xdr:colOff>
      <xdr:row>37</xdr:row>
      <xdr:rowOff>0</xdr:rowOff>
    </xdr:to>
    <xdr:pic>
      <xdr:nvPicPr>
        <xdr:cNvPr id="190516" name="Picture 2" descr="FIAT_bluOK2"/>
        <xdr:cNvPicPr>
          <a:picLocks noChangeAspect="1" noChangeArrowheads="1"/>
        </xdr:cNvPicPr>
      </xdr:nvPicPr>
      <xdr:blipFill>
        <a:blip xmlns:r="http://schemas.openxmlformats.org/officeDocument/2006/relationships" r:embed="rId1">
          <a:clrChange>
            <a:clrFrom>
              <a:srgbClr val="0316CB"/>
            </a:clrFrom>
            <a:clrTo>
              <a:srgbClr val="0316CB">
                <a:alpha val="0"/>
              </a:srgbClr>
            </a:clrTo>
          </a:clrChange>
          <a:extLst>
            <a:ext uri="{28A0092B-C50C-407E-A947-70E740481C1C}">
              <a14:useLocalDpi xmlns:a14="http://schemas.microsoft.com/office/drawing/2010/main" val="0"/>
            </a:ext>
          </a:extLst>
        </a:blip>
        <a:srcRect/>
        <a:stretch>
          <a:fillRect/>
        </a:stretch>
      </xdr:blipFill>
      <xdr:spPr bwMode="auto">
        <a:xfrm>
          <a:off x="12992100" y="24622125"/>
          <a:ext cx="3952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1790700</xdr:colOff>
      <xdr:row>32</xdr:row>
      <xdr:rowOff>38100</xdr:rowOff>
    </xdr:from>
    <xdr:to>
      <xdr:col>6</xdr:col>
      <xdr:colOff>1752600</xdr:colOff>
      <xdr:row>36</xdr:row>
      <xdr:rowOff>409575</xdr:rowOff>
    </xdr:to>
    <xdr:pic>
      <xdr:nvPicPr>
        <xdr:cNvPr id="190517" name="Picture 4" descr="FIAT_Prof_L"/>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658975" y="22021800"/>
          <a:ext cx="2667000" cy="2571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110220</xdr:colOff>
      <xdr:row>0</xdr:row>
      <xdr:rowOff>123827</xdr:rowOff>
    </xdr:from>
    <xdr:to>
      <xdr:col>0</xdr:col>
      <xdr:colOff>1564822</xdr:colOff>
      <xdr:row>0</xdr:row>
      <xdr:rowOff>1125495</xdr:rowOff>
    </xdr:to>
    <xdr:pic>
      <xdr:nvPicPr>
        <xdr:cNvPr id="2842" name="Picture 3"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220" y="123827"/>
          <a:ext cx="1454602" cy="10016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152400</xdr:colOff>
      <xdr:row>0</xdr:row>
      <xdr:rowOff>190500</xdr:rowOff>
    </xdr:from>
    <xdr:to>
      <xdr:col>0</xdr:col>
      <xdr:colOff>1226344</xdr:colOff>
      <xdr:row>0</xdr:row>
      <xdr:rowOff>1161620</xdr:rowOff>
    </xdr:to>
    <xdr:pic>
      <xdr:nvPicPr>
        <xdr:cNvPr id="29296" name="Picture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190500"/>
          <a:ext cx="1073944" cy="97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xdr:colOff>
      <xdr:row>0</xdr:row>
      <xdr:rowOff>66675</xdr:rowOff>
    </xdr:from>
    <xdr:to>
      <xdr:col>0</xdr:col>
      <xdr:colOff>895350</xdr:colOff>
      <xdr:row>1</xdr:row>
      <xdr:rowOff>514350</xdr:rowOff>
    </xdr:to>
    <xdr:pic>
      <xdr:nvPicPr>
        <xdr:cNvPr id="19970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66675"/>
          <a:ext cx="8382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191580"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0</xdr:colOff>
      <xdr:row>2</xdr:row>
      <xdr:rowOff>0</xdr:rowOff>
    </xdr:from>
    <xdr:to>
      <xdr:col>3</xdr:col>
      <xdr:colOff>95250</xdr:colOff>
      <xdr:row>3</xdr:row>
      <xdr:rowOff>47625</xdr:rowOff>
    </xdr:to>
    <xdr:sp macro="" textlink="">
      <xdr:nvSpPr>
        <xdr:cNvPr id="192720" name="Text Box 1"/>
        <xdr:cNvSpPr txBox="1">
          <a:spLocks noChangeArrowheads="1"/>
        </xdr:cNvSpPr>
      </xdr:nvSpPr>
      <xdr:spPr bwMode="auto">
        <a:xfrm>
          <a:off x="952500" y="228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3</xdr:row>
      <xdr:rowOff>76200</xdr:rowOff>
    </xdr:from>
    <xdr:to>
      <xdr:col>3</xdr:col>
      <xdr:colOff>95250</xdr:colOff>
      <xdr:row>4</xdr:row>
      <xdr:rowOff>104775</xdr:rowOff>
    </xdr:to>
    <xdr:sp macro="" textlink="">
      <xdr:nvSpPr>
        <xdr:cNvPr id="192721" name="Text Box 2"/>
        <xdr:cNvSpPr txBox="1">
          <a:spLocks noChangeArrowheads="1"/>
        </xdr:cNvSpPr>
      </xdr:nvSpPr>
      <xdr:spPr bwMode="auto">
        <a:xfrm>
          <a:off x="952500" y="485775"/>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2" name="Text Box 3"/>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3" name="Text Box 4"/>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2</xdr:row>
      <xdr:rowOff>0</xdr:rowOff>
    </xdr:from>
    <xdr:to>
      <xdr:col>3</xdr:col>
      <xdr:colOff>95250</xdr:colOff>
      <xdr:row>3</xdr:row>
      <xdr:rowOff>47625</xdr:rowOff>
    </xdr:to>
    <xdr:sp macro="" textlink="">
      <xdr:nvSpPr>
        <xdr:cNvPr id="192724" name="Text Box 6"/>
        <xdr:cNvSpPr txBox="1">
          <a:spLocks noChangeArrowheads="1"/>
        </xdr:cNvSpPr>
      </xdr:nvSpPr>
      <xdr:spPr bwMode="auto">
        <a:xfrm>
          <a:off x="952500" y="228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3</xdr:row>
      <xdr:rowOff>76200</xdr:rowOff>
    </xdr:from>
    <xdr:to>
      <xdr:col>3</xdr:col>
      <xdr:colOff>95250</xdr:colOff>
      <xdr:row>4</xdr:row>
      <xdr:rowOff>104775</xdr:rowOff>
    </xdr:to>
    <xdr:sp macro="" textlink="">
      <xdr:nvSpPr>
        <xdr:cNvPr id="192725" name="Text Box 7"/>
        <xdr:cNvSpPr txBox="1">
          <a:spLocks noChangeArrowheads="1"/>
        </xdr:cNvSpPr>
      </xdr:nvSpPr>
      <xdr:spPr bwMode="auto">
        <a:xfrm>
          <a:off x="952500" y="485775"/>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6" name="Text Box 8"/>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7" name="Text Box 9"/>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54428</xdr:colOff>
      <xdr:row>0</xdr:row>
      <xdr:rowOff>68035</xdr:rowOff>
    </xdr:from>
    <xdr:to>
      <xdr:col>0</xdr:col>
      <xdr:colOff>892628</xdr:colOff>
      <xdr:row>1</xdr:row>
      <xdr:rowOff>312964</xdr:rowOff>
    </xdr:to>
    <xdr:pic>
      <xdr:nvPicPr>
        <xdr:cNvPr id="3" name="Picture 2"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428" y="68035"/>
          <a:ext cx="838200" cy="7347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40821</xdr:colOff>
      <xdr:row>0</xdr:row>
      <xdr:rowOff>81643</xdr:rowOff>
    </xdr:from>
    <xdr:to>
      <xdr:col>0</xdr:col>
      <xdr:colOff>879021</xdr:colOff>
      <xdr:row>1</xdr:row>
      <xdr:rowOff>326572</xdr:rowOff>
    </xdr:to>
    <xdr:pic>
      <xdr:nvPicPr>
        <xdr:cNvPr id="3" name="Picture 2"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821" y="81643"/>
          <a:ext cx="838200" cy="7347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104775</xdr:colOff>
      <xdr:row>1</xdr:row>
      <xdr:rowOff>9525</xdr:rowOff>
    </xdr:to>
    <xdr:sp macro="" textlink="">
      <xdr:nvSpPr>
        <xdr:cNvPr id="203792" name="Text Box 1"/>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3" name="Text Box 2"/>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4"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5"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6" name="Text Box 5"/>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7" name="Text Box 6"/>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8"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9"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0</xdr:row>
      <xdr:rowOff>161925</xdr:rowOff>
    </xdr:to>
    <xdr:sp macro="" textlink="">
      <xdr:nvSpPr>
        <xdr:cNvPr id="203800" name="Text Box 1"/>
        <xdr:cNvSpPr txBox="1">
          <a:spLocks noChangeArrowheads="1"/>
        </xdr:cNvSpPr>
      </xdr:nvSpPr>
      <xdr:spPr bwMode="auto">
        <a:xfrm>
          <a:off x="523875" y="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0</xdr:row>
      <xdr:rowOff>161925</xdr:rowOff>
    </xdr:to>
    <xdr:sp macro="" textlink="">
      <xdr:nvSpPr>
        <xdr:cNvPr id="203801" name="Text Box 2"/>
        <xdr:cNvSpPr txBox="1">
          <a:spLocks noChangeArrowheads="1"/>
        </xdr:cNvSpPr>
      </xdr:nvSpPr>
      <xdr:spPr bwMode="auto">
        <a:xfrm>
          <a:off x="523875" y="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0</xdr:row>
      <xdr:rowOff>0</xdr:rowOff>
    </xdr:from>
    <xdr:to>
      <xdr:col>0</xdr:col>
      <xdr:colOff>104775</xdr:colOff>
      <xdr:row>0</xdr:row>
      <xdr:rowOff>161925</xdr:rowOff>
    </xdr:to>
    <xdr:sp macro="" textlink="">
      <xdr:nvSpPr>
        <xdr:cNvPr id="203802" name="Text Box 3"/>
        <xdr:cNvSpPr txBox="1">
          <a:spLocks noChangeArrowheads="1"/>
        </xdr:cNvSpPr>
      </xdr:nvSpPr>
      <xdr:spPr bwMode="auto">
        <a:xfrm>
          <a:off x="0" y="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0</xdr:row>
      <xdr:rowOff>0</xdr:rowOff>
    </xdr:from>
    <xdr:to>
      <xdr:col>0</xdr:col>
      <xdr:colOff>104775</xdr:colOff>
      <xdr:row>0</xdr:row>
      <xdr:rowOff>161925</xdr:rowOff>
    </xdr:to>
    <xdr:sp macro="" textlink="">
      <xdr:nvSpPr>
        <xdr:cNvPr id="203803" name="Text Box 4"/>
        <xdr:cNvSpPr txBox="1">
          <a:spLocks noChangeArrowheads="1"/>
        </xdr:cNvSpPr>
      </xdr:nvSpPr>
      <xdr:spPr bwMode="auto">
        <a:xfrm>
          <a:off x="0" y="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4" name="Text Box 3"/>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5" name="Text Box 4"/>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6" name="Text Box 7"/>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7" name="Text Box 8"/>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18</xdr:row>
      <xdr:rowOff>161925</xdr:rowOff>
    </xdr:to>
    <xdr:sp macro="" textlink="">
      <xdr:nvSpPr>
        <xdr:cNvPr id="203808" name="Text Box 1"/>
        <xdr:cNvSpPr txBox="1">
          <a:spLocks noChangeArrowheads="1"/>
        </xdr:cNvSpPr>
      </xdr:nvSpPr>
      <xdr:spPr bwMode="auto">
        <a:xfrm>
          <a:off x="523875" y="36004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18</xdr:row>
      <xdr:rowOff>161925</xdr:rowOff>
    </xdr:to>
    <xdr:sp macro="" textlink="">
      <xdr:nvSpPr>
        <xdr:cNvPr id="203809" name="Text Box 2"/>
        <xdr:cNvSpPr txBox="1">
          <a:spLocks noChangeArrowheads="1"/>
        </xdr:cNvSpPr>
      </xdr:nvSpPr>
      <xdr:spPr bwMode="auto">
        <a:xfrm>
          <a:off x="523875" y="36004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18</xdr:row>
      <xdr:rowOff>0</xdr:rowOff>
    </xdr:from>
    <xdr:to>
      <xdr:col>0</xdr:col>
      <xdr:colOff>104775</xdr:colOff>
      <xdr:row>18</xdr:row>
      <xdr:rowOff>161925</xdr:rowOff>
    </xdr:to>
    <xdr:sp macro="" textlink="">
      <xdr:nvSpPr>
        <xdr:cNvPr id="203810" name="Text Box 3"/>
        <xdr:cNvSpPr txBox="1">
          <a:spLocks noChangeArrowheads="1"/>
        </xdr:cNvSpPr>
      </xdr:nvSpPr>
      <xdr:spPr bwMode="auto">
        <a:xfrm>
          <a:off x="0" y="36004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18</xdr:row>
      <xdr:rowOff>0</xdr:rowOff>
    </xdr:from>
    <xdr:to>
      <xdr:col>0</xdr:col>
      <xdr:colOff>104775</xdr:colOff>
      <xdr:row>18</xdr:row>
      <xdr:rowOff>161925</xdr:rowOff>
    </xdr:to>
    <xdr:sp macro="" textlink="">
      <xdr:nvSpPr>
        <xdr:cNvPr id="203811" name="Text Box 4"/>
        <xdr:cNvSpPr txBox="1">
          <a:spLocks noChangeArrowheads="1"/>
        </xdr:cNvSpPr>
      </xdr:nvSpPr>
      <xdr:spPr bwMode="auto">
        <a:xfrm>
          <a:off x="0" y="36004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2" name="Text Box 3"/>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3" name="Text Box 4"/>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4" name="Text Box 7"/>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5" name="Text Box 8"/>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16" name="Text Box 1"/>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17" name="Text Box 2"/>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18" name="Text Box 3"/>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19" name="Text Box 4"/>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20" name="Text Box 5"/>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21" name="Text Box 6"/>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22" name="Text Box 7"/>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23" name="Text Box 8"/>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4"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5"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6"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7"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8"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9"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30"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31"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38100</xdr:rowOff>
    </xdr:from>
    <xdr:to>
      <xdr:col>1</xdr:col>
      <xdr:colOff>66675</xdr:colOff>
      <xdr:row>1</xdr:row>
      <xdr:rowOff>485775</xdr:rowOff>
    </xdr:to>
    <xdr:pic>
      <xdr:nvPicPr>
        <xdr:cNvPr id="60163"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838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4</xdr:col>
      <xdr:colOff>0</xdr:colOff>
      <xdr:row>89</xdr:row>
      <xdr:rowOff>0</xdr:rowOff>
    </xdr:from>
    <xdr:to>
      <xdr:col>4</xdr:col>
      <xdr:colOff>0</xdr:colOff>
      <xdr:row>89</xdr:row>
      <xdr:rowOff>0</xdr:rowOff>
    </xdr:to>
    <xdr:sp macro="" textlink="">
      <xdr:nvSpPr>
        <xdr:cNvPr id="195662" name="Rectangle 5"/>
        <xdr:cNvSpPr>
          <a:spLocks noChangeArrowheads="1"/>
        </xdr:cNvSpPr>
      </xdr:nvSpPr>
      <xdr:spPr bwMode="auto">
        <a:xfrm>
          <a:off x="8753475" y="23869650"/>
          <a:ext cx="0" cy="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 uri="{53640926-AAD7-44D8-BBD7-CCE9431645EC}">
            <a14:shadowObscured xmlns:a14="http://schemas.microsoft.com/office/drawing/2010/main" val="1"/>
          </a:ext>
        </a:extLst>
      </xdr:spPr>
    </xdr:sp>
    <xdr:clientData/>
  </xdr:twoCellAnchor>
  <xdr:twoCellAnchor>
    <xdr:from>
      <xdr:col>4</xdr:col>
      <xdr:colOff>0</xdr:colOff>
      <xdr:row>89</xdr:row>
      <xdr:rowOff>0</xdr:rowOff>
    </xdr:from>
    <xdr:to>
      <xdr:col>4</xdr:col>
      <xdr:colOff>0</xdr:colOff>
      <xdr:row>89</xdr:row>
      <xdr:rowOff>0</xdr:rowOff>
    </xdr:to>
    <xdr:sp macro="" textlink="">
      <xdr:nvSpPr>
        <xdr:cNvPr id="195663" name="Rectangle 6"/>
        <xdr:cNvSpPr>
          <a:spLocks noChangeArrowheads="1"/>
        </xdr:cNvSpPr>
      </xdr:nvSpPr>
      <xdr:spPr bwMode="auto">
        <a:xfrm>
          <a:off x="8753475" y="23869650"/>
          <a:ext cx="0" cy="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 uri="{53640926-AAD7-44D8-BBD7-CCE9431645EC}">
            <a14:shadowObscured xmlns:a14="http://schemas.microsoft.com/office/drawing/2010/main" val="1"/>
          </a:ext>
        </a:extLst>
      </xdr:spPr>
    </xdr:sp>
    <xdr:clientData/>
  </xdr:twoCellAnchor>
  <xdr:twoCellAnchor>
    <xdr:from>
      <xdr:col>0</xdr:col>
      <xdr:colOff>0</xdr:colOff>
      <xdr:row>0</xdr:row>
      <xdr:rowOff>38100</xdr:rowOff>
    </xdr:from>
    <xdr:to>
      <xdr:col>1</xdr:col>
      <xdr:colOff>57150</xdr:colOff>
      <xdr:row>1</xdr:row>
      <xdr:rowOff>485775</xdr:rowOff>
    </xdr:to>
    <xdr:pic>
      <xdr:nvPicPr>
        <xdr:cNvPr id="19566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8477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104775</xdr:colOff>
      <xdr:row>2</xdr:row>
      <xdr:rowOff>9525</xdr:rowOff>
    </xdr:to>
    <xdr:sp macro="" textlink="">
      <xdr:nvSpPr>
        <xdr:cNvPr id="202680" name="Text Box 1"/>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1" name="Text Box 2"/>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2"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3"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4" name="Text Box 5"/>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5" name="Text Box 6"/>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6"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7"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1</xdr:row>
      <xdr:rowOff>161925</xdr:rowOff>
    </xdr:to>
    <xdr:sp macro="" textlink="">
      <xdr:nvSpPr>
        <xdr:cNvPr id="202688" name="Text Box 1"/>
        <xdr:cNvSpPr txBox="1">
          <a:spLocks noChangeArrowheads="1"/>
        </xdr:cNvSpPr>
      </xdr:nvSpPr>
      <xdr:spPr bwMode="auto">
        <a:xfrm>
          <a:off x="523875" y="2095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1</xdr:row>
      <xdr:rowOff>161925</xdr:rowOff>
    </xdr:to>
    <xdr:sp macro="" textlink="">
      <xdr:nvSpPr>
        <xdr:cNvPr id="202689" name="Text Box 2"/>
        <xdr:cNvSpPr txBox="1">
          <a:spLocks noChangeArrowheads="1"/>
        </xdr:cNvSpPr>
      </xdr:nvSpPr>
      <xdr:spPr bwMode="auto">
        <a:xfrm>
          <a:off x="523875" y="2095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1</xdr:row>
      <xdr:rowOff>0</xdr:rowOff>
    </xdr:from>
    <xdr:to>
      <xdr:col>0</xdr:col>
      <xdr:colOff>104775</xdr:colOff>
      <xdr:row>1</xdr:row>
      <xdr:rowOff>161925</xdr:rowOff>
    </xdr:to>
    <xdr:sp macro="" textlink="">
      <xdr:nvSpPr>
        <xdr:cNvPr id="202690" name="Text Box 3"/>
        <xdr:cNvSpPr txBox="1">
          <a:spLocks noChangeArrowheads="1"/>
        </xdr:cNvSpPr>
      </xdr:nvSpPr>
      <xdr:spPr bwMode="auto">
        <a:xfrm>
          <a:off x="0" y="2095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1</xdr:row>
      <xdr:rowOff>0</xdr:rowOff>
    </xdr:from>
    <xdr:to>
      <xdr:col>0</xdr:col>
      <xdr:colOff>104775</xdr:colOff>
      <xdr:row>1</xdr:row>
      <xdr:rowOff>161925</xdr:rowOff>
    </xdr:to>
    <xdr:sp macro="" textlink="">
      <xdr:nvSpPr>
        <xdr:cNvPr id="202691" name="Text Box 4"/>
        <xdr:cNvSpPr txBox="1">
          <a:spLocks noChangeArrowheads="1"/>
        </xdr:cNvSpPr>
      </xdr:nvSpPr>
      <xdr:spPr bwMode="auto">
        <a:xfrm>
          <a:off x="0" y="20955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2" name="Text Box 3"/>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3" name="Text Box 4"/>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4" name="Text Box 7"/>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5" name="Text Box 8"/>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4</xdr:row>
      <xdr:rowOff>0</xdr:rowOff>
    </xdr:from>
    <xdr:to>
      <xdr:col>1</xdr:col>
      <xdr:colOff>104775</xdr:colOff>
      <xdr:row>4</xdr:row>
      <xdr:rowOff>161925</xdr:rowOff>
    </xdr:to>
    <xdr:sp macro="" textlink="">
      <xdr:nvSpPr>
        <xdr:cNvPr id="202696" name="Text Box 1"/>
        <xdr:cNvSpPr txBox="1">
          <a:spLocks noChangeArrowheads="1"/>
        </xdr:cNvSpPr>
      </xdr:nvSpPr>
      <xdr:spPr bwMode="auto">
        <a:xfrm>
          <a:off x="523875" y="8096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4</xdr:row>
      <xdr:rowOff>0</xdr:rowOff>
    </xdr:from>
    <xdr:to>
      <xdr:col>1</xdr:col>
      <xdr:colOff>104775</xdr:colOff>
      <xdr:row>4</xdr:row>
      <xdr:rowOff>161925</xdr:rowOff>
    </xdr:to>
    <xdr:sp macro="" textlink="">
      <xdr:nvSpPr>
        <xdr:cNvPr id="202697" name="Text Box 2"/>
        <xdr:cNvSpPr txBox="1">
          <a:spLocks noChangeArrowheads="1"/>
        </xdr:cNvSpPr>
      </xdr:nvSpPr>
      <xdr:spPr bwMode="auto">
        <a:xfrm>
          <a:off x="523875" y="8096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4</xdr:row>
      <xdr:rowOff>0</xdr:rowOff>
    </xdr:from>
    <xdr:to>
      <xdr:col>0</xdr:col>
      <xdr:colOff>104775</xdr:colOff>
      <xdr:row>4</xdr:row>
      <xdr:rowOff>161925</xdr:rowOff>
    </xdr:to>
    <xdr:sp macro="" textlink="">
      <xdr:nvSpPr>
        <xdr:cNvPr id="202698" name="Text Box 3"/>
        <xdr:cNvSpPr txBox="1">
          <a:spLocks noChangeArrowheads="1"/>
        </xdr:cNvSpPr>
      </xdr:nvSpPr>
      <xdr:spPr bwMode="auto">
        <a:xfrm>
          <a:off x="0" y="8096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4</xdr:row>
      <xdr:rowOff>0</xdr:rowOff>
    </xdr:from>
    <xdr:to>
      <xdr:col>0</xdr:col>
      <xdr:colOff>104775</xdr:colOff>
      <xdr:row>4</xdr:row>
      <xdr:rowOff>161925</xdr:rowOff>
    </xdr:to>
    <xdr:sp macro="" textlink="">
      <xdr:nvSpPr>
        <xdr:cNvPr id="202699" name="Text Box 4"/>
        <xdr:cNvSpPr txBox="1">
          <a:spLocks noChangeArrowheads="1"/>
        </xdr:cNvSpPr>
      </xdr:nvSpPr>
      <xdr:spPr bwMode="auto">
        <a:xfrm>
          <a:off x="0" y="8096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0" name="Text Box 3"/>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1" name="Text Box 4"/>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2" name="Text Box 7"/>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3" name="Text Box 8"/>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4" name="Text Box 1"/>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5" name="Text Box 2"/>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6" name="Text Box 3"/>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7" name="Text Box 4"/>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8" name="Text Box 5"/>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9" name="Text Box 6"/>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10" name="Text Box 7"/>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11" name="Text Box 8"/>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2"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3"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4"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5"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6"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7"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8"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9"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0" name="Text Box 1"/>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1" name="Text Box 2"/>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2" name="Text Box 5"/>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3" name="Text Box 6"/>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4"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5"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6"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7"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22</xdr:row>
      <xdr:rowOff>0</xdr:rowOff>
    </xdr:from>
    <xdr:to>
      <xdr:col>1</xdr:col>
      <xdr:colOff>104775</xdr:colOff>
      <xdr:row>22</xdr:row>
      <xdr:rowOff>161925</xdr:rowOff>
    </xdr:to>
    <xdr:sp macro="" textlink="">
      <xdr:nvSpPr>
        <xdr:cNvPr id="202728" name="Text Box 1"/>
        <xdr:cNvSpPr txBox="1">
          <a:spLocks noChangeArrowheads="1"/>
        </xdr:cNvSpPr>
      </xdr:nvSpPr>
      <xdr:spPr bwMode="auto">
        <a:xfrm>
          <a:off x="523875" y="44291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22</xdr:row>
      <xdr:rowOff>0</xdr:rowOff>
    </xdr:from>
    <xdr:to>
      <xdr:col>1</xdr:col>
      <xdr:colOff>104775</xdr:colOff>
      <xdr:row>22</xdr:row>
      <xdr:rowOff>161925</xdr:rowOff>
    </xdr:to>
    <xdr:sp macro="" textlink="">
      <xdr:nvSpPr>
        <xdr:cNvPr id="202729" name="Text Box 2"/>
        <xdr:cNvSpPr txBox="1">
          <a:spLocks noChangeArrowheads="1"/>
        </xdr:cNvSpPr>
      </xdr:nvSpPr>
      <xdr:spPr bwMode="auto">
        <a:xfrm>
          <a:off x="523875" y="44291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22</xdr:row>
      <xdr:rowOff>0</xdr:rowOff>
    </xdr:from>
    <xdr:to>
      <xdr:col>0</xdr:col>
      <xdr:colOff>104775</xdr:colOff>
      <xdr:row>22</xdr:row>
      <xdr:rowOff>161925</xdr:rowOff>
    </xdr:to>
    <xdr:sp macro="" textlink="">
      <xdr:nvSpPr>
        <xdr:cNvPr id="202730" name="Text Box 3"/>
        <xdr:cNvSpPr txBox="1">
          <a:spLocks noChangeArrowheads="1"/>
        </xdr:cNvSpPr>
      </xdr:nvSpPr>
      <xdr:spPr bwMode="auto">
        <a:xfrm>
          <a:off x="0" y="44291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22</xdr:row>
      <xdr:rowOff>0</xdr:rowOff>
    </xdr:from>
    <xdr:to>
      <xdr:col>0</xdr:col>
      <xdr:colOff>104775</xdr:colOff>
      <xdr:row>22</xdr:row>
      <xdr:rowOff>161925</xdr:rowOff>
    </xdr:to>
    <xdr:sp macro="" textlink="">
      <xdr:nvSpPr>
        <xdr:cNvPr id="202731" name="Text Box 4"/>
        <xdr:cNvSpPr txBox="1">
          <a:spLocks noChangeArrowheads="1"/>
        </xdr:cNvSpPr>
      </xdr:nvSpPr>
      <xdr:spPr bwMode="auto">
        <a:xfrm>
          <a:off x="0" y="4429125"/>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2"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3"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4"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5"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6"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7"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8"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9"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30</xdr:row>
      <xdr:rowOff>0</xdr:rowOff>
    </xdr:from>
    <xdr:to>
      <xdr:col>1</xdr:col>
      <xdr:colOff>104775</xdr:colOff>
      <xdr:row>30</xdr:row>
      <xdr:rowOff>161925</xdr:rowOff>
    </xdr:to>
    <xdr:sp macro="" textlink="">
      <xdr:nvSpPr>
        <xdr:cNvPr id="202740" name="Text Box 1"/>
        <xdr:cNvSpPr txBox="1">
          <a:spLocks noChangeArrowheads="1"/>
        </xdr:cNvSpPr>
      </xdr:nvSpPr>
      <xdr:spPr bwMode="auto">
        <a:xfrm>
          <a:off x="523875" y="621030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30</xdr:row>
      <xdr:rowOff>0</xdr:rowOff>
    </xdr:from>
    <xdr:to>
      <xdr:col>1</xdr:col>
      <xdr:colOff>104775</xdr:colOff>
      <xdr:row>30</xdr:row>
      <xdr:rowOff>161925</xdr:rowOff>
    </xdr:to>
    <xdr:sp macro="" textlink="">
      <xdr:nvSpPr>
        <xdr:cNvPr id="202741" name="Text Box 2"/>
        <xdr:cNvSpPr txBox="1">
          <a:spLocks noChangeArrowheads="1"/>
        </xdr:cNvSpPr>
      </xdr:nvSpPr>
      <xdr:spPr bwMode="auto">
        <a:xfrm>
          <a:off x="523875" y="621030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30</xdr:row>
      <xdr:rowOff>0</xdr:rowOff>
    </xdr:from>
    <xdr:to>
      <xdr:col>0</xdr:col>
      <xdr:colOff>104775</xdr:colOff>
      <xdr:row>30</xdr:row>
      <xdr:rowOff>161925</xdr:rowOff>
    </xdr:to>
    <xdr:sp macro="" textlink="">
      <xdr:nvSpPr>
        <xdr:cNvPr id="202742" name="Text Box 3"/>
        <xdr:cNvSpPr txBox="1">
          <a:spLocks noChangeArrowheads="1"/>
        </xdr:cNvSpPr>
      </xdr:nvSpPr>
      <xdr:spPr bwMode="auto">
        <a:xfrm>
          <a:off x="0" y="621030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30</xdr:row>
      <xdr:rowOff>0</xdr:rowOff>
    </xdr:from>
    <xdr:to>
      <xdr:col>0</xdr:col>
      <xdr:colOff>104775</xdr:colOff>
      <xdr:row>30</xdr:row>
      <xdr:rowOff>161925</xdr:rowOff>
    </xdr:to>
    <xdr:sp macro="" textlink="">
      <xdr:nvSpPr>
        <xdr:cNvPr id="202743" name="Text Box 4"/>
        <xdr:cNvSpPr txBox="1">
          <a:spLocks noChangeArrowheads="1"/>
        </xdr:cNvSpPr>
      </xdr:nvSpPr>
      <xdr:spPr bwMode="auto">
        <a:xfrm>
          <a:off x="0" y="6210300"/>
          <a:ext cx="10477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4"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5"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6"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7"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8"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9"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50"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51"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0"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1"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2"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3"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104775</xdr:rowOff>
    </xdr:from>
    <xdr:to>
      <xdr:col>1</xdr:col>
      <xdr:colOff>28575</xdr:colOff>
      <xdr:row>1</xdr:row>
      <xdr:rowOff>409575</xdr:rowOff>
    </xdr:to>
    <xdr:pic>
      <xdr:nvPicPr>
        <xdr:cNvPr id="65235"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04775"/>
          <a:ext cx="83820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247650</xdr:rowOff>
    </xdr:from>
    <xdr:to>
      <xdr:col>1</xdr:col>
      <xdr:colOff>0</xdr:colOff>
      <xdr:row>1</xdr:row>
      <xdr:rowOff>542925</xdr:rowOff>
    </xdr:to>
    <xdr:pic>
      <xdr:nvPicPr>
        <xdr:cNvPr id="6421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247650"/>
          <a:ext cx="84772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0</xdr:row>
      <xdr:rowOff>38100</xdr:rowOff>
    </xdr:from>
    <xdr:to>
      <xdr:col>1</xdr:col>
      <xdr:colOff>323850</xdr:colOff>
      <xdr:row>4</xdr:row>
      <xdr:rowOff>95250</xdr:rowOff>
    </xdr:to>
    <xdr:pic>
      <xdr:nvPicPr>
        <xdr:cNvPr id="69140"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3810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0</xdr:row>
      <xdr:rowOff>19050</xdr:rowOff>
    </xdr:from>
    <xdr:to>
      <xdr:col>1</xdr:col>
      <xdr:colOff>342900</xdr:colOff>
      <xdr:row>4</xdr:row>
      <xdr:rowOff>76200</xdr:rowOff>
    </xdr:to>
    <xdr:pic>
      <xdr:nvPicPr>
        <xdr:cNvPr id="70163"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1905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0</xdr:row>
      <xdr:rowOff>19050</xdr:rowOff>
    </xdr:from>
    <xdr:to>
      <xdr:col>1</xdr:col>
      <xdr:colOff>257175</xdr:colOff>
      <xdr:row>4</xdr:row>
      <xdr:rowOff>76200</xdr:rowOff>
    </xdr:to>
    <xdr:pic>
      <xdr:nvPicPr>
        <xdr:cNvPr id="71187"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1905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19050</xdr:colOff>
      <xdr:row>0</xdr:row>
      <xdr:rowOff>19050</xdr:rowOff>
    </xdr:from>
    <xdr:to>
      <xdr:col>1</xdr:col>
      <xdr:colOff>323850</xdr:colOff>
      <xdr:row>4</xdr:row>
      <xdr:rowOff>57150</xdr:rowOff>
    </xdr:to>
    <xdr:pic>
      <xdr:nvPicPr>
        <xdr:cNvPr id="72211"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1905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19050</xdr:rowOff>
    </xdr:from>
    <xdr:to>
      <xdr:col>1</xdr:col>
      <xdr:colOff>295275</xdr:colOff>
      <xdr:row>4</xdr:row>
      <xdr:rowOff>76200</xdr:rowOff>
    </xdr:to>
    <xdr:pic>
      <xdr:nvPicPr>
        <xdr:cNvPr id="73235"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295275</xdr:colOff>
      <xdr:row>4</xdr:row>
      <xdr:rowOff>57150</xdr:rowOff>
    </xdr:to>
    <xdr:pic>
      <xdr:nvPicPr>
        <xdr:cNvPr id="74303"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75327"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361950</xdr:colOff>
      <xdr:row>4</xdr:row>
      <xdr:rowOff>57150</xdr:rowOff>
    </xdr:to>
    <xdr:pic>
      <xdr:nvPicPr>
        <xdr:cNvPr id="76351"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163927"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0</xdr:row>
      <xdr:rowOff>28575</xdr:rowOff>
    </xdr:from>
    <xdr:to>
      <xdr:col>1</xdr:col>
      <xdr:colOff>238125</xdr:colOff>
      <xdr:row>4</xdr:row>
      <xdr:rowOff>66675</xdr:rowOff>
    </xdr:to>
    <xdr:pic>
      <xdr:nvPicPr>
        <xdr:cNvPr id="77372"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575"/>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19050</xdr:rowOff>
    </xdr:from>
    <xdr:to>
      <xdr:col>1</xdr:col>
      <xdr:colOff>361950</xdr:colOff>
      <xdr:row>4</xdr:row>
      <xdr:rowOff>76200</xdr:rowOff>
    </xdr:to>
    <xdr:pic>
      <xdr:nvPicPr>
        <xdr:cNvPr id="78396"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133350</xdr:colOff>
      <xdr:row>4</xdr:row>
      <xdr:rowOff>57150</xdr:rowOff>
    </xdr:to>
    <xdr:pic>
      <xdr:nvPicPr>
        <xdr:cNvPr id="79420"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80444"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390525</xdr:colOff>
      <xdr:row>4</xdr:row>
      <xdr:rowOff>57150</xdr:rowOff>
    </xdr:to>
    <xdr:pic>
      <xdr:nvPicPr>
        <xdr:cNvPr id="81468"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295275</xdr:colOff>
      <xdr:row>4</xdr:row>
      <xdr:rowOff>57150</xdr:rowOff>
    </xdr:to>
    <xdr:pic>
      <xdr:nvPicPr>
        <xdr:cNvPr id="82492"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4</xdr:col>
      <xdr:colOff>0</xdr:colOff>
      <xdr:row>112</xdr:row>
      <xdr:rowOff>0</xdr:rowOff>
    </xdr:from>
    <xdr:to>
      <xdr:col>4</xdr:col>
      <xdr:colOff>0</xdr:colOff>
      <xdr:row>112</xdr:row>
      <xdr:rowOff>0</xdr:rowOff>
    </xdr:to>
    <xdr:sp macro="" textlink="">
      <xdr:nvSpPr>
        <xdr:cNvPr id="197710" name="Rectangle 5"/>
        <xdr:cNvSpPr>
          <a:spLocks noChangeArrowheads="1"/>
        </xdr:cNvSpPr>
      </xdr:nvSpPr>
      <xdr:spPr bwMode="auto">
        <a:xfrm>
          <a:off x="7162800" y="19421475"/>
          <a:ext cx="0" cy="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 uri="{53640926-AAD7-44D8-BBD7-CCE9431645EC}">
            <a14:shadowObscured xmlns:a14="http://schemas.microsoft.com/office/drawing/2010/main" val="1"/>
          </a:ext>
        </a:extLst>
      </xdr:spPr>
    </xdr:sp>
    <xdr:clientData/>
  </xdr:twoCellAnchor>
  <xdr:twoCellAnchor>
    <xdr:from>
      <xdr:col>4</xdr:col>
      <xdr:colOff>0</xdr:colOff>
      <xdr:row>112</xdr:row>
      <xdr:rowOff>0</xdr:rowOff>
    </xdr:from>
    <xdr:to>
      <xdr:col>4</xdr:col>
      <xdr:colOff>0</xdr:colOff>
      <xdr:row>112</xdr:row>
      <xdr:rowOff>0</xdr:rowOff>
    </xdr:to>
    <xdr:sp macro="" textlink="">
      <xdr:nvSpPr>
        <xdr:cNvPr id="197711" name="Rectangle 6"/>
        <xdr:cNvSpPr>
          <a:spLocks noChangeArrowheads="1"/>
        </xdr:cNvSpPr>
      </xdr:nvSpPr>
      <xdr:spPr bwMode="auto">
        <a:xfrm>
          <a:off x="7162800" y="19421475"/>
          <a:ext cx="0" cy="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 uri="{53640926-AAD7-44D8-BBD7-CCE9431645EC}">
            <a14:shadowObscured xmlns:a14="http://schemas.microsoft.com/office/drawing/2010/main" val="1"/>
          </a:ext>
        </a:extLst>
      </xdr:spPr>
    </xdr:sp>
    <xdr:clientData/>
  </xdr:twoCellAnchor>
  <xdr:twoCellAnchor>
    <xdr:from>
      <xdr:col>0</xdr:col>
      <xdr:colOff>19050</xdr:colOff>
      <xdr:row>0</xdr:row>
      <xdr:rowOff>19050</xdr:rowOff>
    </xdr:from>
    <xdr:to>
      <xdr:col>1</xdr:col>
      <xdr:colOff>381000</xdr:colOff>
      <xdr:row>4</xdr:row>
      <xdr:rowOff>76200</xdr:rowOff>
    </xdr:to>
    <xdr:pic>
      <xdr:nvPicPr>
        <xdr:cNvPr id="197712"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1905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4</xdr:col>
      <xdr:colOff>0</xdr:colOff>
      <xdr:row>108</xdr:row>
      <xdr:rowOff>0</xdr:rowOff>
    </xdr:from>
    <xdr:to>
      <xdr:col>4</xdr:col>
      <xdr:colOff>0</xdr:colOff>
      <xdr:row>108</xdr:row>
      <xdr:rowOff>0</xdr:rowOff>
    </xdr:to>
    <xdr:sp macro="" textlink="">
      <xdr:nvSpPr>
        <xdr:cNvPr id="198734" name="Rectangle 5"/>
        <xdr:cNvSpPr>
          <a:spLocks noChangeArrowheads="1"/>
        </xdr:cNvSpPr>
      </xdr:nvSpPr>
      <xdr:spPr bwMode="auto">
        <a:xfrm>
          <a:off x="6915150" y="18611850"/>
          <a:ext cx="0" cy="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 uri="{53640926-AAD7-44D8-BBD7-CCE9431645EC}">
            <a14:shadowObscured xmlns:a14="http://schemas.microsoft.com/office/drawing/2010/main" val="1"/>
          </a:ext>
        </a:extLst>
      </xdr:spPr>
    </xdr:sp>
    <xdr:clientData/>
  </xdr:twoCellAnchor>
  <xdr:twoCellAnchor>
    <xdr:from>
      <xdr:col>4</xdr:col>
      <xdr:colOff>0</xdr:colOff>
      <xdr:row>108</xdr:row>
      <xdr:rowOff>0</xdr:rowOff>
    </xdr:from>
    <xdr:to>
      <xdr:col>4</xdr:col>
      <xdr:colOff>0</xdr:colOff>
      <xdr:row>108</xdr:row>
      <xdr:rowOff>0</xdr:rowOff>
    </xdr:to>
    <xdr:sp macro="" textlink="">
      <xdr:nvSpPr>
        <xdr:cNvPr id="198735" name="Rectangle 6"/>
        <xdr:cNvSpPr>
          <a:spLocks noChangeArrowheads="1"/>
        </xdr:cNvSpPr>
      </xdr:nvSpPr>
      <xdr:spPr bwMode="auto">
        <a:xfrm>
          <a:off x="6915150" y="18611850"/>
          <a:ext cx="0" cy="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 uri="{53640926-AAD7-44D8-BBD7-CCE9431645EC}">
            <a14:shadowObscured xmlns:a14="http://schemas.microsoft.com/office/drawing/2010/main" val="1"/>
          </a:ext>
        </a:extLst>
      </xdr:spPr>
    </xdr:sp>
    <xdr:clientData/>
  </xdr:twoCellAnchor>
  <xdr:twoCellAnchor>
    <xdr:from>
      <xdr:col>0</xdr:col>
      <xdr:colOff>57150</xdr:colOff>
      <xdr:row>0</xdr:row>
      <xdr:rowOff>38100</xdr:rowOff>
    </xdr:from>
    <xdr:to>
      <xdr:col>1</xdr:col>
      <xdr:colOff>419100</xdr:colOff>
      <xdr:row>4</xdr:row>
      <xdr:rowOff>95250</xdr:rowOff>
    </xdr:to>
    <xdr:pic>
      <xdr:nvPicPr>
        <xdr:cNvPr id="198736" name="Picture 5" descr="FIAT_Prof_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3810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0</xdr:row>
      <xdr:rowOff>38100</xdr:rowOff>
    </xdr:from>
    <xdr:to>
      <xdr:col>1</xdr:col>
      <xdr:colOff>57150</xdr:colOff>
      <xdr:row>1</xdr:row>
      <xdr:rowOff>485775</xdr:rowOff>
    </xdr:to>
    <xdr:pic>
      <xdr:nvPicPr>
        <xdr:cNvPr id="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8477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IRMIRNTD0001\TEAM\CONSUNTIVI\2002\C5\Fascicolo%20Settore\REPOR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lc\Logistica\CONDIVISI\C11\REPORTS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PO11_VO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lardone\c\A&#241;o%202001\Forecast\F(10+2)\ale\Bud98\chapisteri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lc\Logistica\Documents%20and%20Settings\u051527\Impostazioni%20locali\Temporary%20Internet%20Files\OLKD\General%20Presentations\Cartel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lc\Logistica\Documenti\VENDIBILITA'\VD99\VD199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l-sata-u13\chiusura02\Volumi_2002\Po_01\Po01_vol_100_1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0236715\condivisi\WINDOWS\TEMP\Documents%20and%20Settings\u061382\Impostazioni%20locali\Temporary%20Internet%20Files\OLK8B\EDU\FECHAMES\JUN99\Indic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windows\TEMP\NPVLUGLIO'01_VOL_51410_INFLAZ%20DIC'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ARCHIVIO\192ECO2002_EX,MARE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TECOP-S-896\WORK\Planej\PO\Po_pasta%2006%2099\Po_1999%20Re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windows\TEMP\NPVLUGLIO'01_TARGET_BERTO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MEBETNTD0021\GERAL\EDU\FECHAMES\JUN99\Indic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oniutti\thailandia\My%20document\Product%20Program\Zafira\Thailand\1999-Q1\Business%20Case\T6001999Q1-1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dlc.dpvt.mirafiori.fiat.com/Grande%20Punto%2021%2007%2005/Punto_199/CE_BUDGET_2005/Dpn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Y02i91\documenti\BUDGET_2001\BUDGET_FASE2\STAMPA.XL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0013\bdg_2000\b_2000\fabio_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nti\PIATT-A\SMALL\PRE-INIZIATIVA\PIATT-A\SEICENTO\agg.98\600AGG3B.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c\Logistica\Documents%20and%20Settings\u051527\Impostazioni%20locali\Temporary%20Internet%20Files\OLKD\General%20Presentations\MKTG%20Plan%202003\Cartel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03506\work$\RETE\FASCICOLO.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fiatmweb.dpvt.mirafiori.fiat.com/EXCEL/EXCEL5/CARRO/POMI/LOGISTIC/Po_899/PO09_VO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Utf001\diff_185\EXCEL\EXCEL5\CARRO\POMI\LOGISTIC\Po_899\PO09_VO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WINDOWS\Desktop\Progetto%20Coup&#233;%20147\NPV%20vecchi.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lc\Logistica\CONDIVISI\C11\PISTONE\REPORT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dlc.dpvt.mirafiori.fiat.com/PO5-RIV/RIVALTA/SAL839P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Dsi\Iacoponi\PGPOP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cdm.fiat.com/Concorrenza/USCITE/Brf_98/Brf_98_Vettur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ProfCentral\SALES\vbarodia\VBARODIA\C_CAR\C170\SVT\showroo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scambio\Budget_1999\Step_02\trend%20delta%20utilizzo%20bdg%20su%20f6+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lc\Logistica\CONDIVISI\C11\REPORT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estrin\oddone\ccpconssettembre\Italia_Giugno99(Graf).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lc\Logistica\sudafrica\Sudafrica%202002\sud%20africa%2004-02-2002\Jacek\Indic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ANDREA\EXCEL\ESCORT\esc_ben.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atarinella\c\Documenti\156M.Y2001\VOLUMI%2015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Utf001\diff_185\TEMP\Inputs_PO4_200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0013\bdg_2000\b_2000\BDG_99M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lc\Logistica\sudafrica\Sudafrica%202002\sud%20africa%2004-02-2002\Indice.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Bergamini\box\grafici\GRAFICO1998.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logistic\povolumi\Po01_vo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ovelli_m\scambio\Documenti\Multipla%20Bz%20Jtd\Costi%20Pieni%202000\Gennaio%202000\Prova%20CP%20186_430_genn_00_NEW.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MIRMIRNTD0001\TEAM\Lavori_excel\Alfa_147\Marzo_2001\Costi_e_Grafici\Marea_Cns_2000\C.P._631_Cass_Maggio_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lc\Logistica\Documenti\VENDIBILITA'\VD99\VD9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dlc.dpvt.mirafiori.fiat.com/Nuova%20cartella/Documents%20and%20Settings/u050680/Impostazioni%20locali/Temporary%20Internet%20Files/OLK79/note%2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dmc.fiat.com/docs/cvet/mercati/1000/PRIX.xla"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RFILESRV01\alldept\atest\PRIX.XLA"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lc\Logistica\COPERT.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lc\Logistica\APVS\PO03_05\RIPIANIFICAZIONE%20159\Alfa_157_Berlina_po3r.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dmc.fiat.com/docs/cvet/mercati/1000/unzipped/it_f9907/PRIX.xla"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RFILESRV01\alldept\USO\F210\PO21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lc\Logistica\WINDOWS\TEMP\REPORT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dlc.dpvt.mirafiori.fiat.com/Documents%20and%20Settings/U058139/Impostazioni%20locali/Temporary%20Internet%20Files/OLKB/Termini%20volumi%20PO1%20Sen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IRMIRNTD0001\TEAM\Lavori_excel\Alfa_147\Marzo_2001\Costi_e_Grafici\Marea_Cns_2000\111_FEB_0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Ruffino\scambio\MAT_446_Mir_Aprile.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NDS\.PCF_WORK.PCF.DAF.FIASA\EDU\FECHAMES\JUN99\Indice.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0236715\condivisi\WINDOWS\TEMP\HARIHARAN\HARI\MONTHLY%20COST%20REPORTS\nov01\uno\Work%20Bud.%20FC.%20Act.%20Nov%2001%20UNO124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0236715\condivisi\PROVA\AMMIN-NE\DAFC-606.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IRMIRNTD0001\TEAM\windows\TEMP\Dati_e_Grafico_Stk_6m_200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MIRMIRNTD0001\TEAM\WINDOWS\Desktop\Fascicolo%20Cons\master%20settor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lc\Logistica\Documenti\A%20CONTROLLO%20INDUSTRIALE\2004\BUDGET%202004%202%20FASE\MOD%204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GRFILESRV01\alldept\EDU\FECHAMES\JUN99\Indice.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iat\video%20conference\WINDOWS\TEMP\98SET\LUG98\DIALOGH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Pivot_mese"/>
      <sheetName val="Pivot_prog"/>
      <sheetName val="Pivot_mese_Vc"/>
      <sheetName val="Pivot_prog_Vc"/>
      <sheetName val="Pivot_bdg_vett"/>
      <sheetName val="Pivot_bdg_vc"/>
      <sheetName val="Pivotf3+9"/>
      <sheetName val="Pivotf3+9_vc"/>
      <sheetName val="Pivotf3_9"/>
      <sheetName val="Pivotf3_9_vc"/>
      <sheetName val="ALTRI"/>
      <sheetName val="REPORTS"/>
      <sheetName val="ItaliaPolonia"/>
      <sheetName val="Main Model"/>
      <sheetName val="Allied Profits"/>
      <sheetName val="BDados"/>
      <sheetName val="PARAMETRI"/>
      <sheetName val="Value Analysis - Sheet 1"/>
      <sheetName val="D.B."/>
      <sheetName val="10.C. Economico"/>
      <sheetName val="Actual Vet"/>
      <sheetName val="YTD VET"/>
      <sheetName val="Actual Vet vs FOR"/>
      <sheetName val="YTD VET vs FOR"/>
      <sheetName val="YTD VET vs FOR TRIM"/>
      <sheetName val="YTD VET vs FOR SEMESTRE"/>
      <sheetName val="ACT slide LCV"/>
      <sheetName val="YTD slide LCV"/>
      <sheetName val="ACT slide LCV vs FOR"/>
      <sheetName val="YTD slide LCV vs FOR"/>
      <sheetName val="YTD slide LCV vs FOR TRIM"/>
      <sheetName val="YTD slide LCV vs FOR SEMESTRE"/>
      <sheetName val="ANALISI CONC AUTO."/>
      <sheetName val="ANALISI CONC LCV"/>
      <sheetName val="Segmenti_Bdg_vett"/>
      <sheetName val="Segmenti_Fx+y_vett"/>
      <sheetName val="Segmenti_Fx+y_vett TRIM"/>
      <sheetName val="Segmenti_Fx+y_vett SEMESTRE"/>
      <sheetName val="Segmenti_Fx+y_vett_it"/>
      <sheetName val="Segmenti_Fx+y_vett_it TRIM"/>
      <sheetName val="Segmenti_Fx+y_vett_it SEMESTRE"/>
      <sheetName val="Segmenti_Bdg_vc"/>
      <sheetName val="Segmenti_Fx+y_vc"/>
      <sheetName val="Segmenti_Fx+y_vc TRIM"/>
      <sheetName val="Segmenti_Fx+y_vc SEMESTRE"/>
      <sheetName val="Segmenti_Fx+y_vc_it"/>
      <sheetName val="Segmenti_Fx+y_vc_it TRIM"/>
      <sheetName val="Segmenti_Fx+y_vc_it SEMESTRE"/>
      <sheetName val="Pivot_seg_it"/>
      <sheetName val="Segmenti"/>
      <sheetName val="Dati_seg"/>
      <sheetName val="Pivot_seg_vc_it"/>
      <sheetName val="Segmenti_Vc"/>
      <sheetName val="Dati_seg_vc"/>
      <sheetName val="Bdg_vett"/>
      <sheetName val="Bdg_vc"/>
      <sheetName val="f3+9_vett_it"/>
      <sheetName val="f3+9_vett"/>
      <sheetName val="Pivotf3+9_it"/>
      <sheetName val="Pivotf3+9_vc_it"/>
      <sheetName val="f3+9_vc_it"/>
      <sheetName val="f3+9_vc"/>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 (2)"/>
      <sheetName val="Segmenti_6+6_it"/>
      <sheetName val="Segmenti_6+6_it (2)"/>
      <sheetName val="Segmenti_Bdg"/>
      <sheetName val="Segmenti_Bdg (2)"/>
      <sheetName val="Segmenti_Bdg TRIM"/>
      <sheetName val="Segmenti_Bdg SEMESTRE"/>
      <sheetName val="Segmenti_Bdg_it"/>
      <sheetName val="Segmenti_Bdg_it (2)"/>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Pivotf3_9_it"/>
      <sheetName val="Pivotf3_9_vc_it"/>
      <sheetName val="6+6 TRIM"/>
      <sheetName val="6+6 LCV TRIM"/>
      <sheetName val="Rém°"/>
      <sheetName val="Structures"/>
      <sheetName val="Sintesi RGAI BASE"/>
      <sheetName val="Flex"/>
      <sheetName val="10_C__Economico"/>
      <sheetName val="Main_Model"/>
      <sheetName val="Allied_Profits"/>
      <sheetName val="Value_Analysis_-_Sheet_1"/>
      <sheetName val="D_B_"/>
      <sheetName val="Rate"/>
      <sheetName val="M"/>
      <sheetName val="PROC"/>
      <sheetName val="VAR"/>
      <sheetName val="2 - Taxa Horária"/>
      <sheetName val="mix (2)"/>
      <sheetName val="Tabela"/>
      <sheetName val="Criterien Datenbasis"/>
      <sheetName val="TABELLA"/>
      <sheetName val="Foglio3"/>
      <sheetName val="2.대외공문"/>
      <sheetName val="Main_Model1"/>
      <sheetName val="Allied_Profits1"/>
      <sheetName val="Value_Analysis_-_Sheet_11"/>
      <sheetName val="D_B_1"/>
      <sheetName val="10_C__Economico1"/>
      <sheetName val="Actual_Vet"/>
      <sheetName val="YTD_VET"/>
      <sheetName val="Actual_Vet_vs_FOR"/>
      <sheetName val="YTD_VET_vs_FOR"/>
      <sheetName val="YTD_VET_vs_FOR_TRIM"/>
      <sheetName val="YTD_VET_vs_FOR_SEMESTRE"/>
      <sheetName val="ACT_slide_LCV"/>
      <sheetName val="YTD_slide_LCV"/>
      <sheetName val="ACT_slide_LCV_vs_FOR"/>
      <sheetName val="YTD_slide_LCV_vs_FOR"/>
      <sheetName val="YTD_slide_LCV_vs_FOR_TRIM"/>
      <sheetName val="YTD_slide_LCV_vs_FOR_SEMESTRE"/>
      <sheetName val="ANALISI_CONC_AUTO_"/>
      <sheetName val="ANALISI_CONC_LCV"/>
      <sheetName val="Segmenti_Fx+y_vett_TRIM"/>
      <sheetName val="Segmenti_Fx+y_vett_SEMESTRE"/>
      <sheetName val="Segmenti_Fx+y_vett_it_TRIM"/>
      <sheetName val="Segmenti_Fx+y_vett_it_SEMESTRE"/>
      <sheetName val="Segmenti_Fx+y_vc_TRIM"/>
      <sheetName val="Segmenti_Fx+y_vc_SEMESTRE"/>
      <sheetName val="Segmenti_Fx+y_vc_it_TRIM"/>
      <sheetName val="Segmenti_Fx+y_vc_it_SEMESTRE"/>
      <sheetName val="6+6_Vet"/>
      <sheetName val="6+6_YTD"/>
      <sheetName val="Bdg_Vet"/>
      <sheetName val="Bdg_YTD"/>
      <sheetName val="Bdg_YTD_TRIM"/>
      <sheetName val="Bdg_YTD_SEMESTRE"/>
      <sheetName val="6+6_LCV"/>
      <sheetName val="6+6_YTD_LCV"/>
      <sheetName val="Bdg_LCV"/>
      <sheetName val="Bdg_YTD_LCV"/>
      <sheetName val="Bdg_YTD_LCV_TRIM"/>
      <sheetName val="Bdg_YTD_LCV_SEMESTRE"/>
      <sheetName val="ANALISI_CONC_AUTO"/>
      <sheetName val="Segmenti_6+6_(2)"/>
      <sheetName val="Segmenti_6+6_it_(2)"/>
      <sheetName val="Segmenti_Bdg_(2)"/>
      <sheetName val="Segmenti_Bdg_TRIM"/>
      <sheetName val="Segmenti_Bdg_SEMESTRE"/>
      <sheetName val="Segmenti_Bdg_it_(2)"/>
      <sheetName val="Segmenti_Bdg_it_TRIM"/>
      <sheetName val="Segmenti_Bdg_it_SEMESTRE"/>
      <sheetName val="Segmenti_6+6_vc_it"/>
      <sheetName val="Segmenti_Bdg_vc_TRIM"/>
      <sheetName val="Segmenti_Bdg_vc_SEMESTRE"/>
      <sheetName val="Segmenti_Bdg_vc_it_TRIM"/>
      <sheetName val="Segmenti_Bdg_vc_it_SEMESTRE"/>
      <sheetName val="6+6_TRIM"/>
      <sheetName val="6+6_LCV_TRIM"/>
      <sheetName val="Sintesi_RGAI_BASE"/>
      <sheetName val="mix_(2)"/>
      <sheetName val="Criterien_Datenbasis"/>
      <sheetName val="2_-_Taxa_Horária"/>
      <sheetName val="Anagrafica"/>
      <sheetName val="calendariio"/>
      <sheetName val="REPORTS.XLS"/>
      <sheetName val="SEICENTO"/>
      <sheetName val="mat."/>
      <sheetName val="Base"/>
      <sheetName val="2003 MODEL"/>
      <sheetName val="Tabelle convalida"/>
      <sheetName val="R?m?"/>
      <sheetName val="2 - Taxa Hor?ria"/>
      <sheetName val="Punto"/>
      <sheetName val="Panda"/>
      <sheetName val="CL2"/>
      <sheetName val="BUDG"/>
      <sheetName val="PFN"/>
      <sheetName val="2006"/>
      <sheetName val="CONVALIDA"/>
      <sheetName val="Database"/>
      <sheetName val="Commodity perimeters"/>
      <sheetName val="Spider Preiseingabe"/>
      <sheetName val="CKD"/>
      <sheetName val="combobox"/>
      <sheetName val="TAB. CALC."/>
      <sheetName val="Europei"/>
      <sheetName val="Giapponesi in Asia"/>
      <sheetName val="Giapponesi in Europa"/>
      <sheetName val="Giapponesi in Europa NS"/>
      <sheetName val="riepilogo05"/>
      <sheetName val="Main_Model2"/>
      <sheetName val="Allied_Profits2"/>
      <sheetName val="Value_Analysis_-_Sheet_12"/>
      <sheetName val="D_B_2"/>
      <sheetName val="10_C__Economico2"/>
      <sheetName val="Actual_Vet1"/>
      <sheetName val="YTD_VET1"/>
      <sheetName val="Actual_Vet_vs_FOR1"/>
      <sheetName val="YTD_VET_vs_FOR1"/>
      <sheetName val="YTD_VET_vs_FOR_TRIM1"/>
      <sheetName val="YTD_VET_vs_FOR_SEMESTRE1"/>
      <sheetName val="ACT_slide_LCV1"/>
      <sheetName val="YTD_slide_LCV1"/>
      <sheetName val="ACT_slide_LCV_vs_FOR1"/>
      <sheetName val="YTD_slide_LCV_vs_FOR1"/>
      <sheetName val="YTD_slide_LCV_vs_FOR_TRIM1"/>
      <sheetName val="YTD_slide_LCV_vs_FOR_SEMESTRE1"/>
      <sheetName val="ANALISI_CONC_AUTO_1"/>
      <sheetName val="ANALISI_CONC_LCV1"/>
      <sheetName val="Segmenti_Fx+y_vett_TRIM1"/>
      <sheetName val="Segmenti_Fx+y_vett_SEMESTRE1"/>
      <sheetName val="Segmenti_Fx+y_vett_it_TRIM1"/>
      <sheetName val="Segmenti_Fx+y_vett_it_SEMESTRE1"/>
      <sheetName val="Segmenti_Fx+y_vc_TRIM1"/>
      <sheetName val="Segmenti_Fx+y_vc_SEMESTRE1"/>
      <sheetName val="Segmenti_Fx+y_vc_it_TRIM1"/>
      <sheetName val="Segmenti_Fx+y_vc_it_SEMESTRE1"/>
      <sheetName val="6+6_Vet1"/>
      <sheetName val="6+6_YTD1"/>
      <sheetName val="Bdg_Vet1"/>
      <sheetName val="Bdg_YTD1"/>
      <sheetName val="Bdg_YTD_TRIM1"/>
      <sheetName val="Bdg_YTD_SEMESTRE1"/>
      <sheetName val="6+6_LCV1"/>
      <sheetName val="6+6_YTD_LCV1"/>
      <sheetName val="Bdg_LCV1"/>
      <sheetName val="Bdg_YTD_LCV1"/>
      <sheetName val="Bdg_YTD_LCV_TRIM1"/>
      <sheetName val="Bdg_YTD_LCV_SEMESTRE1"/>
      <sheetName val="ANALISI_CONC_AUTO1"/>
      <sheetName val="Segmenti_6+6_(2)1"/>
      <sheetName val="Segmenti_6+6_it_(2)1"/>
      <sheetName val="Segmenti_Bdg_(2)1"/>
      <sheetName val="Segmenti_Bdg_TRIM1"/>
      <sheetName val="Segmenti_Bdg_SEMESTRE1"/>
      <sheetName val="Segmenti_Bdg_it_(2)1"/>
      <sheetName val="Segmenti_Bdg_it_TRIM1"/>
      <sheetName val="Segmenti_Bdg_it_SEMESTRE1"/>
      <sheetName val="Segmenti_6+6_vc_it1"/>
      <sheetName val="Segmenti_Bdg_vc_TRIM1"/>
      <sheetName val="Segmenti_Bdg_vc_SEMESTRE1"/>
      <sheetName val="Segmenti_Bdg_vc_it_TRIM1"/>
      <sheetName val="Segmenti_Bdg_vc_it_SEMESTRE1"/>
      <sheetName val="6+6_TRIM1"/>
      <sheetName val="6+6_LCV_TRIM1"/>
      <sheetName val="Sintesi_RGAI_BASE1"/>
      <sheetName val="mix_(2)1"/>
      <sheetName val="Criterien_Datenbasis1"/>
      <sheetName val="2_-_Taxa_Horária1"/>
      <sheetName val="Unitarios"/>
      <sheetName val="Investment_4x4economy"/>
      <sheetName val="RENDFIN"/>
      <sheetName val="Plan2"/>
      <sheetName val="RULES"/>
      <sheetName val="SINTESI COSTI"/>
      <sheetName val="ATTIVITA VARIE"/>
      <sheetName val="Sheet1"/>
    </sheetNames>
    <sheetDataSet>
      <sheetData sheetId="0" refreshError="1">
        <row r="1">
          <cell r="A1">
            <v>5</v>
          </cell>
        </row>
        <row r="2">
          <cell r="A2">
            <v>9</v>
          </cell>
        </row>
        <row r="3">
          <cell r="A3">
            <v>10</v>
          </cell>
        </row>
        <row r="4">
          <cell r="B4" t="str">
            <v>Gennaio</v>
          </cell>
        </row>
        <row r="5">
          <cell r="B5" t="str">
            <v>Febbraio</v>
          </cell>
        </row>
        <row r="6">
          <cell r="B6" t="str">
            <v>Marzo</v>
          </cell>
        </row>
        <row r="7">
          <cell r="B7" t="str">
            <v>Aprile</v>
          </cell>
        </row>
        <row r="8">
          <cell r="B8" t="str">
            <v>Maggio</v>
          </cell>
        </row>
        <row r="9">
          <cell r="B9" t="str">
            <v>Giugno</v>
          </cell>
        </row>
        <row r="10">
          <cell r="B10" t="str">
            <v>Luglio</v>
          </cell>
        </row>
        <row r="11">
          <cell r="B11" t="str">
            <v>Agosto</v>
          </cell>
        </row>
        <row r="12">
          <cell r="B12" t="str">
            <v>Settembre</v>
          </cell>
        </row>
        <row r="13">
          <cell r="B13" t="str">
            <v>Ottobre</v>
          </cell>
        </row>
        <row r="14">
          <cell r="B14" t="str">
            <v>Novembre</v>
          </cell>
        </row>
        <row r="15">
          <cell r="B15" t="str">
            <v>Dicembre</v>
          </cell>
        </row>
      </sheetData>
      <sheetData sheetId="1" refreshError="1">
        <row r="1">
          <cell r="A1">
            <v>5</v>
          </cell>
        </row>
        <row r="31">
          <cell r="A31" t="str">
            <v>A</v>
          </cell>
          <cell r="B31">
            <v>46230</v>
          </cell>
          <cell r="C31">
            <v>37534</v>
          </cell>
          <cell r="D31">
            <v>38913</v>
          </cell>
          <cell r="E31">
            <v>49942</v>
          </cell>
          <cell r="F31">
            <v>43568</v>
          </cell>
          <cell r="G31">
            <v>44568</v>
          </cell>
          <cell r="H31">
            <v>46267</v>
          </cell>
          <cell r="I31">
            <v>37099</v>
          </cell>
          <cell r="J31">
            <v>51129</v>
          </cell>
          <cell r="K31">
            <v>38584</v>
          </cell>
          <cell r="L31">
            <v>45185</v>
          </cell>
          <cell r="M31">
            <v>0</v>
          </cell>
          <cell r="N31">
            <v>41751</v>
          </cell>
          <cell r="O31">
            <v>0</v>
          </cell>
          <cell r="P31">
            <v>30797</v>
          </cell>
          <cell r="Q31">
            <v>0</v>
          </cell>
          <cell r="R31">
            <v>38513</v>
          </cell>
          <cell r="S31">
            <v>0</v>
          </cell>
          <cell r="T31">
            <v>43643</v>
          </cell>
          <cell r="U31">
            <v>0</v>
          </cell>
          <cell r="V31">
            <v>39669</v>
          </cell>
          <cell r="W31">
            <v>0</v>
          </cell>
          <cell r="X31">
            <v>27344</v>
          </cell>
          <cell r="Y31">
            <v>0</v>
          </cell>
        </row>
        <row r="32">
          <cell r="A32" t="str">
            <v>B</v>
          </cell>
          <cell r="B32">
            <v>360424</v>
          </cell>
          <cell r="C32">
            <v>318799</v>
          </cell>
          <cell r="D32">
            <v>294856</v>
          </cell>
          <cell r="E32">
            <v>476902</v>
          </cell>
          <cell r="F32">
            <v>371492</v>
          </cell>
          <cell r="G32">
            <v>429507</v>
          </cell>
          <cell r="H32">
            <v>355629</v>
          </cell>
          <cell r="I32">
            <v>352465</v>
          </cell>
          <cell r="J32">
            <v>368627</v>
          </cell>
          <cell r="K32">
            <v>352287</v>
          </cell>
          <cell r="L32">
            <v>377271</v>
          </cell>
          <cell r="M32">
            <v>0</v>
          </cell>
          <cell r="N32">
            <v>348145</v>
          </cell>
          <cell r="O32">
            <v>0</v>
          </cell>
          <cell r="P32">
            <v>236728</v>
          </cell>
          <cell r="Q32">
            <v>0</v>
          </cell>
          <cell r="R32">
            <v>368377</v>
          </cell>
          <cell r="S32">
            <v>0</v>
          </cell>
          <cell r="T32">
            <v>324101</v>
          </cell>
          <cell r="U32">
            <v>0</v>
          </cell>
          <cell r="V32">
            <v>305761</v>
          </cell>
          <cell r="W32">
            <v>0</v>
          </cell>
          <cell r="X32">
            <v>228289</v>
          </cell>
          <cell r="Y32">
            <v>0</v>
          </cell>
        </row>
        <row r="33">
          <cell r="A33" t="str">
            <v>C</v>
          </cell>
          <cell r="B33">
            <v>320361</v>
          </cell>
          <cell r="C33">
            <v>263218</v>
          </cell>
          <cell r="D33">
            <v>263465</v>
          </cell>
          <cell r="E33">
            <v>423234</v>
          </cell>
          <cell r="F33">
            <v>319743</v>
          </cell>
          <cell r="G33">
            <v>392467</v>
          </cell>
          <cell r="H33">
            <v>318833</v>
          </cell>
          <cell r="I33">
            <v>324253</v>
          </cell>
          <cell r="J33">
            <v>351068</v>
          </cell>
          <cell r="K33">
            <v>316497</v>
          </cell>
          <cell r="L33">
            <v>341614</v>
          </cell>
          <cell r="M33">
            <v>0</v>
          </cell>
          <cell r="N33">
            <v>324739</v>
          </cell>
          <cell r="O33">
            <v>0</v>
          </cell>
          <cell r="P33">
            <v>223848</v>
          </cell>
          <cell r="Q33">
            <v>0</v>
          </cell>
          <cell r="R33">
            <v>316988</v>
          </cell>
          <cell r="S33">
            <v>0</v>
          </cell>
          <cell r="T33">
            <v>293562</v>
          </cell>
          <cell r="U33">
            <v>0</v>
          </cell>
          <cell r="V33">
            <v>281195</v>
          </cell>
          <cell r="W33">
            <v>0</v>
          </cell>
          <cell r="X33">
            <v>224051</v>
          </cell>
          <cell r="Y33">
            <v>0</v>
          </cell>
        </row>
        <row r="34">
          <cell r="A34" t="str">
            <v>D</v>
          </cell>
          <cell r="B34">
            <v>236265</v>
          </cell>
          <cell r="C34">
            <v>193543</v>
          </cell>
          <cell r="D34">
            <v>193458</v>
          </cell>
          <cell r="E34">
            <v>314344</v>
          </cell>
          <cell r="F34">
            <v>226218</v>
          </cell>
          <cell r="G34">
            <v>286520</v>
          </cell>
          <cell r="H34">
            <v>246477</v>
          </cell>
          <cell r="I34">
            <v>242153</v>
          </cell>
          <cell r="J34">
            <v>274895</v>
          </cell>
          <cell r="K34">
            <v>231772</v>
          </cell>
          <cell r="L34">
            <v>272546</v>
          </cell>
          <cell r="M34">
            <v>0</v>
          </cell>
          <cell r="N34">
            <v>249997</v>
          </cell>
          <cell r="O34">
            <v>0</v>
          </cell>
          <cell r="P34">
            <v>169440</v>
          </cell>
          <cell r="Q34">
            <v>0</v>
          </cell>
          <cell r="R34">
            <v>253753</v>
          </cell>
          <cell r="S34">
            <v>0</v>
          </cell>
          <cell r="T34">
            <v>240791</v>
          </cell>
          <cell r="U34">
            <v>0</v>
          </cell>
          <cell r="V34">
            <v>218452</v>
          </cell>
          <cell r="W34">
            <v>0</v>
          </cell>
          <cell r="X34">
            <v>174032</v>
          </cell>
          <cell r="Y34">
            <v>0</v>
          </cell>
        </row>
        <row r="35">
          <cell r="A35" t="str">
            <v>E</v>
          </cell>
          <cell r="B35">
            <v>82479</v>
          </cell>
          <cell r="C35">
            <v>68980</v>
          </cell>
          <cell r="D35">
            <v>65506</v>
          </cell>
          <cell r="E35">
            <v>114183</v>
          </cell>
          <cell r="F35">
            <v>90984</v>
          </cell>
          <cell r="G35">
            <v>102198</v>
          </cell>
          <cell r="H35">
            <v>89186</v>
          </cell>
          <cell r="I35">
            <v>92040</v>
          </cell>
          <cell r="J35">
            <v>98998</v>
          </cell>
          <cell r="K35">
            <v>91956</v>
          </cell>
          <cell r="L35">
            <v>88042</v>
          </cell>
          <cell r="M35">
            <v>0</v>
          </cell>
          <cell r="N35">
            <v>85005</v>
          </cell>
          <cell r="O35">
            <v>0</v>
          </cell>
          <cell r="P35">
            <v>61807</v>
          </cell>
          <cell r="Q35">
            <v>0</v>
          </cell>
          <cell r="R35">
            <v>88436</v>
          </cell>
          <cell r="S35">
            <v>0</v>
          </cell>
          <cell r="T35">
            <v>84196</v>
          </cell>
          <cell r="U35">
            <v>0</v>
          </cell>
          <cell r="V35">
            <v>81068</v>
          </cell>
          <cell r="W35">
            <v>0</v>
          </cell>
          <cell r="X35">
            <v>64234</v>
          </cell>
          <cell r="Y35">
            <v>0</v>
          </cell>
        </row>
        <row r="36">
          <cell r="A36" t="str">
            <v>G</v>
          </cell>
          <cell r="B36">
            <v>9083</v>
          </cell>
          <cell r="C36">
            <v>5232</v>
          </cell>
          <cell r="D36">
            <v>6747</v>
          </cell>
          <cell r="E36">
            <v>9182</v>
          </cell>
          <cell r="F36">
            <v>7339</v>
          </cell>
          <cell r="G36">
            <v>9585</v>
          </cell>
          <cell r="H36">
            <v>7228</v>
          </cell>
          <cell r="I36">
            <v>8878</v>
          </cell>
          <cell r="J36">
            <v>7332</v>
          </cell>
          <cell r="K36">
            <v>7082</v>
          </cell>
          <cell r="L36">
            <v>6993</v>
          </cell>
          <cell r="M36">
            <v>0</v>
          </cell>
          <cell r="N36">
            <v>6654</v>
          </cell>
          <cell r="O36">
            <v>0</v>
          </cell>
          <cell r="P36">
            <v>4631</v>
          </cell>
          <cell r="Q36">
            <v>0</v>
          </cell>
          <cell r="R36">
            <v>7073</v>
          </cell>
          <cell r="S36">
            <v>0</v>
          </cell>
          <cell r="T36">
            <v>6536</v>
          </cell>
          <cell r="U36">
            <v>0</v>
          </cell>
          <cell r="V36">
            <v>8169</v>
          </cell>
          <cell r="W36">
            <v>0</v>
          </cell>
          <cell r="X36">
            <v>5465</v>
          </cell>
          <cell r="Y36">
            <v>0</v>
          </cell>
        </row>
        <row r="37">
          <cell r="A37" t="str">
            <v>H</v>
          </cell>
          <cell r="B37">
            <v>14722</v>
          </cell>
          <cell r="C37">
            <v>13778</v>
          </cell>
          <cell r="D37">
            <v>10672</v>
          </cell>
          <cell r="E37">
            <v>31561</v>
          </cell>
          <cell r="F37">
            <v>18308</v>
          </cell>
          <cell r="G37">
            <v>22702</v>
          </cell>
          <cell r="H37">
            <v>22091</v>
          </cell>
          <cell r="I37">
            <v>17382</v>
          </cell>
          <cell r="J37">
            <v>23330</v>
          </cell>
          <cell r="K37">
            <v>20922</v>
          </cell>
          <cell r="L37">
            <v>21379</v>
          </cell>
          <cell r="M37">
            <v>0</v>
          </cell>
          <cell r="N37">
            <v>19107</v>
          </cell>
          <cell r="O37">
            <v>0</v>
          </cell>
          <cell r="P37">
            <v>11965</v>
          </cell>
          <cell r="Q37">
            <v>0</v>
          </cell>
          <cell r="R37">
            <v>20420</v>
          </cell>
          <cell r="S37">
            <v>0</v>
          </cell>
          <cell r="T37">
            <v>13430</v>
          </cell>
          <cell r="U37">
            <v>0</v>
          </cell>
          <cell r="V37">
            <v>12667</v>
          </cell>
          <cell r="W37">
            <v>0</v>
          </cell>
          <cell r="X37">
            <v>10698</v>
          </cell>
          <cell r="Y37">
            <v>0</v>
          </cell>
        </row>
        <row r="38">
          <cell r="A38" t="str">
            <v>I</v>
          </cell>
          <cell r="B38">
            <v>56171</v>
          </cell>
          <cell r="C38">
            <v>35963</v>
          </cell>
          <cell r="D38">
            <v>41057</v>
          </cell>
          <cell r="E38">
            <v>59731</v>
          </cell>
          <cell r="F38">
            <v>49588</v>
          </cell>
          <cell r="G38">
            <v>67493</v>
          </cell>
          <cell r="H38">
            <v>40442</v>
          </cell>
          <cell r="I38">
            <v>53059</v>
          </cell>
          <cell r="J38">
            <v>45572</v>
          </cell>
          <cell r="K38">
            <v>52686</v>
          </cell>
          <cell r="L38">
            <v>48762</v>
          </cell>
          <cell r="M38">
            <v>0</v>
          </cell>
          <cell r="N38">
            <v>44500</v>
          </cell>
          <cell r="O38">
            <v>0</v>
          </cell>
          <cell r="P38">
            <v>32211</v>
          </cell>
          <cell r="Q38">
            <v>0</v>
          </cell>
          <cell r="R38">
            <v>54786</v>
          </cell>
          <cell r="S38">
            <v>0</v>
          </cell>
          <cell r="T38">
            <v>45973</v>
          </cell>
          <cell r="U38">
            <v>0</v>
          </cell>
          <cell r="V38">
            <v>45620</v>
          </cell>
          <cell r="W38">
            <v>0</v>
          </cell>
          <cell r="X38">
            <v>38955</v>
          </cell>
          <cell r="Y38">
            <v>0</v>
          </cell>
        </row>
        <row r="39">
          <cell r="A39" t="str">
            <v>L0</v>
          </cell>
          <cell r="B39">
            <v>12273</v>
          </cell>
          <cell r="C39">
            <v>12844</v>
          </cell>
          <cell r="D39">
            <v>10796</v>
          </cell>
          <cell r="E39">
            <v>18878</v>
          </cell>
          <cell r="F39">
            <v>15403</v>
          </cell>
          <cell r="G39">
            <v>15745</v>
          </cell>
          <cell r="H39">
            <v>14047</v>
          </cell>
          <cell r="I39">
            <v>12714</v>
          </cell>
          <cell r="J39">
            <v>15678</v>
          </cell>
          <cell r="K39">
            <v>12339</v>
          </cell>
          <cell r="L39">
            <v>14961</v>
          </cell>
          <cell r="M39">
            <v>0</v>
          </cell>
          <cell r="N39">
            <v>14010</v>
          </cell>
          <cell r="O39">
            <v>0</v>
          </cell>
          <cell r="P39">
            <v>10689</v>
          </cell>
          <cell r="Q39">
            <v>0</v>
          </cell>
          <cell r="R39">
            <v>12912</v>
          </cell>
          <cell r="S39">
            <v>0</v>
          </cell>
          <cell r="T39">
            <v>12081</v>
          </cell>
          <cell r="U39">
            <v>0</v>
          </cell>
          <cell r="V39">
            <v>11115</v>
          </cell>
          <cell r="W39">
            <v>0</v>
          </cell>
          <cell r="X39">
            <v>8724</v>
          </cell>
          <cell r="Y39">
            <v>0</v>
          </cell>
        </row>
        <row r="40">
          <cell r="A40" t="str">
            <v>L1</v>
          </cell>
          <cell r="B40">
            <v>96295</v>
          </cell>
          <cell r="C40">
            <v>84784</v>
          </cell>
          <cell r="D40">
            <v>87919</v>
          </cell>
          <cell r="E40">
            <v>119043</v>
          </cell>
          <cell r="F40">
            <v>100000</v>
          </cell>
          <cell r="G40">
            <v>127308</v>
          </cell>
          <cell r="H40">
            <v>91624</v>
          </cell>
          <cell r="I40">
            <v>106978</v>
          </cell>
          <cell r="J40">
            <v>102748</v>
          </cell>
          <cell r="K40">
            <v>106253</v>
          </cell>
          <cell r="L40">
            <v>110021</v>
          </cell>
          <cell r="M40">
            <v>0</v>
          </cell>
          <cell r="N40">
            <v>103498</v>
          </cell>
          <cell r="O40">
            <v>0</v>
          </cell>
          <cell r="P40">
            <v>69546</v>
          </cell>
          <cell r="Q40">
            <v>0</v>
          </cell>
          <cell r="R40">
            <v>95083</v>
          </cell>
          <cell r="S40">
            <v>0</v>
          </cell>
          <cell r="T40">
            <v>94661</v>
          </cell>
          <cell r="U40">
            <v>0</v>
          </cell>
          <cell r="V40">
            <v>88464</v>
          </cell>
          <cell r="W40">
            <v>0</v>
          </cell>
          <cell r="X40">
            <v>69595</v>
          </cell>
          <cell r="Y40">
            <v>0</v>
          </cell>
        </row>
        <row r="41">
          <cell r="A41" t="str">
            <v>L2</v>
          </cell>
          <cell r="B41">
            <v>27728</v>
          </cell>
          <cell r="C41">
            <v>26014</v>
          </cell>
          <cell r="D41">
            <v>24160</v>
          </cell>
          <cell r="E41">
            <v>36818</v>
          </cell>
          <cell r="F41">
            <v>31359</v>
          </cell>
          <cell r="G41">
            <v>33518</v>
          </cell>
          <cell r="H41">
            <v>33443</v>
          </cell>
          <cell r="I41">
            <v>29489</v>
          </cell>
          <cell r="J41">
            <v>34651</v>
          </cell>
          <cell r="K41">
            <v>27827</v>
          </cell>
          <cell r="L41">
            <v>36148</v>
          </cell>
          <cell r="M41">
            <v>0</v>
          </cell>
          <cell r="N41">
            <v>34105</v>
          </cell>
          <cell r="O41">
            <v>0</v>
          </cell>
          <cell r="P41">
            <v>23535</v>
          </cell>
          <cell r="Q41">
            <v>0</v>
          </cell>
          <cell r="R41">
            <v>25979</v>
          </cell>
          <cell r="S41">
            <v>0</v>
          </cell>
          <cell r="T41">
            <v>26786</v>
          </cell>
          <cell r="U41">
            <v>0</v>
          </cell>
          <cell r="V41">
            <v>25322</v>
          </cell>
          <cell r="W41">
            <v>0</v>
          </cell>
          <cell r="X41">
            <v>20476</v>
          </cell>
          <cell r="Y41">
            <v>0</v>
          </cell>
        </row>
        <row r="42">
          <cell r="A42" t="str">
            <v>P</v>
          </cell>
          <cell r="B42">
            <v>15818</v>
          </cell>
          <cell r="C42">
            <v>11703</v>
          </cell>
          <cell r="D42">
            <v>14339</v>
          </cell>
          <cell r="E42">
            <v>17477</v>
          </cell>
          <cell r="F42">
            <v>14307</v>
          </cell>
          <cell r="G42">
            <v>18565</v>
          </cell>
          <cell r="H42">
            <v>14750</v>
          </cell>
          <cell r="I42">
            <v>17902</v>
          </cell>
          <cell r="J42">
            <v>17022</v>
          </cell>
          <cell r="K42">
            <v>17381</v>
          </cell>
          <cell r="L42">
            <v>16960</v>
          </cell>
          <cell r="M42">
            <v>0</v>
          </cell>
          <cell r="N42">
            <v>15267</v>
          </cell>
          <cell r="O42">
            <v>0</v>
          </cell>
          <cell r="P42">
            <v>9779</v>
          </cell>
          <cell r="Q42">
            <v>0</v>
          </cell>
          <cell r="R42">
            <v>12463</v>
          </cell>
          <cell r="S42">
            <v>0</v>
          </cell>
          <cell r="T42">
            <v>15934</v>
          </cell>
          <cell r="U42">
            <v>0</v>
          </cell>
          <cell r="V42">
            <v>14836</v>
          </cell>
          <cell r="W42">
            <v>0</v>
          </cell>
          <cell r="X42">
            <v>10681</v>
          </cell>
          <cell r="Y42">
            <v>0</v>
          </cell>
        </row>
        <row r="43">
          <cell r="A43" t="str">
            <v>M</v>
          </cell>
          <cell r="B43">
            <v>11</v>
          </cell>
          <cell r="C43">
            <v>34</v>
          </cell>
          <cell r="D43">
            <v>10</v>
          </cell>
          <cell r="E43">
            <v>95</v>
          </cell>
          <cell r="F43">
            <v>44</v>
          </cell>
          <cell r="G43">
            <v>17</v>
          </cell>
          <cell r="H43">
            <v>113</v>
          </cell>
          <cell r="I43">
            <v>1</v>
          </cell>
          <cell r="J43">
            <v>179</v>
          </cell>
          <cell r="K43">
            <v>10</v>
          </cell>
          <cell r="L43">
            <v>136</v>
          </cell>
          <cell r="M43">
            <v>0</v>
          </cell>
          <cell r="N43">
            <v>11</v>
          </cell>
          <cell r="O43">
            <v>0</v>
          </cell>
          <cell r="P43">
            <v>15</v>
          </cell>
          <cell r="Q43">
            <v>0</v>
          </cell>
          <cell r="R43">
            <v>18</v>
          </cell>
          <cell r="S43">
            <v>0</v>
          </cell>
          <cell r="T43">
            <v>14</v>
          </cell>
          <cell r="U43">
            <v>0</v>
          </cell>
          <cell r="V43">
            <v>7</v>
          </cell>
          <cell r="W43">
            <v>0</v>
          </cell>
          <cell r="X43">
            <v>13</v>
          </cell>
          <cell r="Y43">
            <v>0</v>
          </cell>
        </row>
        <row r="44">
          <cell r="A44" t="str">
            <v>N</v>
          </cell>
          <cell r="B44">
            <v>140</v>
          </cell>
          <cell r="C44">
            <v>218</v>
          </cell>
          <cell r="D44">
            <v>110</v>
          </cell>
          <cell r="E44">
            <v>301</v>
          </cell>
          <cell r="F44">
            <v>237</v>
          </cell>
          <cell r="G44">
            <v>173</v>
          </cell>
          <cell r="H44">
            <v>241</v>
          </cell>
          <cell r="I44">
            <v>242</v>
          </cell>
          <cell r="J44">
            <v>435</v>
          </cell>
          <cell r="K44">
            <v>148</v>
          </cell>
          <cell r="L44">
            <v>310</v>
          </cell>
          <cell r="M44">
            <v>0</v>
          </cell>
          <cell r="N44">
            <v>191</v>
          </cell>
          <cell r="O44">
            <v>0</v>
          </cell>
          <cell r="P44">
            <v>165</v>
          </cell>
          <cell r="Q44">
            <v>0</v>
          </cell>
          <cell r="R44">
            <v>119</v>
          </cell>
          <cell r="S44">
            <v>0</v>
          </cell>
          <cell r="T44">
            <v>132</v>
          </cell>
          <cell r="U44">
            <v>0</v>
          </cell>
          <cell r="V44">
            <v>124</v>
          </cell>
          <cell r="W44">
            <v>0</v>
          </cell>
          <cell r="X44">
            <v>134</v>
          </cell>
          <cell r="Y44">
            <v>0</v>
          </cell>
        </row>
        <row r="45">
          <cell r="A45" t="str">
            <v>Totale complessivo</v>
          </cell>
          <cell r="B45">
            <v>1278000</v>
          </cell>
          <cell r="C45">
            <v>1072644</v>
          </cell>
          <cell r="D45">
            <v>1052008</v>
          </cell>
          <cell r="E45">
            <v>1671691</v>
          </cell>
          <cell r="F45">
            <v>1288590</v>
          </cell>
          <cell r="G45">
            <v>1550366</v>
          </cell>
          <cell r="H45">
            <v>1280371</v>
          </cell>
          <cell r="I45">
            <v>1294655</v>
          </cell>
          <cell r="J45">
            <v>1391664</v>
          </cell>
          <cell r="K45">
            <v>1275744</v>
          </cell>
          <cell r="L45">
            <v>1380328</v>
          </cell>
          <cell r="M45">
            <v>0</v>
          </cell>
          <cell r="N45">
            <v>1286980</v>
          </cell>
          <cell r="O45">
            <v>0</v>
          </cell>
          <cell r="P45">
            <v>885156</v>
          </cell>
          <cell r="Q45">
            <v>0</v>
          </cell>
          <cell r="R45">
            <v>1294920</v>
          </cell>
          <cell r="S45">
            <v>0</v>
          </cell>
          <cell r="T45">
            <v>1201840</v>
          </cell>
          <cell r="U45">
            <v>0</v>
          </cell>
          <cell r="V45">
            <v>1132469</v>
          </cell>
          <cell r="W45">
            <v>0</v>
          </cell>
          <cell r="X45">
            <v>882691</v>
          </cell>
          <cell r="Y45">
            <v>0</v>
          </cell>
        </row>
      </sheetData>
      <sheetData sheetId="2" refreshError="1">
        <row r="1">
          <cell r="A1">
            <v>5</v>
          </cell>
        </row>
        <row r="31">
          <cell r="B31">
            <v>43568</v>
          </cell>
          <cell r="C31">
            <v>46230</v>
          </cell>
          <cell r="D31">
            <v>81102</v>
          </cell>
          <cell r="E31">
            <v>85143</v>
          </cell>
          <cell r="F31">
            <v>131044</v>
          </cell>
          <cell r="G31">
            <v>129711</v>
          </cell>
          <cell r="H31">
            <v>177311</v>
          </cell>
          <cell r="I31">
            <v>166810</v>
          </cell>
          <cell r="J31">
            <v>228440</v>
          </cell>
          <cell r="K31">
            <v>205394</v>
          </cell>
          <cell r="L31">
            <v>273625</v>
          </cell>
          <cell r="M31">
            <v>205394</v>
          </cell>
          <cell r="N31">
            <v>315376</v>
          </cell>
          <cell r="O31">
            <v>205394</v>
          </cell>
          <cell r="P31">
            <v>346173</v>
          </cell>
          <cell r="Q31">
            <v>205394</v>
          </cell>
          <cell r="R31">
            <v>384686</v>
          </cell>
          <cell r="S31">
            <v>205394</v>
          </cell>
          <cell r="T31">
            <v>428329</v>
          </cell>
          <cell r="U31">
            <v>205394</v>
          </cell>
          <cell r="V31">
            <v>467998</v>
          </cell>
          <cell r="W31">
            <v>205394</v>
          </cell>
          <cell r="X31">
            <v>495342</v>
          </cell>
          <cell r="Y31">
            <v>205394</v>
          </cell>
        </row>
        <row r="32">
          <cell r="B32">
            <v>371492</v>
          </cell>
          <cell r="C32">
            <v>360424</v>
          </cell>
          <cell r="D32">
            <v>690291</v>
          </cell>
          <cell r="E32">
            <v>655280</v>
          </cell>
          <cell r="F32">
            <v>1167193</v>
          </cell>
          <cell r="G32">
            <v>1084787</v>
          </cell>
          <cell r="H32">
            <v>1522822</v>
          </cell>
          <cell r="I32">
            <v>1437252</v>
          </cell>
          <cell r="J32">
            <v>1891449</v>
          </cell>
          <cell r="K32">
            <v>1789539</v>
          </cell>
          <cell r="L32">
            <v>2268720</v>
          </cell>
          <cell r="M32">
            <v>1789539</v>
          </cell>
          <cell r="N32">
            <v>2616865</v>
          </cell>
          <cell r="O32">
            <v>1789539</v>
          </cell>
          <cell r="P32">
            <v>2853593</v>
          </cell>
          <cell r="Q32">
            <v>1789539</v>
          </cell>
          <cell r="R32">
            <v>3221970</v>
          </cell>
          <cell r="S32">
            <v>1789539</v>
          </cell>
          <cell r="T32">
            <v>3546071</v>
          </cell>
          <cell r="U32">
            <v>1789539</v>
          </cell>
          <cell r="V32">
            <v>3851832</v>
          </cell>
          <cell r="W32">
            <v>1789539</v>
          </cell>
          <cell r="X32">
            <v>4080121</v>
          </cell>
          <cell r="Y32">
            <v>1789539</v>
          </cell>
        </row>
        <row r="33">
          <cell r="B33">
            <v>319743</v>
          </cell>
          <cell r="C33">
            <v>320361</v>
          </cell>
          <cell r="D33">
            <v>582961</v>
          </cell>
          <cell r="E33">
            <v>583826</v>
          </cell>
          <cell r="F33">
            <v>1006195</v>
          </cell>
          <cell r="G33">
            <v>976293</v>
          </cell>
          <cell r="H33">
            <v>1325028</v>
          </cell>
          <cell r="I33">
            <v>1300546</v>
          </cell>
          <cell r="J33">
            <v>1676096</v>
          </cell>
          <cell r="K33">
            <v>1617043</v>
          </cell>
          <cell r="L33">
            <v>2017710</v>
          </cell>
          <cell r="M33">
            <v>1617043</v>
          </cell>
          <cell r="N33">
            <v>2342449</v>
          </cell>
          <cell r="O33">
            <v>1617043</v>
          </cell>
          <cell r="P33">
            <v>2566297</v>
          </cell>
          <cell r="Q33">
            <v>1617043</v>
          </cell>
          <cell r="R33">
            <v>2883285</v>
          </cell>
          <cell r="S33">
            <v>1617043</v>
          </cell>
          <cell r="T33">
            <v>3176847</v>
          </cell>
          <cell r="U33">
            <v>1617043</v>
          </cell>
          <cell r="V33">
            <v>3458042</v>
          </cell>
          <cell r="W33">
            <v>1617043</v>
          </cell>
          <cell r="X33">
            <v>3682093</v>
          </cell>
          <cell r="Y33">
            <v>1617043</v>
          </cell>
        </row>
        <row r="34">
          <cell r="B34">
            <v>226218</v>
          </cell>
          <cell r="C34">
            <v>236265</v>
          </cell>
          <cell r="D34">
            <v>419761</v>
          </cell>
          <cell r="E34">
            <v>429723</v>
          </cell>
          <cell r="F34">
            <v>734105</v>
          </cell>
          <cell r="G34">
            <v>716243</v>
          </cell>
          <cell r="H34">
            <v>980582</v>
          </cell>
          <cell r="I34">
            <v>958396</v>
          </cell>
          <cell r="J34">
            <v>1255477</v>
          </cell>
          <cell r="K34">
            <v>1190168</v>
          </cell>
          <cell r="L34">
            <v>1528023</v>
          </cell>
          <cell r="M34">
            <v>1190168</v>
          </cell>
          <cell r="N34">
            <v>1778020</v>
          </cell>
          <cell r="O34">
            <v>1190168</v>
          </cell>
          <cell r="P34">
            <v>1947460</v>
          </cell>
          <cell r="Q34">
            <v>1190168</v>
          </cell>
          <cell r="R34">
            <v>2201213</v>
          </cell>
          <cell r="S34">
            <v>1190168</v>
          </cell>
          <cell r="T34">
            <v>2442004</v>
          </cell>
          <cell r="U34">
            <v>1190168</v>
          </cell>
          <cell r="V34">
            <v>2660456</v>
          </cell>
          <cell r="W34">
            <v>1190168</v>
          </cell>
          <cell r="X34">
            <v>2834488</v>
          </cell>
          <cell r="Y34">
            <v>1190168</v>
          </cell>
        </row>
        <row r="35">
          <cell r="B35">
            <v>90984</v>
          </cell>
          <cell r="C35">
            <v>82479</v>
          </cell>
          <cell r="D35">
            <v>159964</v>
          </cell>
          <cell r="E35">
            <v>147985</v>
          </cell>
          <cell r="F35">
            <v>274147</v>
          </cell>
          <cell r="G35">
            <v>250183</v>
          </cell>
          <cell r="H35">
            <v>363333</v>
          </cell>
          <cell r="I35">
            <v>342223</v>
          </cell>
          <cell r="J35">
            <v>462331</v>
          </cell>
          <cell r="K35">
            <v>434179</v>
          </cell>
          <cell r="L35">
            <v>550373</v>
          </cell>
          <cell r="M35">
            <v>434179</v>
          </cell>
          <cell r="N35">
            <v>635378</v>
          </cell>
          <cell r="O35">
            <v>434179</v>
          </cell>
          <cell r="P35">
            <v>697185</v>
          </cell>
          <cell r="Q35">
            <v>434179</v>
          </cell>
          <cell r="R35">
            <v>785621</v>
          </cell>
          <cell r="S35">
            <v>434179</v>
          </cell>
          <cell r="T35">
            <v>869817</v>
          </cell>
          <cell r="U35">
            <v>434179</v>
          </cell>
          <cell r="V35">
            <v>950885</v>
          </cell>
          <cell r="W35">
            <v>434179</v>
          </cell>
          <cell r="X35">
            <v>1015119</v>
          </cell>
          <cell r="Y35">
            <v>434179</v>
          </cell>
        </row>
        <row r="36">
          <cell r="B36">
            <v>7339</v>
          </cell>
          <cell r="C36">
            <v>9083</v>
          </cell>
          <cell r="D36">
            <v>12571</v>
          </cell>
          <cell r="E36">
            <v>15830</v>
          </cell>
          <cell r="F36">
            <v>21753</v>
          </cell>
          <cell r="G36">
            <v>25415</v>
          </cell>
          <cell r="H36">
            <v>28981</v>
          </cell>
          <cell r="I36">
            <v>34293</v>
          </cell>
          <cell r="J36">
            <v>36313</v>
          </cell>
          <cell r="K36">
            <v>41375</v>
          </cell>
          <cell r="L36">
            <v>43306</v>
          </cell>
          <cell r="M36">
            <v>41375</v>
          </cell>
          <cell r="N36">
            <v>49960</v>
          </cell>
          <cell r="O36">
            <v>41375</v>
          </cell>
          <cell r="P36">
            <v>54591</v>
          </cell>
          <cell r="Q36">
            <v>41375</v>
          </cell>
          <cell r="R36">
            <v>61664</v>
          </cell>
          <cell r="S36">
            <v>41375</v>
          </cell>
          <cell r="T36">
            <v>68200</v>
          </cell>
          <cell r="U36">
            <v>41375</v>
          </cell>
          <cell r="V36">
            <v>76369</v>
          </cell>
          <cell r="W36">
            <v>41375</v>
          </cell>
          <cell r="X36">
            <v>81834</v>
          </cell>
          <cell r="Y36">
            <v>41375</v>
          </cell>
        </row>
        <row r="37">
          <cell r="B37">
            <v>18308</v>
          </cell>
          <cell r="C37">
            <v>14722</v>
          </cell>
          <cell r="D37">
            <v>32086</v>
          </cell>
          <cell r="E37">
            <v>25394</v>
          </cell>
          <cell r="F37">
            <v>63647</v>
          </cell>
          <cell r="G37">
            <v>48096</v>
          </cell>
          <cell r="H37">
            <v>85738</v>
          </cell>
          <cell r="I37">
            <v>65478</v>
          </cell>
          <cell r="J37">
            <v>109068</v>
          </cell>
          <cell r="K37">
            <v>86400</v>
          </cell>
          <cell r="L37">
            <v>130447</v>
          </cell>
          <cell r="M37">
            <v>86400</v>
          </cell>
          <cell r="N37">
            <v>149554</v>
          </cell>
          <cell r="O37">
            <v>86400</v>
          </cell>
          <cell r="P37">
            <v>161519</v>
          </cell>
          <cell r="Q37">
            <v>86400</v>
          </cell>
          <cell r="R37">
            <v>181939</v>
          </cell>
          <cell r="S37">
            <v>86400</v>
          </cell>
          <cell r="T37">
            <v>195369</v>
          </cell>
          <cell r="U37">
            <v>86400</v>
          </cell>
          <cell r="V37">
            <v>208036</v>
          </cell>
          <cell r="W37">
            <v>86400</v>
          </cell>
          <cell r="X37">
            <v>218734</v>
          </cell>
          <cell r="Y37">
            <v>86400</v>
          </cell>
        </row>
        <row r="38">
          <cell r="B38">
            <v>49588</v>
          </cell>
          <cell r="C38">
            <v>56171</v>
          </cell>
          <cell r="D38">
            <v>85551</v>
          </cell>
          <cell r="E38">
            <v>97228</v>
          </cell>
          <cell r="F38">
            <v>145282</v>
          </cell>
          <cell r="G38">
            <v>164721</v>
          </cell>
          <cell r="H38">
            <v>185724</v>
          </cell>
          <cell r="I38">
            <v>217780</v>
          </cell>
          <cell r="J38">
            <v>231296</v>
          </cell>
          <cell r="K38">
            <v>270466</v>
          </cell>
          <cell r="L38">
            <v>280058</v>
          </cell>
          <cell r="M38">
            <v>270466</v>
          </cell>
          <cell r="N38">
            <v>324558</v>
          </cell>
          <cell r="O38">
            <v>270466</v>
          </cell>
          <cell r="P38">
            <v>356769</v>
          </cell>
          <cell r="Q38">
            <v>270466</v>
          </cell>
          <cell r="R38">
            <v>411555</v>
          </cell>
          <cell r="S38">
            <v>270466</v>
          </cell>
          <cell r="T38">
            <v>457528</v>
          </cell>
          <cell r="U38">
            <v>270466</v>
          </cell>
          <cell r="V38">
            <v>503148</v>
          </cell>
          <cell r="W38">
            <v>270466</v>
          </cell>
          <cell r="X38">
            <v>542103</v>
          </cell>
          <cell r="Y38">
            <v>270466</v>
          </cell>
        </row>
        <row r="39">
          <cell r="B39">
            <v>15403</v>
          </cell>
          <cell r="C39">
            <v>12273</v>
          </cell>
          <cell r="D39">
            <v>28247</v>
          </cell>
          <cell r="E39">
            <v>23069</v>
          </cell>
          <cell r="F39">
            <v>47125</v>
          </cell>
          <cell r="G39">
            <v>38814</v>
          </cell>
          <cell r="H39">
            <v>61172</v>
          </cell>
          <cell r="I39">
            <v>51528</v>
          </cell>
          <cell r="J39">
            <v>76850</v>
          </cell>
          <cell r="K39">
            <v>63867</v>
          </cell>
          <cell r="L39">
            <v>91811</v>
          </cell>
          <cell r="M39">
            <v>63867</v>
          </cell>
          <cell r="N39">
            <v>105821</v>
          </cell>
          <cell r="O39">
            <v>63867</v>
          </cell>
          <cell r="P39">
            <v>116510</v>
          </cell>
          <cell r="Q39">
            <v>63867</v>
          </cell>
          <cell r="R39">
            <v>129422</v>
          </cell>
          <cell r="S39">
            <v>63867</v>
          </cell>
          <cell r="T39">
            <v>141503</v>
          </cell>
          <cell r="U39">
            <v>63867</v>
          </cell>
          <cell r="V39">
            <v>152618</v>
          </cell>
          <cell r="W39">
            <v>63867</v>
          </cell>
          <cell r="X39">
            <v>161342</v>
          </cell>
          <cell r="Y39">
            <v>63867</v>
          </cell>
        </row>
        <row r="40">
          <cell r="B40">
            <v>100000</v>
          </cell>
          <cell r="C40">
            <v>96295</v>
          </cell>
          <cell r="D40">
            <v>184784</v>
          </cell>
          <cell r="E40">
            <v>184214</v>
          </cell>
          <cell r="F40">
            <v>303827</v>
          </cell>
          <cell r="G40">
            <v>311522</v>
          </cell>
          <cell r="H40">
            <v>395451</v>
          </cell>
          <cell r="I40">
            <v>418500</v>
          </cell>
          <cell r="J40">
            <v>498199</v>
          </cell>
          <cell r="K40">
            <v>524753</v>
          </cell>
          <cell r="L40">
            <v>608220</v>
          </cell>
          <cell r="M40">
            <v>524753</v>
          </cell>
          <cell r="N40">
            <v>711718</v>
          </cell>
          <cell r="O40">
            <v>524753</v>
          </cell>
          <cell r="P40">
            <v>781264</v>
          </cell>
          <cell r="Q40">
            <v>524753</v>
          </cell>
          <cell r="R40">
            <v>876347</v>
          </cell>
          <cell r="S40">
            <v>524753</v>
          </cell>
          <cell r="T40">
            <v>971008</v>
          </cell>
          <cell r="U40">
            <v>524753</v>
          </cell>
          <cell r="V40">
            <v>1059472</v>
          </cell>
          <cell r="W40">
            <v>524753</v>
          </cell>
          <cell r="X40">
            <v>1129067</v>
          </cell>
          <cell r="Y40">
            <v>524753</v>
          </cell>
        </row>
        <row r="41">
          <cell r="B41">
            <v>31359</v>
          </cell>
          <cell r="C41">
            <v>27728</v>
          </cell>
          <cell r="D41">
            <v>57373</v>
          </cell>
          <cell r="E41">
            <v>51888</v>
          </cell>
          <cell r="F41">
            <v>94191</v>
          </cell>
          <cell r="G41">
            <v>85406</v>
          </cell>
          <cell r="H41">
            <v>127634</v>
          </cell>
          <cell r="I41">
            <v>114895</v>
          </cell>
          <cell r="J41">
            <v>162285</v>
          </cell>
          <cell r="K41">
            <v>142722</v>
          </cell>
          <cell r="L41">
            <v>198433</v>
          </cell>
          <cell r="M41">
            <v>142722</v>
          </cell>
          <cell r="N41">
            <v>232538</v>
          </cell>
          <cell r="O41">
            <v>142722</v>
          </cell>
          <cell r="P41">
            <v>256073</v>
          </cell>
          <cell r="Q41">
            <v>142722</v>
          </cell>
          <cell r="R41">
            <v>282052</v>
          </cell>
          <cell r="S41">
            <v>142722</v>
          </cell>
          <cell r="T41">
            <v>308838</v>
          </cell>
          <cell r="U41">
            <v>142722</v>
          </cell>
          <cell r="V41">
            <v>334160</v>
          </cell>
          <cell r="W41">
            <v>142722</v>
          </cell>
          <cell r="X41">
            <v>354636</v>
          </cell>
          <cell r="Y41">
            <v>142722</v>
          </cell>
        </row>
        <row r="42">
          <cell r="B42">
            <v>14307</v>
          </cell>
          <cell r="C42">
            <v>15818</v>
          </cell>
          <cell r="D42">
            <v>26010</v>
          </cell>
          <cell r="E42">
            <v>30157</v>
          </cell>
          <cell r="F42">
            <v>43487</v>
          </cell>
          <cell r="G42">
            <v>48722</v>
          </cell>
          <cell r="H42">
            <v>58237</v>
          </cell>
          <cell r="I42">
            <v>66624</v>
          </cell>
          <cell r="J42">
            <v>75259</v>
          </cell>
          <cell r="K42">
            <v>84005</v>
          </cell>
          <cell r="L42">
            <v>92219</v>
          </cell>
          <cell r="M42">
            <v>84005</v>
          </cell>
          <cell r="N42">
            <v>107486</v>
          </cell>
          <cell r="O42">
            <v>84005</v>
          </cell>
          <cell r="P42">
            <v>117265</v>
          </cell>
          <cell r="Q42">
            <v>84005</v>
          </cell>
          <cell r="R42">
            <v>129728</v>
          </cell>
          <cell r="S42">
            <v>84005</v>
          </cell>
          <cell r="T42">
            <v>145662</v>
          </cell>
          <cell r="U42">
            <v>84005</v>
          </cell>
          <cell r="V42">
            <v>160498</v>
          </cell>
          <cell r="W42">
            <v>84005</v>
          </cell>
          <cell r="X42">
            <v>171179</v>
          </cell>
          <cell r="Y42">
            <v>84005</v>
          </cell>
        </row>
        <row r="43">
          <cell r="B43">
            <v>44</v>
          </cell>
          <cell r="C43">
            <v>11</v>
          </cell>
          <cell r="D43">
            <v>78</v>
          </cell>
          <cell r="E43">
            <v>21</v>
          </cell>
          <cell r="F43">
            <v>173</v>
          </cell>
          <cell r="G43">
            <v>38</v>
          </cell>
          <cell r="H43">
            <v>286</v>
          </cell>
          <cell r="I43">
            <v>39</v>
          </cell>
          <cell r="J43">
            <v>465</v>
          </cell>
          <cell r="K43">
            <v>49</v>
          </cell>
          <cell r="L43">
            <v>601</v>
          </cell>
          <cell r="M43">
            <v>49</v>
          </cell>
          <cell r="N43">
            <v>612</v>
          </cell>
          <cell r="O43">
            <v>49</v>
          </cell>
          <cell r="P43">
            <v>627</v>
          </cell>
          <cell r="Q43">
            <v>49</v>
          </cell>
          <cell r="R43">
            <v>645</v>
          </cell>
          <cell r="S43">
            <v>49</v>
          </cell>
          <cell r="T43">
            <v>659</v>
          </cell>
          <cell r="U43">
            <v>49</v>
          </cell>
          <cell r="V43">
            <v>666</v>
          </cell>
          <cell r="W43">
            <v>49</v>
          </cell>
          <cell r="X43">
            <v>679</v>
          </cell>
          <cell r="Y43">
            <v>49</v>
          </cell>
        </row>
        <row r="44">
          <cell r="B44">
            <v>237</v>
          </cell>
          <cell r="C44">
            <v>140</v>
          </cell>
          <cell r="D44">
            <v>455</v>
          </cell>
          <cell r="E44">
            <v>250</v>
          </cell>
          <cell r="F44">
            <v>756</v>
          </cell>
          <cell r="G44">
            <v>423</v>
          </cell>
          <cell r="H44">
            <v>997</v>
          </cell>
          <cell r="I44">
            <v>665</v>
          </cell>
          <cell r="J44">
            <v>1432</v>
          </cell>
          <cell r="K44">
            <v>813</v>
          </cell>
          <cell r="L44">
            <v>1742</v>
          </cell>
          <cell r="M44">
            <v>813</v>
          </cell>
          <cell r="N44">
            <v>1933</v>
          </cell>
          <cell r="O44">
            <v>813</v>
          </cell>
          <cell r="P44">
            <v>2098</v>
          </cell>
          <cell r="Q44">
            <v>813</v>
          </cell>
          <cell r="R44">
            <v>2217</v>
          </cell>
          <cell r="S44">
            <v>813</v>
          </cell>
          <cell r="T44">
            <v>2349</v>
          </cell>
          <cell r="U44">
            <v>813</v>
          </cell>
          <cell r="V44">
            <v>2473</v>
          </cell>
          <cell r="W44">
            <v>813</v>
          </cell>
          <cell r="X44">
            <v>2607</v>
          </cell>
          <cell r="Y44">
            <v>813</v>
          </cell>
        </row>
        <row r="45">
          <cell r="B45">
            <v>1288590</v>
          </cell>
          <cell r="C45">
            <v>1278000</v>
          </cell>
          <cell r="D45">
            <v>2361234</v>
          </cell>
          <cell r="E45">
            <v>2330008</v>
          </cell>
          <cell r="F45">
            <v>4032925</v>
          </cell>
          <cell r="G45">
            <v>3880374</v>
          </cell>
          <cell r="H45">
            <v>5313296</v>
          </cell>
          <cell r="I45">
            <v>5175029</v>
          </cell>
          <cell r="J45">
            <v>6704960</v>
          </cell>
          <cell r="K45">
            <v>6450773</v>
          </cell>
          <cell r="L45">
            <v>8085288</v>
          </cell>
          <cell r="M45">
            <v>6450773</v>
          </cell>
          <cell r="N45">
            <v>9372268</v>
          </cell>
          <cell r="O45">
            <v>6450773</v>
          </cell>
          <cell r="P45">
            <v>10257424</v>
          </cell>
          <cell r="Q45">
            <v>6450773</v>
          </cell>
          <cell r="R45">
            <v>11552344</v>
          </cell>
          <cell r="S45">
            <v>6450773</v>
          </cell>
          <cell r="T45">
            <v>12754184</v>
          </cell>
          <cell r="U45">
            <v>6450773</v>
          </cell>
          <cell r="V45">
            <v>13886653</v>
          </cell>
          <cell r="W45">
            <v>6450773</v>
          </cell>
          <cell r="X45">
            <v>14769344</v>
          </cell>
          <cell r="Y45">
            <v>6450773</v>
          </cell>
        </row>
      </sheetData>
      <sheetData sheetId="3" refreshError="1">
        <row r="1">
          <cell r="A1">
            <v>5</v>
          </cell>
        </row>
        <row r="32">
          <cell r="A32" t="str">
            <v>PU</v>
          </cell>
          <cell r="B32">
            <v>8977</v>
          </cell>
          <cell r="C32">
            <v>8200</v>
          </cell>
          <cell r="D32">
            <v>5831</v>
          </cell>
          <cell r="E32">
            <v>5943</v>
          </cell>
          <cell r="F32">
            <v>8607</v>
          </cell>
          <cell r="G32">
            <v>8745</v>
          </cell>
          <cell r="H32">
            <v>6528</v>
          </cell>
          <cell r="I32">
            <v>7379</v>
          </cell>
          <cell r="J32">
            <v>7495</v>
          </cell>
          <cell r="K32">
            <v>6989</v>
          </cell>
          <cell r="L32">
            <v>7142</v>
          </cell>
          <cell r="M32">
            <v>0</v>
          </cell>
          <cell r="N32">
            <v>6938</v>
          </cell>
          <cell r="O32">
            <v>0</v>
          </cell>
          <cell r="P32">
            <v>5660</v>
          </cell>
          <cell r="Q32">
            <v>0</v>
          </cell>
          <cell r="R32">
            <v>7153</v>
          </cell>
          <cell r="S32">
            <v>0</v>
          </cell>
          <cell r="T32">
            <v>6528</v>
          </cell>
          <cell r="U32">
            <v>0</v>
          </cell>
          <cell r="V32">
            <v>7328</v>
          </cell>
          <cell r="W32">
            <v>0</v>
          </cell>
          <cell r="X32">
            <v>7956</v>
          </cell>
          <cell r="Y32">
            <v>0</v>
          </cell>
        </row>
        <row r="33">
          <cell r="A33" t="str">
            <v>1A</v>
          </cell>
          <cell r="B33">
            <v>20539</v>
          </cell>
          <cell r="C33">
            <v>21803</v>
          </cell>
          <cell r="D33">
            <v>19196</v>
          </cell>
          <cell r="E33">
            <v>19734</v>
          </cell>
          <cell r="F33">
            <v>24380</v>
          </cell>
          <cell r="G33">
            <v>23178</v>
          </cell>
          <cell r="H33">
            <v>21081</v>
          </cell>
          <cell r="I33">
            <v>20798</v>
          </cell>
          <cell r="J33">
            <v>19433</v>
          </cell>
          <cell r="K33">
            <v>19932</v>
          </cell>
          <cell r="L33">
            <v>22809</v>
          </cell>
          <cell r="M33">
            <v>0</v>
          </cell>
          <cell r="N33">
            <v>20104</v>
          </cell>
          <cell r="O33">
            <v>0</v>
          </cell>
          <cell r="P33">
            <v>14661</v>
          </cell>
          <cell r="Q33">
            <v>0</v>
          </cell>
          <cell r="R33">
            <v>20198</v>
          </cell>
          <cell r="S33">
            <v>0</v>
          </cell>
          <cell r="T33">
            <v>22558</v>
          </cell>
          <cell r="U33">
            <v>0</v>
          </cell>
          <cell r="V33">
            <v>22890</v>
          </cell>
          <cell r="W33">
            <v>0</v>
          </cell>
          <cell r="X33">
            <v>23410</v>
          </cell>
          <cell r="Y33">
            <v>0</v>
          </cell>
        </row>
        <row r="34">
          <cell r="A34" t="str">
            <v>1B</v>
          </cell>
          <cell r="B34">
            <v>38479</v>
          </cell>
          <cell r="C34">
            <v>39348</v>
          </cell>
          <cell r="D34">
            <v>36863</v>
          </cell>
          <cell r="E34">
            <v>36012</v>
          </cell>
          <cell r="F34">
            <v>46660</v>
          </cell>
          <cell r="G34">
            <v>42498</v>
          </cell>
          <cell r="H34">
            <v>37282</v>
          </cell>
          <cell r="I34">
            <v>38490</v>
          </cell>
          <cell r="J34">
            <v>41575</v>
          </cell>
          <cell r="K34">
            <v>36943</v>
          </cell>
          <cell r="L34">
            <v>42156</v>
          </cell>
          <cell r="M34">
            <v>0</v>
          </cell>
          <cell r="N34">
            <v>38865</v>
          </cell>
          <cell r="O34">
            <v>0</v>
          </cell>
          <cell r="P34">
            <v>29041</v>
          </cell>
          <cell r="Q34">
            <v>0</v>
          </cell>
          <cell r="R34">
            <v>36514</v>
          </cell>
          <cell r="S34">
            <v>0</v>
          </cell>
          <cell r="T34">
            <v>41249</v>
          </cell>
          <cell r="U34">
            <v>0</v>
          </cell>
          <cell r="V34">
            <v>40932</v>
          </cell>
          <cell r="W34">
            <v>0</v>
          </cell>
          <cell r="X34">
            <v>34822</v>
          </cell>
          <cell r="Y34">
            <v>0</v>
          </cell>
        </row>
        <row r="35">
          <cell r="A35" t="str">
            <v>2</v>
          </cell>
          <cell r="B35">
            <v>82685</v>
          </cell>
          <cell r="C35">
            <v>80131</v>
          </cell>
          <cell r="D35">
            <v>72245</v>
          </cell>
          <cell r="E35">
            <v>68269</v>
          </cell>
          <cell r="F35">
            <v>105296</v>
          </cell>
          <cell r="G35">
            <v>91959</v>
          </cell>
          <cell r="H35">
            <v>86524</v>
          </cell>
          <cell r="I35">
            <v>87125</v>
          </cell>
          <cell r="J35">
            <v>92537</v>
          </cell>
          <cell r="K35">
            <v>91870</v>
          </cell>
          <cell r="L35">
            <v>91057</v>
          </cell>
          <cell r="M35">
            <v>0</v>
          </cell>
          <cell r="N35">
            <v>80189</v>
          </cell>
          <cell r="O35">
            <v>0</v>
          </cell>
          <cell r="P35">
            <v>63851</v>
          </cell>
          <cell r="Q35">
            <v>0</v>
          </cell>
          <cell r="R35">
            <v>84184</v>
          </cell>
          <cell r="S35">
            <v>0</v>
          </cell>
          <cell r="T35">
            <v>86040</v>
          </cell>
          <cell r="U35">
            <v>0</v>
          </cell>
          <cell r="V35">
            <v>85239</v>
          </cell>
          <cell r="W35">
            <v>0</v>
          </cell>
          <cell r="X35">
            <v>76136</v>
          </cell>
          <cell r="Y35">
            <v>0</v>
          </cell>
        </row>
        <row r="36">
          <cell r="A36" t="str">
            <v>ALTRI</v>
          </cell>
          <cell r="B36">
            <v>258</v>
          </cell>
          <cell r="C36">
            <v>334</v>
          </cell>
          <cell r="D36">
            <v>209</v>
          </cell>
          <cell r="E36">
            <v>240</v>
          </cell>
          <cell r="F36">
            <v>328</v>
          </cell>
          <cell r="G36">
            <v>399</v>
          </cell>
          <cell r="H36">
            <v>264</v>
          </cell>
          <cell r="I36">
            <v>380</v>
          </cell>
          <cell r="J36">
            <v>370</v>
          </cell>
          <cell r="K36">
            <v>379</v>
          </cell>
          <cell r="L36">
            <v>316</v>
          </cell>
          <cell r="M36">
            <v>0</v>
          </cell>
          <cell r="N36">
            <v>316</v>
          </cell>
          <cell r="O36">
            <v>0</v>
          </cell>
          <cell r="P36">
            <v>219</v>
          </cell>
          <cell r="Q36">
            <v>0</v>
          </cell>
          <cell r="R36">
            <v>272</v>
          </cell>
          <cell r="S36">
            <v>0</v>
          </cell>
          <cell r="T36">
            <v>276</v>
          </cell>
          <cell r="U36">
            <v>0</v>
          </cell>
          <cell r="V36">
            <v>209</v>
          </cell>
          <cell r="W36">
            <v>0</v>
          </cell>
          <cell r="X36">
            <v>176</v>
          </cell>
          <cell r="Y36">
            <v>0</v>
          </cell>
        </row>
        <row r="37">
          <cell r="A37" t="str">
            <v>Totale complessivo</v>
          </cell>
          <cell r="B37">
            <v>150938</v>
          </cell>
          <cell r="C37">
            <v>149816</v>
          </cell>
          <cell r="D37">
            <v>134344</v>
          </cell>
          <cell r="E37">
            <v>130198</v>
          </cell>
          <cell r="F37">
            <v>185271</v>
          </cell>
          <cell r="G37">
            <v>166779</v>
          </cell>
          <cell r="H37">
            <v>151679</v>
          </cell>
          <cell r="I37">
            <v>154172</v>
          </cell>
          <cell r="J37">
            <v>161410</v>
          </cell>
          <cell r="K37">
            <v>156113</v>
          </cell>
          <cell r="L37">
            <v>163480</v>
          </cell>
          <cell r="M37">
            <v>0</v>
          </cell>
          <cell r="N37">
            <v>146412</v>
          </cell>
          <cell r="O37">
            <v>0</v>
          </cell>
          <cell r="P37">
            <v>113432</v>
          </cell>
          <cell r="Q37">
            <v>0</v>
          </cell>
          <cell r="R37">
            <v>148321</v>
          </cell>
          <cell r="S37">
            <v>0</v>
          </cell>
          <cell r="T37">
            <v>156651</v>
          </cell>
          <cell r="U37">
            <v>0</v>
          </cell>
          <cell r="V37">
            <v>156598</v>
          </cell>
          <cell r="W37">
            <v>0</v>
          </cell>
          <cell r="X37">
            <v>142500</v>
          </cell>
          <cell r="Y37">
            <v>0</v>
          </cell>
        </row>
      </sheetData>
      <sheetData sheetId="4" refreshError="1">
        <row r="1">
          <cell r="A1">
            <v>5</v>
          </cell>
        </row>
        <row r="32">
          <cell r="B32">
            <v>8977</v>
          </cell>
          <cell r="C32">
            <v>8200</v>
          </cell>
          <cell r="D32">
            <v>14808</v>
          </cell>
          <cell r="E32">
            <v>14143</v>
          </cell>
          <cell r="F32">
            <v>23415</v>
          </cell>
          <cell r="G32">
            <v>22888</v>
          </cell>
          <cell r="H32">
            <v>29943</v>
          </cell>
          <cell r="I32">
            <v>30267</v>
          </cell>
          <cell r="J32">
            <v>37438</v>
          </cell>
          <cell r="K32">
            <v>37256</v>
          </cell>
          <cell r="L32">
            <v>44580</v>
          </cell>
          <cell r="M32">
            <v>37256</v>
          </cell>
          <cell r="N32">
            <v>51518</v>
          </cell>
          <cell r="O32">
            <v>37256</v>
          </cell>
          <cell r="P32">
            <v>57178</v>
          </cell>
          <cell r="Q32">
            <v>37256</v>
          </cell>
          <cell r="R32">
            <v>64331</v>
          </cell>
          <cell r="S32">
            <v>37256</v>
          </cell>
          <cell r="T32">
            <v>70859</v>
          </cell>
          <cell r="U32">
            <v>37256</v>
          </cell>
          <cell r="V32">
            <v>78187</v>
          </cell>
          <cell r="W32">
            <v>37256</v>
          </cell>
          <cell r="X32">
            <v>86143</v>
          </cell>
          <cell r="Y32">
            <v>37256</v>
          </cell>
        </row>
        <row r="33">
          <cell r="B33">
            <v>20539</v>
          </cell>
          <cell r="C33">
            <v>21803</v>
          </cell>
          <cell r="D33">
            <v>39735</v>
          </cell>
          <cell r="E33">
            <v>41537</v>
          </cell>
          <cell r="F33">
            <v>64115</v>
          </cell>
          <cell r="G33">
            <v>64715</v>
          </cell>
          <cell r="H33">
            <v>85196</v>
          </cell>
          <cell r="I33">
            <v>85513</v>
          </cell>
          <cell r="J33">
            <v>104629</v>
          </cell>
          <cell r="K33">
            <v>105445</v>
          </cell>
          <cell r="L33">
            <v>127438</v>
          </cell>
          <cell r="M33">
            <v>105445</v>
          </cell>
          <cell r="N33">
            <v>147542</v>
          </cell>
          <cell r="O33">
            <v>105445</v>
          </cell>
          <cell r="P33">
            <v>162203</v>
          </cell>
          <cell r="Q33">
            <v>105445</v>
          </cell>
          <cell r="R33">
            <v>182401</v>
          </cell>
          <cell r="S33">
            <v>105445</v>
          </cell>
          <cell r="T33">
            <v>204959</v>
          </cell>
          <cell r="U33">
            <v>105445</v>
          </cell>
          <cell r="V33">
            <v>227849</v>
          </cell>
          <cell r="W33">
            <v>105445</v>
          </cell>
          <cell r="X33">
            <v>251259</v>
          </cell>
          <cell r="Y33">
            <v>105445</v>
          </cell>
        </row>
        <row r="34">
          <cell r="B34">
            <v>38479</v>
          </cell>
          <cell r="C34">
            <v>39348</v>
          </cell>
          <cell r="D34">
            <v>75342</v>
          </cell>
          <cell r="E34">
            <v>75360</v>
          </cell>
          <cell r="F34">
            <v>122002</v>
          </cell>
          <cell r="G34">
            <v>117858</v>
          </cell>
          <cell r="H34">
            <v>159284</v>
          </cell>
          <cell r="I34">
            <v>156348</v>
          </cell>
          <cell r="J34">
            <v>200859</v>
          </cell>
          <cell r="K34">
            <v>193291</v>
          </cell>
          <cell r="L34">
            <v>243015</v>
          </cell>
          <cell r="M34">
            <v>193291</v>
          </cell>
          <cell r="N34">
            <v>281880</v>
          </cell>
          <cell r="O34">
            <v>193291</v>
          </cell>
          <cell r="P34">
            <v>310921</v>
          </cell>
          <cell r="Q34">
            <v>193291</v>
          </cell>
          <cell r="R34">
            <v>347435</v>
          </cell>
          <cell r="S34">
            <v>193291</v>
          </cell>
          <cell r="T34">
            <v>388684</v>
          </cell>
          <cell r="U34">
            <v>193291</v>
          </cell>
          <cell r="V34">
            <v>429616</v>
          </cell>
          <cell r="W34">
            <v>193291</v>
          </cell>
          <cell r="X34">
            <v>464438</v>
          </cell>
          <cell r="Y34">
            <v>193291</v>
          </cell>
        </row>
        <row r="35">
          <cell r="B35">
            <v>82685</v>
          </cell>
          <cell r="C35">
            <v>80131</v>
          </cell>
          <cell r="D35">
            <v>154930</v>
          </cell>
          <cell r="E35">
            <v>148400</v>
          </cell>
          <cell r="F35">
            <v>260226</v>
          </cell>
          <cell r="G35">
            <v>240359</v>
          </cell>
          <cell r="H35">
            <v>346750</v>
          </cell>
          <cell r="I35">
            <v>327484</v>
          </cell>
          <cell r="J35">
            <v>439287</v>
          </cell>
          <cell r="K35">
            <v>419354</v>
          </cell>
          <cell r="L35">
            <v>530344</v>
          </cell>
          <cell r="M35">
            <v>419354</v>
          </cell>
          <cell r="N35">
            <v>610533</v>
          </cell>
          <cell r="O35">
            <v>419354</v>
          </cell>
          <cell r="P35">
            <v>674384</v>
          </cell>
          <cell r="Q35">
            <v>419354</v>
          </cell>
          <cell r="R35">
            <v>758568</v>
          </cell>
          <cell r="S35">
            <v>419354</v>
          </cell>
          <cell r="T35">
            <v>844608</v>
          </cell>
          <cell r="U35">
            <v>419354</v>
          </cell>
          <cell r="V35">
            <v>929847</v>
          </cell>
          <cell r="W35">
            <v>419354</v>
          </cell>
          <cell r="X35">
            <v>1005983</v>
          </cell>
          <cell r="Y35">
            <v>419354</v>
          </cell>
        </row>
        <row r="36">
          <cell r="B36">
            <v>258</v>
          </cell>
          <cell r="C36">
            <v>334</v>
          </cell>
          <cell r="D36">
            <v>467</v>
          </cell>
          <cell r="E36">
            <v>574</v>
          </cell>
          <cell r="F36">
            <v>795</v>
          </cell>
          <cell r="G36">
            <v>973</v>
          </cell>
          <cell r="H36">
            <v>1059</v>
          </cell>
          <cell r="I36">
            <v>1353</v>
          </cell>
          <cell r="J36">
            <v>1429</v>
          </cell>
          <cell r="K36">
            <v>1732</v>
          </cell>
          <cell r="L36">
            <v>1745</v>
          </cell>
          <cell r="M36">
            <v>1732</v>
          </cell>
          <cell r="N36">
            <v>2061</v>
          </cell>
          <cell r="O36">
            <v>1732</v>
          </cell>
          <cell r="P36">
            <v>2280</v>
          </cell>
          <cell r="Q36">
            <v>1732</v>
          </cell>
          <cell r="R36">
            <v>2552</v>
          </cell>
          <cell r="S36">
            <v>1732</v>
          </cell>
          <cell r="T36">
            <v>2828</v>
          </cell>
          <cell r="U36">
            <v>1732</v>
          </cell>
          <cell r="V36">
            <v>3037</v>
          </cell>
          <cell r="W36">
            <v>1732</v>
          </cell>
          <cell r="X36">
            <v>3213</v>
          </cell>
          <cell r="Y36">
            <v>1732</v>
          </cell>
        </row>
        <row r="37">
          <cell r="B37">
            <v>150938</v>
          </cell>
          <cell r="C37">
            <v>149816</v>
          </cell>
          <cell r="D37">
            <v>285282</v>
          </cell>
          <cell r="E37">
            <v>280014</v>
          </cell>
          <cell r="F37">
            <v>470553</v>
          </cell>
          <cell r="G37">
            <v>446793</v>
          </cell>
          <cell r="H37">
            <v>622232</v>
          </cell>
          <cell r="I37">
            <v>600965</v>
          </cell>
          <cell r="J37">
            <v>783642</v>
          </cell>
          <cell r="K37">
            <v>757078</v>
          </cell>
          <cell r="L37">
            <v>947122</v>
          </cell>
          <cell r="M37">
            <v>757078</v>
          </cell>
          <cell r="N37">
            <v>1093534</v>
          </cell>
          <cell r="O37">
            <v>757078</v>
          </cell>
          <cell r="P37">
            <v>1206966</v>
          </cell>
          <cell r="Q37">
            <v>757078</v>
          </cell>
          <cell r="R37">
            <v>1355287</v>
          </cell>
          <cell r="S37">
            <v>757078</v>
          </cell>
          <cell r="T37">
            <v>1511938</v>
          </cell>
          <cell r="U37">
            <v>757078</v>
          </cell>
          <cell r="V37">
            <v>1668536</v>
          </cell>
          <cell r="W37">
            <v>757078</v>
          </cell>
          <cell r="X37">
            <v>1811036</v>
          </cell>
          <cell r="Y37">
            <v>757078</v>
          </cell>
        </row>
      </sheetData>
      <sheetData sheetId="5" refreshError="1">
        <row r="1">
          <cell r="A1">
            <v>5</v>
          </cell>
        </row>
        <row r="31">
          <cell r="A31" t="str">
            <v>A</v>
          </cell>
          <cell r="B31">
            <v>44735.22</v>
          </cell>
          <cell r="C31">
            <v>37500.449999999997</v>
          </cell>
          <cell r="D31">
            <v>45487.5</v>
          </cell>
          <cell r="E31">
            <v>41265.49</v>
          </cell>
          <cell r="F31">
            <v>39444.58</v>
          </cell>
          <cell r="G31">
            <v>38650.239999999998</v>
          </cell>
          <cell r="H31">
            <v>39572.080000000002</v>
          </cell>
          <cell r="I31">
            <v>21797.08</v>
          </cell>
          <cell r="J31">
            <v>34025.19</v>
          </cell>
          <cell r="K31">
            <v>34106.79</v>
          </cell>
          <cell r="L31">
            <v>30938.51</v>
          </cell>
          <cell r="M31">
            <v>21425.83</v>
          </cell>
        </row>
        <row r="32">
          <cell r="A32" t="str">
            <v>B</v>
          </cell>
          <cell r="B32">
            <v>347421.43</v>
          </cell>
          <cell r="C32">
            <v>289693.77</v>
          </cell>
          <cell r="D32">
            <v>419063.78</v>
          </cell>
          <cell r="E32">
            <v>336086.42</v>
          </cell>
          <cell r="F32">
            <v>332545.03000000003</v>
          </cell>
          <cell r="G32">
            <v>332214.23</v>
          </cell>
          <cell r="H32">
            <v>332421.86</v>
          </cell>
          <cell r="I32">
            <v>212016.95</v>
          </cell>
          <cell r="J32">
            <v>327991.39</v>
          </cell>
          <cell r="K32">
            <v>300451.26</v>
          </cell>
          <cell r="L32">
            <v>279305.42</v>
          </cell>
          <cell r="M32">
            <v>215141.86</v>
          </cell>
        </row>
        <row r="33">
          <cell r="A33" t="str">
            <v>C</v>
          </cell>
          <cell r="B33">
            <v>307019.34000000003</v>
          </cell>
          <cell r="C33">
            <v>259614.89</v>
          </cell>
          <cell r="D33">
            <v>386853.41</v>
          </cell>
          <cell r="E33">
            <v>312221.78000000003</v>
          </cell>
          <cell r="F33">
            <v>305191.09999999998</v>
          </cell>
          <cell r="G33">
            <v>305709.74</v>
          </cell>
          <cell r="H33">
            <v>304644.8</v>
          </cell>
          <cell r="I33">
            <v>201633</v>
          </cell>
          <cell r="J33">
            <v>298821.76000000001</v>
          </cell>
          <cell r="K33">
            <v>273444.67</v>
          </cell>
          <cell r="L33">
            <v>253630.93</v>
          </cell>
          <cell r="M33">
            <v>202223.14</v>
          </cell>
        </row>
        <row r="34">
          <cell r="A34" t="str">
            <v>D</v>
          </cell>
          <cell r="B34">
            <v>220790.41</v>
          </cell>
          <cell r="C34">
            <v>183742.75</v>
          </cell>
          <cell r="D34">
            <v>286489.45</v>
          </cell>
          <cell r="E34">
            <v>226284.64</v>
          </cell>
          <cell r="F34">
            <v>221475.03</v>
          </cell>
          <cell r="G34">
            <v>221726.69</v>
          </cell>
          <cell r="H34">
            <v>217726.92</v>
          </cell>
          <cell r="I34">
            <v>148407.04999999999</v>
          </cell>
          <cell r="J34">
            <v>227800.88</v>
          </cell>
          <cell r="K34">
            <v>198790.95</v>
          </cell>
          <cell r="L34">
            <v>184563.78</v>
          </cell>
          <cell r="M34">
            <v>145765.57999999999</v>
          </cell>
        </row>
        <row r="35">
          <cell r="A35" t="str">
            <v>E</v>
          </cell>
          <cell r="B35">
            <v>82109.67</v>
          </cell>
          <cell r="C35">
            <v>70512.47</v>
          </cell>
          <cell r="D35">
            <v>105783.3</v>
          </cell>
          <cell r="E35">
            <v>87390.65</v>
          </cell>
          <cell r="F35">
            <v>83578.31</v>
          </cell>
          <cell r="G35">
            <v>84129.01</v>
          </cell>
          <cell r="H35">
            <v>81607.789999999994</v>
          </cell>
          <cell r="I35">
            <v>59247.71</v>
          </cell>
          <cell r="J35">
            <v>84455.12</v>
          </cell>
          <cell r="K35">
            <v>75571.69</v>
          </cell>
          <cell r="L35">
            <v>70531.460000000006</v>
          </cell>
          <cell r="M35">
            <v>57749.66</v>
          </cell>
        </row>
        <row r="36">
          <cell r="A36" t="str">
            <v>H</v>
          </cell>
          <cell r="B36">
            <v>20056.79</v>
          </cell>
          <cell r="C36">
            <v>17839.830000000002</v>
          </cell>
          <cell r="D36">
            <v>35916.660000000003</v>
          </cell>
          <cell r="E36">
            <v>28042.79</v>
          </cell>
          <cell r="F36">
            <v>26828.6</v>
          </cell>
          <cell r="G36">
            <v>25615.17</v>
          </cell>
          <cell r="H36">
            <v>22233.759999999998</v>
          </cell>
          <cell r="I36">
            <v>13806.8</v>
          </cell>
          <cell r="J36">
            <v>23137.74</v>
          </cell>
          <cell r="K36">
            <v>17466.38</v>
          </cell>
          <cell r="L36">
            <v>16292.03</v>
          </cell>
          <cell r="M36">
            <v>12609.02</v>
          </cell>
        </row>
        <row r="37">
          <cell r="A37" t="str">
            <v>L0</v>
          </cell>
          <cell r="B37">
            <v>13459.17</v>
          </cell>
          <cell r="C37">
            <v>11105.3</v>
          </cell>
          <cell r="D37">
            <v>15596.5</v>
          </cell>
          <cell r="E37">
            <v>13383.91</v>
          </cell>
          <cell r="F37">
            <v>13620.79</v>
          </cell>
          <cell r="G37">
            <v>13492.29</v>
          </cell>
          <cell r="H37">
            <v>13296.35</v>
          </cell>
          <cell r="I37">
            <v>9480.02</v>
          </cell>
          <cell r="J37">
            <v>12755.63</v>
          </cell>
          <cell r="K37">
            <v>12001.27</v>
          </cell>
          <cell r="L37">
            <v>11032.44</v>
          </cell>
          <cell r="M37">
            <v>8537.5300000000007</v>
          </cell>
        </row>
        <row r="38">
          <cell r="A38" t="str">
            <v>L1</v>
          </cell>
          <cell r="B38">
            <v>99161.22</v>
          </cell>
          <cell r="C38">
            <v>84527.19</v>
          </cell>
          <cell r="D38">
            <v>117812.01</v>
          </cell>
          <cell r="E38">
            <v>96377.17</v>
          </cell>
          <cell r="F38">
            <v>96705.74</v>
          </cell>
          <cell r="G38">
            <v>98143.2</v>
          </cell>
          <cell r="H38">
            <v>97813.56</v>
          </cell>
          <cell r="I38">
            <v>67616.960000000006</v>
          </cell>
          <cell r="J38">
            <v>94053.04</v>
          </cell>
          <cell r="K38">
            <v>90668.14</v>
          </cell>
          <cell r="L38">
            <v>84520</v>
          </cell>
          <cell r="M38">
            <v>67205.72</v>
          </cell>
        </row>
        <row r="39">
          <cell r="A39" t="str">
            <v>L2</v>
          </cell>
          <cell r="B39">
            <v>27527.62</v>
          </cell>
          <cell r="C39">
            <v>24319.63</v>
          </cell>
          <cell r="D39">
            <v>34726.67</v>
          </cell>
          <cell r="E39">
            <v>29528.83</v>
          </cell>
          <cell r="F39">
            <v>28221.08</v>
          </cell>
          <cell r="G39">
            <v>28973.78</v>
          </cell>
          <cell r="H39">
            <v>27980.81</v>
          </cell>
          <cell r="I39">
            <v>19922.97</v>
          </cell>
          <cell r="J39">
            <v>27622.14</v>
          </cell>
          <cell r="K39">
            <v>26218.66</v>
          </cell>
          <cell r="L39">
            <v>24072.080000000002</v>
          </cell>
          <cell r="M39">
            <v>18970.55</v>
          </cell>
        </row>
        <row r="40">
          <cell r="A40" t="str">
            <v>P</v>
          </cell>
          <cell r="B40">
            <v>17620.46</v>
          </cell>
          <cell r="C40">
            <v>15486.54</v>
          </cell>
          <cell r="D40">
            <v>19190.169999999998</v>
          </cell>
          <cell r="E40">
            <v>16811.45</v>
          </cell>
          <cell r="F40">
            <v>16751.419999999998</v>
          </cell>
          <cell r="G40">
            <v>17345.439999999999</v>
          </cell>
          <cell r="H40">
            <v>16810.97</v>
          </cell>
          <cell r="I40">
            <v>12775.14</v>
          </cell>
          <cell r="J40">
            <v>15434.47</v>
          </cell>
          <cell r="K40">
            <v>16284.23</v>
          </cell>
          <cell r="L40">
            <v>14955.48</v>
          </cell>
          <cell r="M40">
            <v>12807.74</v>
          </cell>
        </row>
        <row r="41">
          <cell r="A41" t="str">
            <v>ALTRI</v>
          </cell>
          <cell r="B41">
            <v>46079.659999999683</v>
          </cell>
          <cell r="C41">
            <v>35716.1599999998</v>
          </cell>
          <cell r="D41">
            <v>58480.55</v>
          </cell>
          <cell r="E41">
            <v>43107.869999999879</v>
          </cell>
          <cell r="F41">
            <v>43423.329999999842</v>
          </cell>
          <cell r="G41">
            <v>43069.21</v>
          </cell>
          <cell r="H41">
            <v>42252.100000000093</v>
          </cell>
          <cell r="I41">
            <v>28575.310000000056</v>
          </cell>
          <cell r="J41">
            <v>48703.64000000013</v>
          </cell>
          <cell r="K41">
            <v>38239.970000000088</v>
          </cell>
          <cell r="L41">
            <v>35477.9</v>
          </cell>
          <cell r="M41">
            <v>26121.329999999842</v>
          </cell>
        </row>
        <row r="42">
          <cell r="A42" t="str">
            <v>Totale complessivo</v>
          </cell>
          <cell r="B42">
            <v>1225980.99</v>
          </cell>
          <cell r="C42">
            <v>1030058.98</v>
          </cell>
          <cell r="D42">
            <v>1525400</v>
          </cell>
          <cell r="E42">
            <v>1230501</v>
          </cell>
          <cell r="F42">
            <v>1207785.01</v>
          </cell>
          <cell r="G42">
            <v>1209069</v>
          </cell>
          <cell r="H42">
            <v>1196361</v>
          </cell>
          <cell r="I42">
            <v>795278.99</v>
          </cell>
          <cell r="J42">
            <v>1194801</v>
          </cell>
          <cell r="K42">
            <v>1083244.01</v>
          </cell>
          <cell r="L42">
            <v>1005320.03</v>
          </cell>
          <cell r="M42">
            <v>788557.96</v>
          </cell>
        </row>
        <row r="85">
          <cell r="B85">
            <v>44735.22</v>
          </cell>
          <cell r="C85">
            <v>82235.67</v>
          </cell>
          <cell r="D85">
            <v>127723.17</v>
          </cell>
          <cell r="E85">
            <v>168988.66</v>
          </cell>
          <cell r="F85">
            <v>208433.24</v>
          </cell>
          <cell r="G85">
            <v>247083.48</v>
          </cell>
          <cell r="H85">
            <v>286655.56</v>
          </cell>
          <cell r="I85">
            <v>308452.64</v>
          </cell>
          <cell r="J85">
            <v>342477.83</v>
          </cell>
          <cell r="K85">
            <v>376584.62</v>
          </cell>
          <cell r="L85">
            <v>407523.13</v>
          </cell>
          <cell r="M85">
            <v>428948.96</v>
          </cell>
        </row>
        <row r="86">
          <cell r="B86">
            <v>347421.43</v>
          </cell>
          <cell r="C86">
            <v>637115.19999999995</v>
          </cell>
          <cell r="D86">
            <v>1056178.98</v>
          </cell>
          <cell r="E86">
            <v>1392265.4</v>
          </cell>
          <cell r="F86">
            <v>1724810.43</v>
          </cell>
          <cell r="G86">
            <v>2057024.66</v>
          </cell>
          <cell r="H86">
            <v>2389446.52</v>
          </cell>
          <cell r="I86">
            <v>2601463.4700000002</v>
          </cell>
          <cell r="J86">
            <v>2929454.86</v>
          </cell>
          <cell r="K86">
            <v>3229906.12</v>
          </cell>
          <cell r="L86">
            <v>3509211.54</v>
          </cell>
          <cell r="M86">
            <v>3724353.4</v>
          </cell>
        </row>
        <row r="87">
          <cell r="B87">
            <v>307019.34000000003</v>
          </cell>
          <cell r="C87">
            <v>566634.23</v>
          </cell>
          <cell r="D87">
            <v>953487.64</v>
          </cell>
          <cell r="E87">
            <v>1265709.42</v>
          </cell>
          <cell r="F87">
            <v>1570900.52</v>
          </cell>
          <cell r="G87">
            <v>1876610.26</v>
          </cell>
          <cell r="H87">
            <v>2181255.06</v>
          </cell>
          <cell r="I87">
            <v>2382888.06</v>
          </cell>
          <cell r="J87">
            <v>2681709.8199999998</v>
          </cell>
          <cell r="K87">
            <v>2955154.49</v>
          </cell>
          <cell r="L87">
            <v>3208785.42</v>
          </cell>
          <cell r="M87">
            <v>3411008.56</v>
          </cell>
        </row>
        <row r="88">
          <cell r="B88">
            <v>220790.41</v>
          </cell>
          <cell r="C88">
            <v>404533.16</v>
          </cell>
          <cell r="D88">
            <v>691022.61</v>
          </cell>
          <cell r="E88">
            <v>917307.25</v>
          </cell>
          <cell r="F88">
            <v>1138782.28</v>
          </cell>
          <cell r="G88">
            <v>1360508.97</v>
          </cell>
          <cell r="H88">
            <v>1578235.89</v>
          </cell>
          <cell r="I88">
            <v>1726642.94</v>
          </cell>
          <cell r="J88">
            <v>1954443.82</v>
          </cell>
          <cell r="K88">
            <v>2153234.77</v>
          </cell>
          <cell r="L88">
            <v>2337798.5499999998</v>
          </cell>
          <cell r="M88">
            <v>2483564.13</v>
          </cell>
        </row>
        <row r="89">
          <cell r="B89">
            <v>82109.67</v>
          </cell>
          <cell r="C89">
            <v>152622.14000000001</v>
          </cell>
          <cell r="D89">
            <v>258405.44</v>
          </cell>
          <cell r="E89">
            <v>345796.09</v>
          </cell>
          <cell r="F89">
            <v>429374.4</v>
          </cell>
          <cell r="G89">
            <v>513503.41</v>
          </cell>
          <cell r="H89">
            <v>595111.19999999995</v>
          </cell>
          <cell r="I89">
            <v>654358.91</v>
          </cell>
          <cell r="J89">
            <v>738814.03</v>
          </cell>
          <cell r="K89">
            <v>814385.72</v>
          </cell>
          <cell r="L89">
            <v>884917.18</v>
          </cell>
          <cell r="M89">
            <v>942666.84</v>
          </cell>
        </row>
        <row r="90">
          <cell r="B90">
            <v>20056.79</v>
          </cell>
          <cell r="C90">
            <v>37896.620000000003</v>
          </cell>
          <cell r="D90">
            <v>73813.279999999999</v>
          </cell>
          <cell r="E90">
            <v>101856.07</v>
          </cell>
          <cell r="F90">
            <v>128684.67</v>
          </cell>
          <cell r="G90">
            <v>154299.84</v>
          </cell>
          <cell r="H90">
            <v>176533.6</v>
          </cell>
          <cell r="I90">
            <v>190340.4</v>
          </cell>
          <cell r="J90">
            <v>213478.14</v>
          </cell>
          <cell r="K90">
            <v>230944.52</v>
          </cell>
          <cell r="L90">
            <v>247236.55</v>
          </cell>
          <cell r="M90">
            <v>259845.57</v>
          </cell>
        </row>
        <row r="91">
          <cell r="B91">
            <v>13459.17</v>
          </cell>
          <cell r="C91">
            <v>24564.47</v>
          </cell>
          <cell r="D91">
            <v>40160.97</v>
          </cell>
          <cell r="E91">
            <v>53544.88</v>
          </cell>
          <cell r="F91">
            <v>67165.67</v>
          </cell>
          <cell r="G91">
            <v>80657.960000000006</v>
          </cell>
          <cell r="H91">
            <v>93954.31</v>
          </cell>
          <cell r="I91">
            <v>103434.33</v>
          </cell>
          <cell r="J91">
            <v>116189.96</v>
          </cell>
          <cell r="K91">
            <v>128191.23</v>
          </cell>
          <cell r="L91">
            <v>139223.67000000001</v>
          </cell>
          <cell r="M91">
            <v>147761.20000000001</v>
          </cell>
        </row>
        <row r="92">
          <cell r="B92">
            <v>99161.22</v>
          </cell>
          <cell r="C92">
            <v>183688.41</v>
          </cell>
          <cell r="D92">
            <v>301500.42</v>
          </cell>
          <cell r="E92">
            <v>397877.59</v>
          </cell>
          <cell r="F92">
            <v>494583.33</v>
          </cell>
          <cell r="G92">
            <v>592726.53</v>
          </cell>
          <cell r="H92">
            <v>690540.09</v>
          </cell>
          <cell r="I92">
            <v>758157.05</v>
          </cell>
          <cell r="J92">
            <v>852210.09</v>
          </cell>
          <cell r="K92">
            <v>942878.23</v>
          </cell>
          <cell r="L92">
            <v>1027398.23</v>
          </cell>
          <cell r="M92">
            <v>1094603.95</v>
          </cell>
        </row>
        <row r="93">
          <cell r="B93">
            <v>27527.62</v>
          </cell>
          <cell r="C93">
            <v>51847.25</v>
          </cell>
          <cell r="D93">
            <v>86573.92</v>
          </cell>
          <cell r="E93">
            <v>116102.75</v>
          </cell>
          <cell r="F93">
            <v>144323.82999999999</v>
          </cell>
          <cell r="G93">
            <v>173297.61</v>
          </cell>
          <cell r="H93">
            <v>201278.42</v>
          </cell>
          <cell r="I93">
            <v>221201.39</v>
          </cell>
          <cell r="J93">
            <v>248823.53</v>
          </cell>
          <cell r="K93">
            <v>275042.19</v>
          </cell>
          <cell r="L93">
            <v>299114.27</v>
          </cell>
          <cell r="M93">
            <v>318084.82</v>
          </cell>
        </row>
        <row r="94">
          <cell r="B94">
            <v>17620.46</v>
          </cell>
          <cell r="C94">
            <v>33107</v>
          </cell>
          <cell r="D94">
            <v>52297.17</v>
          </cell>
          <cell r="E94">
            <v>69108.62</v>
          </cell>
          <cell r="F94">
            <v>85860.04</v>
          </cell>
          <cell r="G94">
            <v>103205.48</v>
          </cell>
          <cell r="H94">
            <v>120016.45</v>
          </cell>
          <cell r="I94">
            <v>132791.59</v>
          </cell>
          <cell r="J94">
            <v>148226.06</v>
          </cell>
          <cell r="K94">
            <v>164510.29</v>
          </cell>
          <cell r="L94">
            <v>179465.77</v>
          </cell>
          <cell r="M94">
            <v>192273.51</v>
          </cell>
        </row>
        <row r="95">
          <cell r="B95">
            <v>46079.659999999683</v>
          </cell>
          <cell r="C95">
            <v>81795.819999999483</v>
          </cell>
          <cell r="D95">
            <v>140276.37</v>
          </cell>
          <cell r="E95">
            <v>183384.23999999941</v>
          </cell>
          <cell r="F95">
            <v>226807.56999999925</v>
          </cell>
          <cell r="G95">
            <v>269876.77999999921</v>
          </cell>
          <cell r="H95">
            <v>312128.87999999931</v>
          </cell>
          <cell r="I95">
            <v>340704.18999999936</v>
          </cell>
          <cell r="J95">
            <v>389407.82999999949</v>
          </cell>
          <cell r="K95">
            <v>427647.8</v>
          </cell>
          <cell r="L95">
            <v>463125.7</v>
          </cell>
          <cell r="M95">
            <v>489247.02999999945</v>
          </cell>
        </row>
        <row r="96">
          <cell r="B96">
            <v>1225980.99</v>
          </cell>
          <cell r="C96">
            <v>2256039.9700000002</v>
          </cell>
          <cell r="D96">
            <v>3781439.97</v>
          </cell>
          <cell r="E96">
            <v>5011940.97</v>
          </cell>
          <cell r="F96">
            <v>6219725.9799999995</v>
          </cell>
          <cell r="G96">
            <v>7428794.9799999995</v>
          </cell>
          <cell r="H96">
            <v>8625155.9799999986</v>
          </cell>
          <cell r="I96">
            <v>9420434.9700000007</v>
          </cell>
          <cell r="J96">
            <v>10615235.970000001</v>
          </cell>
          <cell r="K96">
            <v>11698479.979999999</v>
          </cell>
          <cell r="L96">
            <v>12703800.01</v>
          </cell>
          <cell r="M96">
            <v>13492357.969999999</v>
          </cell>
        </row>
      </sheetData>
      <sheetData sheetId="6" refreshError="1">
        <row r="1">
          <cell r="A1">
            <v>5</v>
          </cell>
        </row>
        <row r="31">
          <cell r="A31" t="str">
            <v>PU</v>
          </cell>
          <cell r="B31">
            <v>8772.9</v>
          </cell>
          <cell r="C31">
            <v>7891.85</v>
          </cell>
          <cell r="D31">
            <v>10391.879999999999</v>
          </cell>
          <cell r="E31">
            <v>9539.56</v>
          </cell>
          <cell r="F31">
            <v>9210.75</v>
          </cell>
          <cell r="G31">
            <v>9225.52</v>
          </cell>
          <cell r="H31">
            <v>8645.36</v>
          </cell>
          <cell r="I31">
            <v>6679.45</v>
          </cell>
          <cell r="J31">
            <v>9204.16</v>
          </cell>
          <cell r="K31">
            <v>8843.01</v>
          </cell>
          <cell r="L31">
            <v>8933.8799999999992</v>
          </cell>
          <cell r="M31">
            <v>8284.58</v>
          </cell>
        </row>
        <row r="32">
          <cell r="A32" t="str">
            <v>1A</v>
          </cell>
          <cell r="B32">
            <v>20885.11</v>
          </cell>
          <cell r="C32">
            <v>18409.84</v>
          </cell>
          <cell r="D32">
            <v>22686.76</v>
          </cell>
          <cell r="E32">
            <v>23850.84</v>
          </cell>
          <cell r="F32">
            <v>22092.62</v>
          </cell>
          <cell r="G32">
            <v>21491.7</v>
          </cell>
          <cell r="H32">
            <v>19948.580000000002</v>
          </cell>
          <cell r="I32">
            <v>13012.75</v>
          </cell>
          <cell r="J32">
            <v>20505.53</v>
          </cell>
          <cell r="K32">
            <v>21290.799999999999</v>
          </cell>
          <cell r="L32">
            <v>19046.22</v>
          </cell>
          <cell r="M32">
            <v>18094.77</v>
          </cell>
        </row>
        <row r="33">
          <cell r="A33" t="str">
            <v>1B</v>
          </cell>
          <cell r="B33">
            <v>37577.9</v>
          </cell>
          <cell r="C33">
            <v>32625.919999999998</v>
          </cell>
          <cell r="D33">
            <v>43527.37</v>
          </cell>
          <cell r="E33">
            <v>39992.92</v>
          </cell>
          <cell r="F33">
            <v>38405.9</v>
          </cell>
          <cell r="G33">
            <v>38317</v>
          </cell>
          <cell r="H33">
            <v>36177.82</v>
          </cell>
          <cell r="I33">
            <v>25214.77</v>
          </cell>
          <cell r="J33">
            <v>37330.839999999997</v>
          </cell>
          <cell r="K33">
            <v>35892.9</v>
          </cell>
          <cell r="L33">
            <v>35015.97</v>
          </cell>
          <cell r="M33">
            <v>30464.58</v>
          </cell>
        </row>
        <row r="34">
          <cell r="A34" t="str">
            <v>2</v>
          </cell>
          <cell r="B34">
            <v>79051.100000000006</v>
          </cell>
          <cell r="C34">
            <v>68362.44</v>
          </cell>
          <cell r="D34">
            <v>94572.12</v>
          </cell>
          <cell r="E34">
            <v>87128.76</v>
          </cell>
          <cell r="F34">
            <v>82819.72</v>
          </cell>
          <cell r="G34">
            <v>82679.899999999994</v>
          </cell>
          <cell r="H34">
            <v>76004.31</v>
          </cell>
          <cell r="I34">
            <v>54300.17</v>
          </cell>
          <cell r="J34">
            <v>81368.67</v>
          </cell>
          <cell r="K34">
            <v>75546.34</v>
          </cell>
          <cell r="L34">
            <v>74490.990000000005</v>
          </cell>
          <cell r="M34">
            <v>66085.14</v>
          </cell>
        </row>
        <row r="35">
          <cell r="A35" t="str">
            <v>Totale complessivo</v>
          </cell>
          <cell r="B35">
            <v>146289.01</v>
          </cell>
          <cell r="C35">
            <v>127292.99</v>
          </cell>
          <cell r="D35">
            <v>171181</v>
          </cell>
          <cell r="E35">
            <v>160514.01999999999</v>
          </cell>
          <cell r="F35">
            <v>152529.99</v>
          </cell>
          <cell r="G35">
            <v>151719.99</v>
          </cell>
          <cell r="H35">
            <v>140780.01</v>
          </cell>
          <cell r="I35">
            <v>99210</v>
          </cell>
          <cell r="J35">
            <v>148413.99</v>
          </cell>
          <cell r="K35">
            <v>141576.99</v>
          </cell>
          <cell r="L35">
            <v>137489</v>
          </cell>
          <cell r="M35">
            <v>122931</v>
          </cell>
        </row>
        <row r="81">
          <cell r="B81">
            <v>8772.9</v>
          </cell>
          <cell r="C81">
            <v>16664.75</v>
          </cell>
          <cell r="D81">
            <v>27056.63</v>
          </cell>
          <cell r="E81">
            <v>36596.19</v>
          </cell>
          <cell r="F81">
            <v>45806.94</v>
          </cell>
          <cell r="G81">
            <v>55032.46</v>
          </cell>
          <cell r="H81">
            <v>63677.82</v>
          </cell>
          <cell r="I81">
            <v>70357.27</v>
          </cell>
          <cell r="J81">
            <v>79561.429999999993</v>
          </cell>
          <cell r="K81">
            <v>88404.44</v>
          </cell>
          <cell r="L81">
            <v>97338.32</v>
          </cell>
          <cell r="M81">
            <v>105622.9</v>
          </cell>
        </row>
        <row r="82">
          <cell r="B82">
            <v>20885.11</v>
          </cell>
          <cell r="C82">
            <v>39294.949999999997</v>
          </cell>
          <cell r="D82">
            <v>61981.71</v>
          </cell>
          <cell r="E82">
            <v>85832.55</v>
          </cell>
          <cell r="F82">
            <v>107925.17</v>
          </cell>
          <cell r="G82">
            <v>129416.87</v>
          </cell>
          <cell r="H82">
            <v>149365.45000000001</v>
          </cell>
          <cell r="I82">
            <v>162378.20000000001</v>
          </cell>
          <cell r="J82">
            <v>182883.73</v>
          </cell>
          <cell r="K82">
            <v>204174.53</v>
          </cell>
          <cell r="L82">
            <v>223220.75</v>
          </cell>
          <cell r="M82">
            <v>241315.52</v>
          </cell>
        </row>
        <row r="83">
          <cell r="B83">
            <v>37577.9</v>
          </cell>
          <cell r="C83">
            <v>70203.820000000007</v>
          </cell>
          <cell r="D83">
            <v>113731.19</v>
          </cell>
          <cell r="E83">
            <v>153724.10999999999</v>
          </cell>
          <cell r="F83">
            <v>192130.01</v>
          </cell>
          <cell r="G83">
            <v>230447.01</v>
          </cell>
          <cell r="H83">
            <v>266624.83</v>
          </cell>
          <cell r="I83">
            <v>291839.59999999998</v>
          </cell>
          <cell r="J83">
            <v>329170.44</v>
          </cell>
          <cell r="K83">
            <v>365063.34</v>
          </cell>
          <cell r="L83">
            <v>400079.31</v>
          </cell>
          <cell r="M83">
            <v>430543.89</v>
          </cell>
        </row>
        <row r="84">
          <cell r="B84">
            <v>79051.100000000006</v>
          </cell>
          <cell r="C84">
            <v>147413.54</v>
          </cell>
          <cell r="D84">
            <v>241985.66</v>
          </cell>
          <cell r="E84">
            <v>329114.42</v>
          </cell>
          <cell r="F84">
            <v>411934.14</v>
          </cell>
          <cell r="G84">
            <v>494614.04</v>
          </cell>
          <cell r="H84">
            <v>570618.35</v>
          </cell>
          <cell r="I84">
            <v>624918.52</v>
          </cell>
          <cell r="J84">
            <v>706287.19</v>
          </cell>
          <cell r="K84">
            <v>781833.53</v>
          </cell>
          <cell r="L84">
            <v>856324.52</v>
          </cell>
          <cell r="M84">
            <v>922409.66</v>
          </cell>
        </row>
        <row r="85">
          <cell r="B85">
            <v>146289.01</v>
          </cell>
          <cell r="C85">
            <v>273582</v>
          </cell>
          <cell r="D85">
            <v>444763</v>
          </cell>
          <cell r="E85">
            <v>605277.02</v>
          </cell>
          <cell r="F85">
            <v>757807.01</v>
          </cell>
          <cell r="G85">
            <v>909527</v>
          </cell>
          <cell r="H85">
            <v>1050307.01</v>
          </cell>
          <cell r="I85">
            <v>1149517.01</v>
          </cell>
          <cell r="J85">
            <v>1297931</v>
          </cell>
          <cell r="K85">
            <v>1439507.99</v>
          </cell>
          <cell r="L85">
            <v>1576996.99</v>
          </cell>
          <cell r="M85">
            <v>1699927.99</v>
          </cell>
        </row>
      </sheetData>
      <sheetData sheetId="7" refreshError="1">
        <row r="31">
          <cell r="A31" t="str">
            <v>A</v>
          </cell>
          <cell r="B31">
            <v>46382</v>
          </cell>
          <cell r="C31">
            <v>39098</v>
          </cell>
          <cell r="D31">
            <v>46557.29</v>
          </cell>
          <cell r="E31">
            <v>40208.86</v>
          </cell>
          <cell r="F31">
            <v>40651.949999999997</v>
          </cell>
          <cell r="G31">
            <v>39497.769999999997</v>
          </cell>
          <cell r="H31">
            <v>40623.51</v>
          </cell>
          <cell r="I31">
            <v>23407.78</v>
          </cell>
          <cell r="J31">
            <v>35239.42</v>
          </cell>
          <cell r="K31">
            <v>36729.47</v>
          </cell>
          <cell r="L31">
            <v>33412.080000000002</v>
          </cell>
          <cell r="M31">
            <v>23524.86</v>
          </cell>
        </row>
        <row r="32">
          <cell r="A32" t="str">
            <v>B</v>
          </cell>
          <cell r="B32">
            <v>360696</v>
          </cell>
          <cell r="C32">
            <v>294952</v>
          </cell>
          <cell r="D32">
            <v>429768.69</v>
          </cell>
          <cell r="E32">
            <v>338940</v>
          </cell>
          <cell r="F32">
            <v>348234.1</v>
          </cell>
          <cell r="G32">
            <v>346052.65</v>
          </cell>
          <cell r="H32">
            <v>344950.03</v>
          </cell>
          <cell r="I32">
            <v>222579.81</v>
          </cell>
          <cell r="J32">
            <v>331358.13</v>
          </cell>
          <cell r="K32">
            <v>311817.09999999998</v>
          </cell>
          <cell r="L32">
            <v>290986.92</v>
          </cell>
          <cell r="M32">
            <v>228203.21</v>
          </cell>
        </row>
        <row r="33">
          <cell r="A33" t="str">
            <v>C</v>
          </cell>
          <cell r="B33">
            <v>320381</v>
          </cell>
          <cell r="C33">
            <v>263284</v>
          </cell>
          <cell r="D33">
            <v>392095.89</v>
          </cell>
          <cell r="E33">
            <v>316021.39</v>
          </cell>
          <cell r="F33">
            <v>326437.52</v>
          </cell>
          <cell r="G33">
            <v>322146.01</v>
          </cell>
          <cell r="H33">
            <v>314856.11</v>
          </cell>
          <cell r="I33">
            <v>214021.88</v>
          </cell>
          <cell r="J33">
            <v>307716.38</v>
          </cell>
          <cell r="K33">
            <v>286582.03999999998</v>
          </cell>
          <cell r="L33">
            <v>266998.09000000003</v>
          </cell>
          <cell r="M33">
            <v>217514.09</v>
          </cell>
        </row>
        <row r="34">
          <cell r="A34" t="str">
            <v>D</v>
          </cell>
          <cell r="B34">
            <v>236160</v>
          </cell>
          <cell r="C34">
            <v>193719</v>
          </cell>
          <cell r="D34">
            <v>289812.25</v>
          </cell>
          <cell r="E34">
            <v>231734.99</v>
          </cell>
          <cell r="F34">
            <v>239010.24</v>
          </cell>
          <cell r="G34">
            <v>235476.75</v>
          </cell>
          <cell r="H34">
            <v>226742.32</v>
          </cell>
          <cell r="I34">
            <v>159148.43</v>
          </cell>
          <cell r="J34">
            <v>233089.86</v>
          </cell>
          <cell r="K34">
            <v>210252.86</v>
          </cell>
          <cell r="L34">
            <v>196007.25</v>
          </cell>
          <cell r="M34">
            <v>158592.32999999999</v>
          </cell>
        </row>
        <row r="35">
          <cell r="A35" t="str">
            <v>E</v>
          </cell>
          <cell r="B35">
            <v>82419</v>
          </cell>
          <cell r="C35">
            <v>65381</v>
          </cell>
          <cell r="D35">
            <v>105649.28</v>
          </cell>
          <cell r="E35">
            <v>86610.7</v>
          </cell>
          <cell r="F35">
            <v>90844.41</v>
          </cell>
          <cell r="G35">
            <v>87973.34</v>
          </cell>
          <cell r="H35">
            <v>83112.37</v>
          </cell>
          <cell r="I35">
            <v>63629.919999999998</v>
          </cell>
          <cell r="J35">
            <v>86378.68</v>
          </cell>
          <cell r="K35">
            <v>80907.360000000001</v>
          </cell>
          <cell r="L35">
            <v>75671.520000000004</v>
          </cell>
          <cell r="M35">
            <v>64603.31</v>
          </cell>
        </row>
        <row r="36">
          <cell r="A36" t="str">
            <v>H</v>
          </cell>
          <cell r="B36">
            <v>14723</v>
          </cell>
          <cell r="C36">
            <v>10737</v>
          </cell>
          <cell r="D36">
            <v>34650.83</v>
          </cell>
          <cell r="E36">
            <v>26706.85</v>
          </cell>
          <cell r="F36">
            <v>28401.91</v>
          </cell>
          <cell r="G36">
            <v>25610.19</v>
          </cell>
          <cell r="H36">
            <v>21379.94</v>
          </cell>
          <cell r="I36">
            <v>14042.08</v>
          </cell>
          <cell r="J36">
            <v>22168.71</v>
          </cell>
          <cell r="K36">
            <v>16918.03</v>
          </cell>
          <cell r="L36">
            <v>15886.82</v>
          </cell>
          <cell r="M36">
            <v>12944.8</v>
          </cell>
        </row>
        <row r="37">
          <cell r="A37" t="str">
            <v>L0</v>
          </cell>
          <cell r="B37">
            <v>12254</v>
          </cell>
          <cell r="C37">
            <v>10778</v>
          </cell>
          <cell r="D37">
            <v>17417.27</v>
          </cell>
          <cell r="E37">
            <v>15527.89</v>
          </cell>
          <cell r="F37">
            <v>16066.08</v>
          </cell>
          <cell r="G37">
            <v>15554.47</v>
          </cell>
          <cell r="H37">
            <v>15562.95</v>
          </cell>
          <cell r="I37">
            <v>11008.08</v>
          </cell>
          <cell r="J37">
            <v>14395.53</v>
          </cell>
          <cell r="K37">
            <v>14473.24</v>
          </cell>
          <cell r="L37">
            <v>13358.1</v>
          </cell>
          <cell r="M37">
            <v>10385.120000000001</v>
          </cell>
        </row>
        <row r="38">
          <cell r="A38" t="str">
            <v>L1</v>
          </cell>
          <cell r="B38">
            <v>96165</v>
          </cell>
          <cell r="C38">
            <v>87202</v>
          </cell>
          <cell r="D38">
            <v>123338.57</v>
          </cell>
          <cell r="E38">
            <v>99403.18</v>
          </cell>
          <cell r="F38">
            <v>102726.12</v>
          </cell>
          <cell r="G38">
            <v>102938.7</v>
          </cell>
          <cell r="H38">
            <v>101935.49</v>
          </cell>
          <cell r="I38">
            <v>71867.53</v>
          </cell>
          <cell r="J38">
            <v>93530.8</v>
          </cell>
          <cell r="K38">
            <v>93970.34</v>
          </cell>
          <cell r="L38">
            <v>87545.279999999999</v>
          </cell>
          <cell r="M38">
            <v>71727.11</v>
          </cell>
        </row>
        <row r="39">
          <cell r="A39" t="str">
            <v>L2</v>
          </cell>
          <cell r="B39">
            <v>27666</v>
          </cell>
          <cell r="C39">
            <v>24400</v>
          </cell>
          <cell r="D39">
            <v>35714.65</v>
          </cell>
          <cell r="E39">
            <v>29244.81</v>
          </cell>
          <cell r="F39">
            <v>29592.86</v>
          </cell>
          <cell r="G39">
            <v>30443.279999999999</v>
          </cell>
          <cell r="H39">
            <v>29243.33</v>
          </cell>
          <cell r="I39">
            <v>21363.49</v>
          </cell>
          <cell r="J39">
            <v>28454.97</v>
          </cell>
          <cell r="K39">
            <v>27929.19</v>
          </cell>
          <cell r="L39">
            <v>25688.13</v>
          </cell>
          <cell r="M39">
            <v>20927.689999999999</v>
          </cell>
        </row>
        <row r="40">
          <cell r="A40" t="str">
            <v>P</v>
          </cell>
          <cell r="B40">
            <v>15859</v>
          </cell>
          <cell r="C40">
            <v>14536</v>
          </cell>
          <cell r="D40">
            <v>18884.45</v>
          </cell>
          <cell r="E40">
            <v>16697.04</v>
          </cell>
          <cell r="F40">
            <v>17447.66</v>
          </cell>
          <cell r="G40">
            <v>17772.400000000001</v>
          </cell>
          <cell r="H40">
            <v>16937.66</v>
          </cell>
          <cell r="I40">
            <v>13668.6</v>
          </cell>
          <cell r="J40">
            <v>15260.5</v>
          </cell>
          <cell r="K40">
            <v>16813.23</v>
          </cell>
          <cell r="L40">
            <v>15276.45</v>
          </cell>
          <cell r="M40">
            <v>13707.92</v>
          </cell>
        </row>
        <row r="41">
          <cell r="A41" t="str">
            <v>ALTRI</v>
          </cell>
          <cell r="B41">
            <v>65201</v>
          </cell>
          <cell r="C41">
            <v>47180</v>
          </cell>
          <cell r="D41">
            <v>64346.830000000075</v>
          </cell>
          <cell r="E41">
            <v>45345.29</v>
          </cell>
          <cell r="F41">
            <v>48267.149999999674</v>
          </cell>
          <cell r="G41">
            <v>47104.440000000177</v>
          </cell>
          <cell r="H41">
            <v>45799.29</v>
          </cell>
          <cell r="I41">
            <v>32094.40000000014</v>
          </cell>
          <cell r="J41">
            <v>50120.02</v>
          </cell>
          <cell r="K41">
            <v>41533.139999999898</v>
          </cell>
          <cell r="L41">
            <v>38938.360000000102</v>
          </cell>
          <cell r="M41">
            <v>29638.559999999939</v>
          </cell>
        </row>
        <row r="42">
          <cell r="A42" t="str">
            <v>Totale complessivo</v>
          </cell>
          <cell r="B42">
            <v>1277906</v>
          </cell>
          <cell r="C42">
            <v>1051267</v>
          </cell>
          <cell r="D42">
            <v>1558236</v>
          </cell>
          <cell r="E42">
            <v>1246441</v>
          </cell>
          <cell r="F42">
            <v>1287680</v>
          </cell>
          <cell r="G42">
            <v>1270570</v>
          </cell>
          <cell r="H42">
            <v>1241143</v>
          </cell>
          <cell r="I42">
            <v>846832</v>
          </cell>
          <cell r="J42">
            <v>1217713</v>
          </cell>
          <cell r="K42">
            <v>1137926</v>
          </cell>
          <cell r="L42">
            <v>1059769</v>
          </cell>
          <cell r="M42">
            <v>851769</v>
          </cell>
        </row>
        <row r="80">
          <cell r="B80">
            <v>46382</v>
          </cell>
          <cell r="C80">
            <v>85480</v>
          </cell>
          <cell r="D80">
            <v>132037.29</v>
          </cell>
          <cell r="E80">
            <v>172246.15</v>
          </cell>
          <cell r="F80">
            <v>212898.1</v>
          </cell>
          <cell r="G80">
            <v>252395.87</v>
          </cell>
          <cell r="H80">
            <v>293019.38</v>
          </cell>
          <cell r="I80">
            <v>316427.15999999997</v>
          </cell>
          <cell r="J80">
            <v>351666.58</v>
          </cell>
          <cell r="K80">
            <v>388396.05</v>
          </cell>
          <cell r="L80">
            <v>421808.13</v>
          </cell>
          <cell r="M80">
            <v>445332.99</v>
          </cell>
        </row>
        <row r="81">
          <cell r="B81">
            <v>360696</v>
          </cell>
          <cell r="C81">
            <v>655648</v>
          </cell>
          <cell r="D81">
            <v>1085416.69</v>
          </cell>
          <cell r="E81">
            <v>1424356.69</v>
          </cell>
          <cell r="F81">
            <v>1772590.79</v>
          </cell>
          <cell r="G81">
            <v>2118643.44</v>
          </cell>
          <cell r="H81">
            <v>2463593.4700000002</v>
          </cell>
          <cell r="I81">
            <v>2686173.28</v>
          </cell>
          <cell r="J81">
            <v>3017531.41</v>
          </cell>
          <cell r="K81">
            <v>3329348.51</v>
          </cell>
          <cell r="L81">
            <v>3620335.43</v>
          </cell>
          <cell r="M81">
            <v>3848538.64</v>
          </cell>
        </row>
        <row r="82">
          <cell r="B82">
            <v>320381</v>
          </cell>
          <cell r="C82">
            <v>583665</v>
          </cell>
          <cell r="D82">
            <v>975760.89</v>
          </cell>
          <cell r="E82">
            <v>1291782.28</v>
          </cell>
          <cell r="F82">
            <v>1618219.8</v>
          </cell>
          <cell r="G82">
            <v>1940365.81</v>
          </cell>
          <cell r="H82">
            <v>2255221.92</v>
          </cell>
          <cell r="I82">
            <v>2469243.7999999998</v>
          </cell>
          <cell r="J82">
            <v>2776960.18</v>
          </cell>
          <cell r="K82">
            <v>3063542.22</v>
          </cell>
          <cell r="L82">
            <v>3330540.31</v>
          </cell>
          <cell r="M82">
            <v>3548054.4</v>
          </cell>
        </row>
        <row r="83">
          <cell r="B83">
            <v>236160</v>
          </cell>
          <cell r="C83">
            <v>429879</v>
          </cell>
          <cell r="D83">
            <v>719691.25</v>
          </cell>
          <cell r="E83">
            <v>951426.24</v>
          </cell>
          <cell r="F83">
            <v>1190436.48</v>
          </cell>
          <cell r="G83">
            <v>1425913.23</v>
          </cell>
          <cell r="H83">
            <v>1652655.55</v>
          </cell>
          <cell r="I83">
            <v>1811803.98</v>
          </cell>
          <cell r="J83">
            <v>2044893.84</v>
          </cell>
          <cell r="K83">
            <v>2255146.7000000002</v>
          </cell>
          <cell r="L83">
            <v>2451153.9500000002</v>
          </cell>
          <cell r="M83">
            <v>2609746.2799999998</v>
          </cell>
        </row>
        <row r="84">
          <cell r="B84">
            <v>82419</v>
          </cell>
          <cell r="C84">
            <v>147800</v>
          </cell>
          <cell r="D84">
            <v>253449.28</v>
          </cell>
          <cell r="E84">
            <v>340059.98</v>
          </cell>
          <cell r="F84">
            <v>430904.39</v>
          </cell>
          <cell r="G84">
            <v>518877.73</v>
          </cell>
          <cell r="H84">
            <v>601990.1</v>
          </cell>
          <cell r="I84">
            <v>665620.02</v>
          </cell>
          <cell r="J84">
            <v>751998.7</v>
          </cell>
          <cell r="K84">
            <v>832906.06</v>
          </cell>
          <cell r="L84">
            <v>908577.58</v>
          </cell>
          <cell r="M84">
            <v>973180.89</v>
          </cell>
        </row>
        <row r="85">
          <cell r="B85">
            <v>14723</v>
          </cell>
          <cell r="C85">
            <v>25460</v>
          </cell>
          <cell r="D85">
            <v>60110.83</v>
          </cell>
          <cell r="E85">
            <v>86817.68</v>
          </cell>
          <cell r="F85">
            <v>115219.59</v>
          </cell>
          <cell r="G85">
            <v>140829.78</v>
          </cell>
          <cell r="H85">
            <v>162209.72</v>
          </cell>
          <cell r="I85">
            <v>176251.8</v>
          </cell>
          <cell r="J85">
            <v>198420.51</v>
          </cell>
          <cell r="K85">
            <v>215338.54</v>
          </cell>
          <cell r="L85">
            <v>231225.36</v>
          </cell>
          <cell r="M85">
            <v>244170.16</v>
          </cell>
        </row>
        <row r="86">
          <cell r="B86">
            <v>12254</v>
          </cell>
          <cell r="C86">
            <v>23032</v>
          </cell>
          <cell r="D86">
            <v>40449.269999999997</v>
          </cell>
          <cell r="E86">
            <v>55977.16</v>
          </cell>
          <cell r="F86">
            <v>72043.240000000005</v>
          </cell>
          <cell r="G86">
            <v>87597.71</v>
          </cell>
          <cell r="H86">
            <v>103160.66</v>
          </cell>
          <cell r="I86">
            <v>114168.74</v>
          </cell>
          <cell r="J86">
            <v>128564.27</v>
          </cell>
          <cell r="K86">
            <v>143037.51</v>
          </cell>
          <cell r="L86">
            <v>156395.60999999999</v>
          </cell>
          <cell r="M86">
            <v>166780.73000000001</v>
          </cell>
        </row>
        <row r="87">
          <cell r="B87">
            <v>96165</v>
          </cell>
          <cell r="C87">
            <v>183367</v>
          </cell>
          <cell r="D87">
            <v>306705.57</v>
          </cell>
          <cell r="E87">
            <v>406108.75</v>
          </cell>
          <cell r="F87">
            <v>508834.87</v>
          </cell>
          <cell r="G87">
            <v>611773.56999999995</v>
          </cell>
          <cell r="H87">
            <v>713709.06</v>
          </cell>
          <cell r="I87">
            <v>785576.59</v>
          </cell>
          <cell r="J87">
            <v>879107.39</v>
          </cell>
          <cell r="K87">
            <v>973077.73</v>
          </cell>
          <cell r="L87">
            <v>1060623.01</v>
          </cell>
          <cell r="M87">
            <v>1132350.1200000001</v>
          </cell>
        </row>
        <row r="88">
          <cell r="B88">
            <v>27666</v>
          </cell>
          <cell r="C88">
            <v>52066</v>
          </cell>
          <cell r="D88">
            <v>87780.65</v>
          </cell>
          <cell r="E88">
            <v>117025.46</v>
          </cell>
          <cell r="F88">
            <v>146618.32</v>
          </cell>
          <cell r="G88">
            <v>177061.6</v>
          </cell>
          <cell r="H88">
            <v>206304.93</v>
          </cell>
          <cell r="I88">
            <v>227668.42</v>
          </cell>
          <cell r="J88">
            <v>256123.39</v>
          </cell>
          <cell r="K88">
            <v>284052.58</v>
          </cell>
          <cell r="L88">
            <v>309740.71000000002</v>
          </cell>
          <cell r="M88">
            <v>330668.40000000002</v>
          </cell>
        </row>
        <row r="89">
          <cell r="B89">
            <v>15859</v>
          </cell>
          <cell r="C89">
            <v>30395</v>
          </cell>
          <cell r="D89">
            <v>49279.45</v>
          </cell>
          <cell r="E89">
            <v>65976.490000000005</v>
          </cell>
          <cell r="F89">
            <v>83424.149999999994</v>
          </cell>
          <cell r="G89">
            <v>101196.55</v>
          </cell>
          <cell r="H89">
            <v>118134.21</v>
          </cell>
          <cell r="I89">
            <v>131802.81</v>
          </cell>
          <cell r="J89">
            <v>147063.31</v>
          </cell>
          <cell r="K89">
            <v>163876.54</v>
          </cell>
          <cell r="L89">
            <v>179152.99</v>
          </cell>
          <cell r="M89">
            <v>192860.91</v>
          </cell>
        </row>
        <row r="90">
          <cell r="B90">
            <v>65201</v>
          </cell>
          <cell r="C90">
            <v>112381</v>
          </cell>
          <cell r="D90">
            <v>176727.83</v>
          </cell>
          <cell r="E90">
            <v>222073.12</v>
          </cell>
          <cell r="F90">
            <v>270340.27</v>
          </cell>
          <cell r="G90">
            <v>317444.71000000002</v>
          </cell>
          <cell r="H90">
            <v>363244</v>
          </cell>
          <cell r="I90">
            <v>395338.4</v>
          </cell>
          <cell r="J90">
            <v>445458.42</v>
          </cell>
          <cell r="K90">
            <v>486991.56</v>
          </cell>
          <cell r="L90">
            <v>525929.92000000004</v>
          </cell>
          <cell r="M90">
            <v>555568.48</v>
          </cell>
        </row>
        <row r="91">
          <cell r="B91">
            <v>1277906</v>
          </cell>
          <cell r="C91">
            <v>2329173</v>
          </cell>
          <cell r="D91">
            <v>3887409</v>
          </cell>
          <cell r="E91">
            <v>5133850</v>
          </cell>
          <cell r="F91">
            <v>6421530</v>
          </cell>
          <cell r="G91">
            <v>7692100</v>
          </cell>
          <cell r="H91">
            <v>8933243</v>
          </cell>
          <cell r="I91">
            <v>9780075.0000000019</v>
          </cell>
          <cell r="J91">
            <v>10997788</v>
          </cell>
          <cell r="K91">
            <v>12135713.999999998</v>
          </cell>
          <cell r="L91">
            <v>13195482.999999996</v>
          </cell>
          <cell r="M91">
            <v>14047252.000000002</v>
          </cell>
        </row>
      </sheetData>
      <sheetData sheetId="8" refreshError="1">
        <row r="25">
          <cell r="A25" t="str">
            <v>PU</v>
          </cell>
          <cell r="B25">
            <v>9580</v>
          </cell>
          <cell r="C25">
            <v>7061</v>
          </cell>
          <cell r="D25">
            <v>9850.2900000000009</v>
          </cell>
          <cell r="E25">
            <v>9137.0300000000007</v>
          </cell>
          <cell r="F25">
            <v>9368.83</v>
          </cell>
          <cell r="G25">
            <v>9374.91</v>
          </cell>
          <cell r="H25">
            <v>8783.89</v>
          </cell>
          <cell r="I25">
            <v>6951.63</v>
          </cell>
          <cell r="J25">
            <v>9280.61</v>
          </cell>
          <cell r="K25">
            <v>8897.1200000000008</v>
          </cell>
          <cell r="L25">
            <v>9121.16</v>
          </cell>
          <cell r="M25">
            <v>8267.0499999999993</v>
          </cell>
        </row>
        <row r="26">
          <cell r="A26" t="str">
            <v>1A</v>
          </cell>
          <cell r="B26">
            <v>22302</v>
          </cell>
          <cell r="C26">
            <v>20177</v>
          </cell>
          <cell r="D26">
            <v>22645.99</v>
          </cell>
          <cell r="E26">
            <v>19476.05</v>
          </cell>
          <cell r="F26">
            <v>21704.92</v>
          </cell>
          <cell r="G26">
            <v>21949</v>
          </cell>
          <cell r="H26">
            <v>19871.080000000002</v>
          </cell>
          <cell r="I26">
            <v>14233.67</v>
          </cell>
          <cell r="J26">
            <v>20849.77</v>
          </cell>
          <cell r="K26">
            <v>22491.35</v>
          </cell>
          <cell r="L26">
            <v>22063.89</v>
          </cell>
          <cell r="M26">
            <v>20615.21</v>
          </cell>
        </row>
        <row r="27">
          <cell r="A27" t="str">
            <v>1B</v>
          </cell>
          <cell r="B27">
            <v>39306</v>
          </cell>
          <cell r="C27">
            <v>35994</v>
          </cell>
          <cell r="D27">
            <v>43969.34</v>
          </cell>
          <cell r="E27">
            <v>38622.36</v>
          </cell>
          <cell r="F27">
            <v>40272.39</v>
          </cell>
          <cell r="G27">
            <v>40363.82</v>
          </cell>
          <cell r="H27">
            <v>36104.199999999997</v>
          </cell>
          <cell r="I27">
            <v>27605.42</v>
          </cell>
          <cell r="J27">
            <v>38580.629999999997</v>
          </cell>
          <cell r="K27">
            <v>37652.339999999997</v>
          </cell>
          <cell r="L27">
            <v>36396.629999999997</v>
          </cell>
          <cell r="M27">
            <v>31863.78</v>
          </cell>
        </row>
        <row r="28">
          <cell r="A28" t="str">
            <v>2</v>
          </cell>
          <cell r="B28">
            <v>79205</v>
          </cell>
          <cell r="C28">
            <v>68153</v>
          </cell>
          <cell r="D28">
            <v>91323.39</v>
          </cell>
          <cell r="E28">
            <v>81060.570000000007</v>
          </cell>
          <cell r="F28">
            <v>84256.86</v>
          </cell>
          <cell r="G28">
            <v>84747.28</v>
          </cell>
          <cell r="H28">
            <v>75561.820000000007</v>
          </cell>
          <cell r="I28">
            <v>57497.27</v>
          </cell>
          <cell r="J28">
            <v>81760.98</v>
          </cell>
          <cell r="K28">
            <v>77440.2</v>
          </cell>
          <cell r="L28">
            <v>77611.31</v>
          </cell>
          <cell r="M28">
            <v>67744.960000000006</v>
          </cell>
        </row>
        <row r="29">
          <cell r="A29" t="str">
            <v>ALTRI</v>
          </cell>
          <cell r="B29">
            <v>321</v>
          </cell>
          <cell r="C29">
            <v>141</v>
          </cell>
          <cell r="D29">
            <v>3.9899999999906868</v>
          </cell>
          <cell r="E29">
            <v>0.98999999999068677</v>
          </cell>
          <cell r="F29">
            <v>1.0000000000291038</v>
          </cell>
          <cell r="G29">
            <v>5.9899999999906868</v>
          </cell>
          <cell r="H29">
            <v>3.0100000000093132</v>
          </cell>
          <cell r="I29">
            <v>3.0099999999802094</v>
          </cell>
          <cell r="J29">
            <v>4.0100000000093132</v>
          </cell>
          <cell r="K29">
            <v>2.9899999999906868</v>
          </cell>
          <cell r="L29">
            <v>1.0100000000093132</v>
          </cell>
          <cell r="M29">
            <v>3</v>
          </cell>
        </row>
        <row r="30">
          <cell r="A30" t="str">
            <v>Totale complessivo</v>
          </cell>
          <cell r="B30">
            <v>150714</v>
          </cell>
          <cell r="C30">
            <v>131526</v>
          </cell>
          <cell r="D30">
            <v>167793</v>
          </cell>
          <cell r="E30">
            <v>148297</v>
          </cell>
          <cell r="F30">
            <v>155604</v>
          </cell>
          <cell r="G30">
            <v>156441</v>
          </cell>
          <cell r="H30">
            <v>140324</v>
          </cell>
          <cell r="I30">
            <v>106291</v>
          </cell>
          <cell r="J30">
            <v>150476</v>
          </cell>
          <cell r="K30">
            <v>146484</v>
          </cell>
          <cell r="L30">
            <v>145194</v>
          </cell>
          <cell r="M30">
            <v>128494</v>
          </cell>
        </row>
        <row r="71">
          <cell r="B71">
            <v>9580</v>
          </cell>
          <cell r="C71">
            <v>16641</v>
          </cell>
          <cell r="D71">
            <v>26491.29</v>
          </cell>
          <cell r="E71">
            <v>35628.32</v>
          </cell>
          <cell r="F71">
            <v>44997.15</v>
          </cell>
          <cell r="G71">
            <v>54372.06</v>
          </cell>
          <cell r="H71">
            <v>63155.95</v>
          </cell>
          <cell r="I71">
            <v>70107.58</v>
          </cell>
          <cell r="J71">
            <v>79388.19</v>
          </cell>
          <cell r="K71">
            <v>88285.31</v>
          </cell>
          <cell r="L71">
            <v>97406.47</v>
          </cell>
          <cell r="M71">
            <v>105673.52</v>
          </cell>
        </row>
        <row r="72">
          <cell r="B72">
            <v>22302</v>
          </cell>
          <cell r="C72">
            <v>42479</v>
          </cell>
          <cell r="D72">
            <v>65124.99</v>
          </cell>
          <cell r="E72">
            <v>84601.04</v>
          </cell>
          <cell r="F72">
            <v>106305.96</v>
          </cell>
          <cell r="G72">
            <v>128254.96</v>
          </cell>
          <cell r="H72">
            <v>148126.04</v>
          </cell>
          <cell r="I72">
            <v>162359.71</v>
          </cell>
          <cell r="J72">
            <v>183209.48</v>
          </cell>
          <cell r="K72">
            <v>205700.83</v>
          </cell>
          <cell r="L72">
            <v>227764.72</v>
          </cell>
          <cell r="M72">
            <v>248379.93</v>
          </cell>
        </row>
        <row r="73">
          <cell r="B73">
            <v>39306</v>
          </cell>
          <cell r="C73">
            <v>75300</v>
          </cell>
          <cell r="D73">
            <v>119269.34</v>
          </cell>
          <cell r="E73">
            <v>157891.70000000001</v>
          </cell>
          <cell r="F73">
            <v>198164.09</v>
          </cell>
          <cell r="G73">
            <v>238527.91</v>
          </cell>
          <cell r="H73">
            <v>274632.11</v>
          </cell>
          <cell r="I73">
            <v>302237.53000000003</v>
          </cell>
          <cell r="J73">
            <v>340818.16</v>
          </cell>
          <cell r="K73">
            <v>378470.5</v>
          </cell>
          <cell r="L73">
            <v>414867.13</v>
          </cell>
          <cell r="M73">
            <v>446730.91</v>
          </cell>
        </row>
        <row r="74">
          <cell r="B74">
            <v>79205</v>
          </cell>
          <cell r="C74">
            <v>147358</v>
          </cell>
          <cell r="D74">
            <v>238681.39</v>
          </cell>
          <cell r="E74">
            <v>319741.96000000002</v>
          </cell>
          <cell r="F74">
            <v>403998.82</v>
          </cell>
          <cell r="G74">
            <v>488746.1</v>
          </cell>
          <cell r="H74">
            <v>564307.92000000004</v>
          </cell>
          <cell r="I74">
            <v>621805.18999999994</v>
          </cell>
          <cell r="J74">
            <v>703566.17</v>
          </cell>
          <cell r="K74">
            <v>781006.37</v>
          </cell>
          <cell r="L74">
            <v>858617.68</v>
          </cell>
          <cell r="M74">
            <v>926362.64</v>
          </cell>
        </row>
        <row r="75">
          <cell r="B75">
            <v>321</v>
          </cell>
          <cell r="C75">
            <v>462</v>
          </cell>
          <cell r="D75">
            <v>465.98999999999069</v>
          </cell>
          <cell r="E75">
            <v>466.97999999998137</v>
          </cell>
          <cell r="F75">
            <v>467.98000000001048</v>
          </cell>
          <cell r="G75">
            <v>473.97000000000116</v>
          </cell>
          <cell r="H75">
            <v>476.98000000001048</v>
          </cell>
          <cell r="I75">
            <v>479.98999999999069</v>
          </cell>
          <cell r="J75">
            <v>484</v>
          </cell>
          <cell r="K75">
            <v>486.98999999999069</v>
          </cell>
          <cell r="L75">
            <v>488</v>
          </cell>
          <cell r="M75">
            <v>491</v>
          </cell>
        </row>
        <row r="76">
          <cell r="B76">
            <v>150714</v>
          </cell>
          <cell r="C76">
            <v>282240</v>
          </cell>
          <cell r="D76">
            <v>450033</v>
          </cell>
          <cell r="E76">
            <v>598330</v>
          </cell>
          <cell r="F76">
            <v>753934</v>
          </cell>
          <cell r="G76">
            <v>910375</v>
          </cell>
          <cell r="H76">
            <v>1050699</v>
          </cell>
          <cell r="I76">
            <v>1156990</v>
          </cell>
          <cell r="J76">
            <v>1307466</v>
          </cell>
          <cell r="K76">
            <v>1453950</v>
          </cell>
          <cell r="L76">
            <v>1599144</v>
          </cell>
          <cell r="M76">
            <v>1727638</v>
          </cell>
        </row>
      </sheetData>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Pivot_mese"/>
      <sheetName val="Pivot_mese_Vc"/>
      <sheetName val="Pivotf3+9"/>
      <sheetName val="Pivotf3+9_vc"/>
      <sheetName val="YTD VET vs FOR trim"/>
      <sheetName val="YTD slide LCV vs FOR TRIM"/>
      <sheetName val="Segmenti_Fx+y_vett TRIM"/>
      <sheetName val="Segmenti_Fx+y_vc TRIM"/>
      <sheetName val="Pivot_seg_it"/>
      <sheetName val="Segmenti"/>
      <sheetName val="Pivot_prog"/>
      <sheetName val="Dati_seg"/>
      <sheetName val="Pivot_seg_vc_it"/>
      <sheetName val="Segmenti_Vc"/>
      <sheetName val="Dati_seg_vc"/>
      <sheetName val="Pivot_prog_Vc"/>
      <sheetName val="Bdg_vett"/>
      <sheetName val="Pivot_bdg_vett"/>
      <sheetName val="Bdg_vc"/>
      <sheetName val="Pivot_bdg_vc"/>
      <sheetName val="f3+9_vett_it"/>
      <sheetName val="f3+9_vett"/>
      <sheetName val="Pivotf3+9_it"/>
      <sheetName val="Pivotf3+9_vc_it"/>
      <sheetName val="f3+9_vc_it"/>
      <sheetName val="f3+9_vc"/>
    </sheetNames>
    <sheetDataSet>
      <sheetData sheetId="0" refreshError="1">
        <row r="17">
          <cell r="A17">
            <v>2</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cia Y "/>
      <sheetName val="Nuova Punto"/>
      <sheetName val="Totale Nuova Punto_Lancia Y"/>
      <sheetName val="Riepilogo"/>
      <sheetName val="Motivazioni"/>
      <sheetName val="piano inserim (2)"/>
      <sheetName val="Modulo1"/>
      <sheetName val="Modulo2"/>
      <sheetName val="Modulo3"/>
      <sheetName val="Modulo4"/>
      <sheetName val="Vers_TOP(16)"/>
      <sheetName val="Data"/>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pisteria"/>
      <sheetName val="Medium"/>
      <sheetName val="RIPCCAF96"/>
      <sheetName val="order"/>
      <sheetName val="Euro-Q öngörü"/>
      <sheetName val="Juros Brasil F43"/>
      <sheetName val="Analisi del Valore - Foglio 1"/>
      <sheetName val="Sottosistemi"/>
      <sheetName val="Convalida Dati"/>
      <sheetName val="Base"/>
      <sheetName val="Plan1"/>
      <sheetName val="98CALENDAR (2)"/>
      <sheetName val="Read_Me"/>
      <sheetName val="Requirements"/>
      <sheetName val="Workload_Plan"/>
      <sheetName val="Employees"/>
      <sheetName val="Combo_Box"/>
      <sheetName val="MAREA"/>
      <sheetName val="Marea MY"/>
      <sheetName val="ULYSSE"/>
      <sheetName val="Brava-o MY"/>
      <sheetName val="SEI"/>
      <sheetName val="PANDA"/>
      <sheetName val="P.TO"/>
      <sheetName val="MULTIPLA"/>
      <sheetName val="COUPE"/>
      <sheetName val="Matrice F_2009 &amp; 2010"/>
      <sheetName val="GRÁF. FGA BR+AR"/>
      <sheetName val="one-offs"/>
      <sheetName val="Sintesi RGAI BASE"/>
      <sheetName val="Flex"/>
      <sheetName val="BoM Delivery adress"/>
      <sheetName val="Roll0727"/>
      <sheetName val="fixing0721"/>
      <sheetName val="Appoggio_grafico"/>
      <sheetName val="Supporto"/>
      <sheetName val="Dati_elenchi"/>
      <sheetName val="Commodities"/>
      <sheetName val="구동"/>
      <sheetName val="Issues List"/>
      <sheetName val="Parametre"/>
      <sheetName val="Supporto_weight_data"/>
      <sheetName val="LISTA MACRO VOICES"/>
      <sheetName val="LISTA RISKS&amp;OPPS"/>
      <sheetName val="Errors_130303"/>
      <sheetName val="Commodity perimeters"/>
      <sheetName val="Summary"/>
      <sheetName val="Foglio1"/>
      <sheetName val="Input"/>
      <sheetName val="Best Forecast"/>
      <sheetName val="SINCOM"/>
      <sheetName val="Data"/>
      <sheetName val="LOV"/>
      <sheetName val="Materia-Prima"/>
      <sheetName val="A Matrix-0"/>
      <sheetName val="campi a scelta"/>
      <sheetName val="Table"/>
      <sheetName val="Anagrafiche"/>
      <sheetName val="Elenchi"/>
      <sheetName val="Parameters"/>
      <sheetName val="Sheet2"/>
      <sheetName val="tabella C"/>
      <sheetName val="tabella B"/>
      <sheetName val="tabella A"/>
      <sheetName val="RofExch"/>
      <sheetName val="Page 10"/>
      <sheetName val="DATABASE"/>
      <sheetName val="Data Validation"/>
      <sheetName val="#RIF"/>
      <sheetName val="Sheet3"/>
      <sheetName val="Sheet4"/>
      <sheetName val="Euro-Q_öngörü"/>
      <sheetName val="Juros_Brasil_F43"/>
      <sheetName val="Analisi_del_Valore_-_Foglio_1"/>
      <sheetName val="Convalida_Dati"/>
      <sheetName val="98CALENDAR_(2)"/>
      <sheetName val="Marea_MY"/>
      <sheetName val="Brava-o_MY"/>
      <sheetName val="P_TO"/>
      <sheetName val="Matrice_F_2009_&amp;_2010"/>
      <sheetName val="GRÁF__FGA_BR+AR"/>
      <sheetName val="BoM_Delivery_adress"/>
      <sheetName val="Sintesi_RGAI_BASE"/>
      <sheetName val="Issues_List"/>
      <sheetName val="Commodity_perimeters"/>
      <sheetName val="LISTA_MACRO_VOICES"/>
      <sheetName val="LISTA_RISKS&amp;OPPS"/>
      <sheetName val="Best_Forecast"/>
      <sheetName val="A_Matrix-0"/>
      <sheetName val="campi_a_scelta"/>
      <sheetName val="tabella_C"/>
      <sheetName val="tabella_B"/>
      <sheetName val="tabella_A"/>
      <sheetName val="Page_10"/>
      <sheetName val="Data_Validation"/>
      <sheetName val="Bases"/>
      <sheetName val="Premissas"/>
      <sheetName val="A Matrix"/>
      <sheetName val="Sheet1"/>
      <sheetName val="损失定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1"/>
      <sheetName val="CARS"/>
      <sheetName val="CH_REP"/>
      <sheetName val="ZO_REP"/>
      <sheetName val="MONAT"/>
      <sheetName val="#RIF"/>
      <sheetName val="Cartel1"/>
      <sheetName val="Form-E1"/>
      <sheetName val="Vendite"/>
      <sheetName val="Dealer"/>
      <sheetName val="MASTER FIAT"/>
      <sheetName val=""/>
      <sheetName val="RIEPILOGO"/>
      <sheetName val="WTR0_22-06-2011_92930_68.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CUS"/>
      <sheetName val="copertina"/>
      <sheetName val="TAB"/>
      <sheetName val="TOT"/>
      <sheetName val="TBM"/>
      <sheetName val="CINQUE"/>
      <sheetName val="SEI"/>
      <sheetName val="PANDA"/>
      <sheetName val="P.TO"/>
      <sheetName val="188"/>
      <sheetName val="PALIO"/>
      <sheetName val="MULTIPLA"/>
      <sheetName val="BA-O"/>
      <sheetName val="Brava-o MY"/>
      <sheetName val="MAREA"/>
      <sheetName val="Marea MY"/>
      <sheetName val="COUPE"/>
      <sheetName val="COUPE MY"/>
      <sheetName val="BARCHETTA"/>
      <sheetName val="ULYSSE"/>
      <sheetName val="raff-CCF"/>
      <sheetName val="raff-FT"/>
      <sheetName val="P_TO"/>
      <sheetName val="Brava_o MY"/>
      <sheetName val="ALTRI"/>
    </sheetNames>
    <sheetDataSet>
      <sheetData sheetId="0" refreshError="1"/>
      <sheetData sheetId="1" refreshError="1"/>
      <sheetData sheetId="2" refreshError="1"/>
      <sheetData sheetId="3" refreshError="1"/>
      <sheetData sheetId="4" refreshError="1"/>
      <sheetData sheetId="5" refreshError="1"/>
      <sheetData sheetId="6" refreshError="1">
        <row r="2">
          <cell r="B2" t="str">
            <v xml:space="preserve">totale Seicento </v>
          </cell>
        </row>
        <row r="46">
          <cell r="B46" t="str">
            <v>Seicento Elettra</v>
          </cell>
        </row>
      </sheetData>
      <sheetData sheetId="7" refreshError="1">
        <row r="2">
          <cell r="B2" t="str">
            <v xml:space="preserve">totale Panda </v>
          </cell>
        </row>
        <row r="46">
          <cell r="B46" t="str">
            <v>Panda 4x4</v>
          </cell>
        </row>
      </sheetData>
      <sheetData sheetId="8" refreshError="1">
        <row r="46">
          <cell r="B46" t="str">
            <v xml:space="preserve">Punto cabrio </v>
          </cell>
        </row>
      </sheetData>
      <sheetData sheetId="9" refreshError="1"/>
      <sheetData sheetId="10" refreshError="1"/>
      <sheetData sheetId="11" refreshError="1">
        <row r="2">
          <cell r="B2" t="str">
            <v>Multipla</v>
          </cell>
        </row>
      </sheetData>
      <sheetData sheetId="12" refreshError="1"/>
      <sheetData sheetId="13" refreshError="1">
        <row r="46">
          <cell r="B46" t="str">
            <v>Bravo MY</v>
          </cell>
        </row>
        <row r="90">
          <cell r="B90" t="str">
            <v xml:space="preserve">TOTALE </v>
          </cell>
        </row>
      </sheetData>
      <sheetData sheetId="14" refreshError="1">
        <row r="2">
          <cell r="B2" t="str">
            <v xml:space="preserve"> Marea  </v>
          </cell>
        </row>
      </sheetData>
      <sheetData sheetId="15" refreshError="1">
        <row r="2">
          <cell r="B2" t="str">
            <v xml:space="preserve"> Marea MY</v>
          </cell>
        </row>
      </sheetData>
      <sheetData sheetId="16" refreshError="1">
        <row r="2">
          <cell r="B2" t="str">
            <v>Coupe'</v>
          </cell>
        </row>
      </sheetData>
      <sheetData sheetId="17" refreshError="1"/>
      <sheetData sheetId="18" refreshError="1"/>
      <sheetData sheetId="19" refreshError="1">
        <row r="2">
          <cell r="B2" t="str">
            <v>Ulysse</v>
          </cell>
        </row>
      </sheetData>
      <sheetData sheetId="20" refreshError="1"/>
      <sheetData sheetId="21" refreshError="1"/>
      <sheetData sheetId="22"/>
      <sheetData sheetId="23"/>
      <sheetData sheetId="2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cia Y "/>
      <sheetName val="Nuova Punto"/>
      <sheetName val="Totale Nuova Punto_Lancia Y"/>
      <sheetName val="Riepilogo"/>
      <sheetName val="PO 2002 Dettaglio 843"/>
      <sheetName val="Curva Lancia Y"/>
      <sheetName val="Motivazioni"/>
      <sheetName val="Modulo1"/>
      <sheetName val="Modulo2"/>
      <sheetName val="Modulo3"/>
      <sheetName val="Modulo4"/>
      <sheetName val="Modulo5"/>
      <sheetName val="Modulo6"/>
      <sheetName val="Modulo7"/>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f"/>
      <sheetName val="Format"/>
      <sheetName val="Mod.A"/>
      <sheetName val="Mod.A1"/>
      <sheetName val="Mod.B"/>
      <sheetName val="Mod.B1"/>
      <sheetName val="XXXX"/>
      <sheetName val="DOLLARO"/>
      <sheetName val="copertina"/>
      <sheetName val="Indice"/>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PO"/>
      <sheetName val="Lead"/>
      <sheetName val="Standartwerte"/>
      <sheetName val="Essbase"/>
      <sheetName val="Riepilogo"/>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F0236715\condivisi\WINDOWS\TE"/>
      <sheetName val="MISforgeforging"/>
      <sheetName val="Cost_Redn"/>
      <sheetName val="MAREA"/>
      <sheetName val="Marea MY"/>
      <sheetName val="ULYSSE"/>
      <sheetName val="Brava-o MY"/>
      <sheetName val="SEI"/>
      <sheetName val="PANDA"/>
      <sheetName val="MULTIPLA"/>
      <sheetName val="P.TO"/>
      <sheetName val="COUPE"/>
      <sheetName val="DUCATO"/>
      <sheetName val="ALTRI"/>
      <sheetName val="C.E. 2004"/>
      <sheetName val="C.E. 2005"/>
      <sheetName val="C.E. 2006"/>
      <sheetName val="C.E. 2007"/>
      <sheetName val="TOTALE MERCATI"/>
      <sheetName val="BELGIO"/>
      <sheetName val="OLANDA"/>
      <sheetName val="SPAGNA"/>
      <sheetName val="SVIZZERA"/>
      <sheetName val="Macro1"/>
      <sheetName val="ANADISP 99"/>
      <sheetName val="NPV"/>
      <sheetName val="riepilogo 06"/>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TRT FM"/>
      <sheetName val="MacroSheet"/>
      <sheetName val="All"/>
      <sheetName val="PROJE MAL.ANA DOSYA 3.AY"/>
      <sheetName val="TOTALE"/>
      <sheetName val="Gazete_teaser"/>
      <sheetName val="Memo Marzo"/>
      <sheetName val="전문품의"/>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 transi??o_comer"/>
      <sheetName val="Conta_transi??o_comer"/>
      <sheetName val="의견종합서"/>
      <sheetName val="H2412"/>
      <sheetName val="OPT"/>
      <sheetName val="OPT xxx"/>
      <sheetName val="Transport I"/>
      <sheetName val="CDV_STD"/>
      <sheetName val="tpprices"/>
      <sheetName val="CMU CR"/>
      <sheetName val="CMU SR"/>
      <sheetName val="RATES"/>
      <sheetName val="Sconti"/>
      <sheetName val="MENSUAL"/>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C_E__2004"/>
      <sheetName val="C_E__2005"/>
      <sheetName val="C_E__2006"/>
      <sheetName val="C_E__2007"/>
      <sheetName val="TOTALE_MERCATI"/>
      <sheetName val="riepilogo_06"/>
      <sheetName val="ANADISP_99"/>
      <sheetName val="BONUS_PROP"/>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현금흐름표"/>
      <sheetName val="SUP'S PASS DOM"/>
      <sheetName val="INPUT_PO"/>
      <sheetName val="Input Stock"/>
      <sheetName val="_EDU_FECHAMES_JUN99_Indice.xls"/>
      <sheetName val="__F0236715_condivisi_WINDOWS_TE"/>
      <sheetName val="spares timing"/>
      <sheetName val="FGACODE"/>
      <sheetName val="personali"/>
      <sheetName val="Conta_transi??o_comer1"/>
      <sheetName val="AMMORTAMENTI CESPITI DA TARGARE"/>
      <sheetName val="\sudafrica\Sudafrica 2002\sud a"/>
      <sheetName val="Base"/>
      <sheetName val="\\$NDS\.PCF_WORK.PCF.DAF.FIASA\"/>
      <sheetName val="Settings"/>
      <sheetName val="sch. prodotto sed. ant."/>
      <sheetName val="EST-REP=AMP"/>
      <sheetName val="SOS_SOV"/>
      <sheetName val="TOPLAM YATIRIM"/>
      <sheetName val="TV YATIRIMI"/>
      <sheetName val="BASIN YATIRIMI"/>
      <sheetName val="\\reganzani\video\operational\T"/>
      <sheetName val="\Users\emret\AppData\Local\Micr"/>
      <sheetName val="\\192.168.1.254\2013\F\Users\em"/>
      <sheetName val="\\192.168.1.254\2013\Users\hayd"/>
      <sheetName val="\\192.168.1.254\2013\L\EDU\FECH"/>
      <sheetName val="\DBI\2011\mediamax\reckit benck"/>
      <sheetName val="\L\EDU\FECHAMES\JUN99\Indice.xl"/>
      <sheetName val="Spider Preiseingabe"/>
    </sheetNames>
    <definedNames>
      <definedName name="Anno" refersTo="='Ref'!$B$19"/>
      <definedName name="Data" refersTo="='Ref'!$B$8"/>
      <definedName name="Mese" refersTo="='Ref'!$B$18"/>
      <definedName name="Mesi" refersTo="='Ref'!$A$26:$B$37" sheetId="1"/>
    </definedNames>
    <sheetDataSet>
      <sheetData sheetId="0"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1">
          <cell r="B1" t="str">
            <v>TOFAS BUSINESS UNIT</v>
          </cell>
        </row>
        <row r="8">
          <cell r="B8" t="str">
            <v>BUDGET</v>
          </cell>
        </row>
        <row r="18">
          <cell r="B18">
            <v>1.86</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1">
          <cell r="B1" t="str">
            <v>TOFAS BUSINESS UNIT</v>
          </cell>
        </row>
        <row r="8">
          <cell r="B8" t="str">
            <v>BUDGET</v>
          </cell>
        </row>
        <row r="18">
          <cell r="B18">
            <v>1.86</v>
          </cell>
        </row>
        <row r="19">
          <cell r="B19">
            <v>0.3</v>
          </cell>
        </row>
        <row r="26">
          <cell r="A26">
            <v>-1.27</v>
          </cell>
          <cell r="B26">
            <v>1.35</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1">
          <cell r="B1" t="str">
            <v>TOFAS BUSINESS UNIT</v>
          </cell>
        </row>
        <row r="8">
          <cell r="B8" t="str">
            <v>CONSUNTIVO</v>
          </cell>
        </row>
        <row r="18">
          <cell r="B18">
            <v>-1.07</v>
          </cell>
        </row>
        <row r="19">
          <cell r="B19">
            <v>0</v>
          </cell>
        </row>
        <row r="26">
          <cell r="A26" t="str">
            <v>GAP RICAVI / COSTI</v>
          </cell>
          <cell r="B26">
            <v>-1.27</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 refreshError="1">
        <row r="1">
          <cell r="B1" t="str">
            <v>TOFAS BUSINESS UNIT</v>
          </cell>
        </row>
        <row r="8">
          <cell r="B8" t="str">
            <v>CONSUNTIVO</v>
          </cell>
        </row>
        <row r="18">
          <cell r="B18" t="str">
            <v>Agosto</v>
          </cell>
        </row>
        <row r="19">
          <cell r="B19">
            <v>0</v>
          </cell>
        </row>
        <row r="26">
          <cell r="A26" t="str">
            <v>Voce 17</v>
          </cell>
          <cell r="B26">
            <v>31</v>
          </cell>
        </row>
        <row r="27">
          <cell r="A27" t="str">
            <v>Voce 18</v>
          </cell>
          <cell r="B27">
            <v>28</v>
          </cell>
        </row>
        <row r="28">
          <cell r="A28" t="str">
            <v>Voce 19</v>
          </cell>
          <cell r="B28">
            <v>31</v>
          </cell>
        </row>
        <row r="29">
          <cell r="A29" t="str">
            <v>Voce 20</v>
          </cell>
          <cell r="B29">
            <v>30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1">
          <cell r="B1" t="str">
            <v>TOFAS BUSINESS UNIT</v>
          </cell>
        </row>
        <row r="8">
          <cell r="B8" t="str">
            <v>CONSUNTIVO</v>
          </cell>
        </row>
        <row r="18">
          <cell r="B18">
            <v>0</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1">
          <cell r="B1" t="str">
            <v>TOFAS BUSINESS UNIT</v>
          </cell>
        </row>
        <row r="8">
          <cell r="B8" t="str">
            <v>CONSUNTIVO</v>
          </cell>
        </row>
        <row r="18">
          <cell r="B18">
            <v>0</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1">
          <cell r="B1" t="str">
            <v>FIAT AUTO SUD AFRICA</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 refreshError="1">
        <row r="1">
          <cell r="B1" t="str">
            <v>FIAT AUTO SUD AFRICA</v>
          </cell>
        </row>
        <row r="8">
          <cell r="B8" t="str">
            <v>ASPETTI COMMERCIALI</v>
          </cell>
        </row>
        <row r="18">
          <cell r="B18" t="str">
            <v>ASPETTI PRODUTTIVI</v>
          </cell>
        </row>
        <row r="19">
          <cell r="B19" t="str">
            <v>BILANCIAMENTO PRODUZIONE / VENDITA</v>
          </cell>
        </row>
      </sheetData>
      <sheetData sheetId="13" refreshError="1">
        <row r="8">
          <cell r="B8" t="str">
            <v>ASPETTI COMMERCIALI</v>
          </cell>
        </row>
        <row r="18">
          <cell r="B18" t="str">
            <v>ASPETTI PRODUTTIVI</v>
          </cell>
        </row>
        <row r="19">
          <cell r="B19" t="str">
            <v>BILANCIAMENTO PRODUZIONE / VENDITA</v>
          </cell>
        </row>
      </sheetData>
      <sheetData sheetId="14" refreshError="1">
        <row r="1">
          <cell r="B1" t="str">
            <v>FIAT AUTO SUD AFRICA</v>
          </cell>
        </row>
        <row r="8">
          <cell r="B8" t="str">
            <v>ASPETTI COMMERCIALI</v>
          </cell>
        </row>
        <row r="18">
          <cell r="B18" t="str">
            <v>ASPETTI PRODUTTIVI</v>
          </cell>
        </row>
        <row r="19">
          <cell r="B19" t="str">
            <v>BILANCIAMENTO PRODUZIONE / VENDITA</v>
          </cell>
        </row>
      </sheetData>
      <sheetData sheetId="15" refreshError="1">
        <row r="1">
          <cell r="B1" t="str">
            <v>FIAT AUTO SUD AFRICA</v>
          </cell>
        </row>
        <row r="8">
          <cell r="B8" t="str">
            <v>ASPETTI COMMERCIALI</v>
          </cell>
        </row>
        <row r="18">
          <cell r="B18" t="str">
            <v>ASPETTI PRODUTTIVI</v>
          </cell>
        </row>
        <row r="19">
          <cell r="B19" t="str">
            <v>BILANCIAMENTO PRODUZIONE / VENDITA</v>
          </cell>
        </row>
      </sheetData>
      <sheetData sheetId="16" refreshError="1">
        <row r="1">
          <cell r="B1" t="str">
            <v>FIAT AUTO SUD AFRICA</v>
          </cell>
        </row>
        <row r="8">
          <cell r="B8" t="str">
            <v>ASPETTI COMMERCIALI</v>
          </cell>
        </row>
        <row r="18">
          <cell r="B18" t="str">
            <v>ASPETTI PRODUTTIVI</v>
          </cell>
        </row>
        <row r="19">
          <cell r="B19" t="str">
            <v>BILANCIAMENTO PRODUZIONE / VENDITA</v>
          </cell>
        </row>
      </sheetData>
      <sheetData sheetId="17" refreshError="1">
        <row r="1">
          <cell r="B1" t="str">
            <v>TOFAS BUSINESS UNIT</v>
          </cell>
        </row>
        <row r="8">
          <cell r="B8" t="str">
            <v>ASPETTI COMMERCIALI</v>
          </cell>
        </row>
        <row r="18">
          <cell r="B18" t="str">
            <v>ASPETTI PRODUTTIVI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18" refreshError="1">
        <row r="1">
          <cell r="B1" t="str">
            <v>FIAT AUTO SUD AFRICA</v>
          </cell>
        </row>
        <row r="8">
          <cell r="B8" t="str">
            <v>ASPETTI COMMERCIALI</v>
          </cell>
        </row>
        <row r="18">
          <cell r="B18" t="str">
            <v>ASPETTI PRODUTTIVI</v>
          </cell>
        </row>
        <row r="19">
          <cell r="B19" t="str">
            <v>BILANCIAMENTO PRODUZIONE / VENDITA</v>
          </cell>
        </row>
      </sheetData>
      <sheetData sheetId="19" refreshError="1">
        <row r="1">
          <cell r="B1" t="str">
            <v>TOFAS BUSINESS UNIT</v>
          </cell>
        </row>
        <row r="8">
          <cell r="B8" t="str">
            <v>ASPETTI COMMERCIALI</v>
          </cell>
        </row>
        <row r="18">
          <cell r="B18" t="str">
            <v>ASPETTI PRODUTTIVI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 refreshError="1">
        <row r="1">
          <cell r="B1" t="str">
            <v>FIAT AUTO SUD AFRICA</v>
          </cell>
        </row>
        <row r="8">
          <cell r="B8" t="str">
            <v>ASPETTI COMMERCIALI</v>
          </cell>
        </row>
        <row r="18">
          <cell r="B18" t="str">
            <v>ASPETTI PRODUTTIVI</v>
          </cell>
        </row>
        <row r="19">
          <cell r="B19" t="str">
            <v>BILANCIAMENTO PRODUZIONE / VENDITA</v>
          </cell>
        </row>
      </sheetData>
      <sheetData sheetId="21" refreshError="1">
        <row r="1">
          <cell r="B1" t="str">
            <v>FIAT AUTO SUD AFRICA</v>
          </cell>
        </row>
        <row r="8">
          <cell r="B8" t="str">
            <v>ASPETTI COMMERCIALI</v>
          </cell>
        </row>
        <row r="18">
          <cell r="B18" t="str">
            <v>ASPETTI PRODUTTIVI</v>
          </cell>
        </row>
        <row r="19">
          <cell r="B19" t="str">
            <v>BILANCIAMENTO PRODUZIONE / VENDITA</v>
          </cell>
        </row>
      </sheetData>
      <sheetData sheetId="22" refreshError="1">
        <row r="1">
          <cell r="B1" t="str">
            <v>FIAT AUTO SUD AFRICA</v>
          </cell>
        </row>
        <row r="8">
          <cell r="B8" t="str">
            <v>ASPETTI COMMERCIALI</v>
          </cell>
        </row>
        <row r="18">
          <cell r="B18" t="str">
            <v>ASPETTI PRODUTTIVI</v>
          </cell>
        </row>
        <row r="19">
          <cell r="B19" t="str">
            <v>BILANCIAMENTO PRODUZIONE / VENDITA</v>
          </cell>
        </row>
      </sheetData>
      <sheetData sheetId="23" refreshError="1">
        <row r="1">
          <cell r="B1" t="str">
            <v>FIAT AUTO SUD AFRICA</v>
          </cell>
        </row>
        <row r="8">
          <cell r="B8" t="str">
            <v>ASPETTI COMMERCIALI</v>
          </cell>
        </row>
        <row r="18">
          <cell r="B18" t="str">
            <v>ASPETTI PRODUTTIVI</v>
          </cell>
        </row>
        <row r="19">
          <cell r="B19" t="str">
            <v>BILANCIAMENTO PRODUZIONE / VENDITA</v>
          </cell>
        </row>
      </sheetData>
      <sheetData sheetId="24" refreshError="1">
        <row r="1">
          <cell r="B1" t="str">
            <v>FIAT AUTO SUD AFRICA</v>
          </cell>
        </row>
        <row r="8">
          <cell r="B8" t="str">
            <v>ASPETTI COMMERCIALI</v>
          </cell>
        </row>
        <row r="18">
          <cell r="B18" t="str">
            <v>ASPETTI PRODUTTIVI</v>
          </cell>
        </row>
        <row r="19">
          <cell r="B19" t="str">
            <v>BILANCIAMENTO PRODUZIONE / VENDITA</v>
          </cell>
        </row>
      </sheetData>
      <sheetData sheetId="25" refreshError="1">
        <row r="1">
          <cell r="B1" t="str">
            <v>FIAT AUTO SUD AFRICA</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6" refreshError="1">
        <row r="1">
          <cell r="B1" t="str">
            <v>FIAT AUTO SUD AFRICA</v>
          </cell>
        </row>
        <row r="8">
          <cell r="B8">
            <v>36312</v>
          </cell>
        </row>
        <row r="18">
          <cell r="B18" t="str">
            <v>Giugno</v>
          </cell>
        </row>
        <row r="19">
          <cell r="B19">
            <v>1999</v>
          </cell>
        </row>
      </sheetData>
      <sheetData sheetId="27" refreshError="1">
        <row r="1">
          <cell r="B1" t="str">
            <v>TOFAS BUSINESS UNIT</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8" refreshError="1">
        <row r="1">
          <cell r="B1" t="str">
            <v>TOFAS BUSINESS UNIT</v>
          </cell>
        </row>
        <row r="8">
          <cell r="B8">
            <v>36312</v>
          </cell>
        </row>
        <row r="18">
          <cell r="B18" t="str">
            <v>ASPETTI PRODUTTIVI</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29" refreshError="1">
        <row r="1">
          <cell r="B1" t="str">
            <v>TOFAS BUSINESS UNIT</v>
          </cell>
        </row>
        <row r="8">
          <cell r="B8">
            <v>36312</v>
          </cell>
        </row>
        <row r="18">
          <cell r="B18" t="str">
            <v>ASPETTI PRODUTTIVI</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0" refreshError="1">
        <row r="1">
          <cell r="B1" t="str">
            <v>TOFAS BUSINESS UNIT</v>
          </cell>
        </row>
        <row r="8">
          <cell r="B8">
            <v>36312</v>
          </cell>
        </row>
        <row r="18">
          <cell r="B18" t="str">
            <v>ASPETTI PRODUTTIVI</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1" refreshError="1">
        <row r="1">
          <cell r="B1" t="str">
            <v>TOFAS BUSINESS UNIT</v>
          </cell>
        </row>
        <row r="8">
          <cell r="B8">
            <v>36312</v>
          </cell>
        </row>
        <row r="18">
          <cell r="B18" t="str">
            <v>ASPETTI PRODUTTIVI</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2"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3"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4"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5"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6"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7" refreshError="1">
        <row r="1">
          <cell r="B1" t="str">
            <v>FIAT AUTO SUD AFRICA</v>
          </cell>
        </row>
        <row r="8">
          <cell r="B8">
            <v>37104</v>
          </cell>
        </row>
        <row r="18">
          <cell r="B18" t="str">
            <v>ASPETTI PRODUTTIVI</v>
          </cell>
        </row>
        <row r="19">
          <cell r="B19" t="str">
            <v>BILANCIAMENTO PRODUZIONE / VENDITA</v>
          </cell>
        </row>
      </sheetData>
      <sheetData sheetId="38" refreshError="1">
        <row r="8">
          <cell r="B8" t="str">
            <v>ASPETTI COMMERCIALI</v>
          </cell>
        </row>
        <row r="18">
          <cell r="B18" t="str">
            <v>ASPETTI PRODUTTIVI</v>
          </cell>
        </row>
        <row r="19">
          <cell r="B19" t="str">
            <v>BILANCIAMENTO PRODUZIONE / VENDITA</v>
          </cell>
        </row>
      </sheetData>
      <sheetData sheetId="39" refreshError="1">
        <row r="1">
          <cell r="B1" t="str">
            <v>TOFAS BUSINESS UNIT</v>
          </cell>
        </row>
        <row r="8">
          <cell r="B8" t="str">
            <v>ASPETTI COMMERCIALI</v>
          </cell>
        </row>
        <row r="18">
          <cell r="B18" t="str">
            <v>ASPETTI PRODUTTIVI</v>
          </cell>
        </row>
        <row r="19">
          <cell r="B19" t="str">
            <v>BILANCIAMENTO PRODUZIONE / VENDITA</v>
          </cell>
        </row>
      </sheetData>
      <sheetData sheetId="40" refreshError="1">
        <row r="1">
          <cell r="B1" t="str">
            <v>TOFAS BUSINESS UNIT</v>
          </cell>
        </row>
        <row r="8">
          <cell r="B8" t="str">
            <v>ASPETTI COMMERCIALI</v>
          </cell>
        </row>
        <row r="18">
          <cell r="B18" t="str">
            <v>ASPETTI PRODUTTIVI</v>
          </cell>
        </row>
        <row r="19">
          <cell r="B19" t="str">
            <v>BILANCIAMENTO PRODUZIONE / VENDITA</v>
          </cell>
        </row>
      </sheetData>
      <sheetData sheetId="41" refreshError="1">
        <row r="1">
          <cell r="B1" t="str">
            <v>TOFAS BUSINESS UNIT</v>
          </cell>
        </row>
        <row r="8">
          <cell r="B8" t="str">
            <v>ASPETTI COMMERCIALI</v>
          </cell>
        </row>
        <row r="18">
          <cell r="B18" t="str">
            <v>Giugno</v>
          </cell>
        </row>
        <row r="19">
          <cell r="B19">
            <v>1999</v>
          </cell>
        </row>
      </sheetData>
      <sheetData sheetId="42" refreshError="1">
        <row r="1">
          <cell r="B1" t="str">
            <v>FIAT AUTO SUD AFRICA</v>
          </cell>
        </row>
        <row r="8">
          <cell r="B8" t="str">
            <v>ASPETTI COMMERCIALI</v>
          </cell>
        </row>
        <row r="18">
          <cell r="B18" t="str">
            <v>Giugno</v>
          </cell>
        </row>
        <row r="19">
          <cell r="B19">
            <v>1999</v>
          </cell>
        </row>
      </sheetData>
      <sheetData sheetId="43" refreshError="1">
        <row r="1">
          <cell r="B1" t="str">
            <v>FIAT AUTO SUD AFRICA</v>
          </cell>
        </row>
        <row r="8">
          <cell r="B8">
            <v>36312</v>
          </cell>
        </row>
        <row r="18">
          <cell r="B18" t="str">
            <v>Giugno</v>
          </cell>
        </row>
        <row r="19">
          <cell r="B19">
            <v>1999</v>
          </cell>
        </row>
      </sheetData>
      <sheetData sheetId="44" refreshError="1">
        <row r="1">
          <cell r="B1" t="str">
            <v>FIAT AUTO SUD AFRICA</v>
          </cell>
        </row>
        <row r="8">
          <cell r="B8">
            <v>36312</v>
          </cell>
        </row>
        <row r="18">
          <cell r="B18" t="str">
            <v>Giugno</v>
          </cell>
        </row>
        <row r="19">
          <cell r="B19">
            <v>1999</v>
          </cell>
        </row>
      </sheetData>
      <sheetData sheetId="45" refreshError="1">
        <row r="1">
          <cell r="B1" t="str">
            <v>FIAT AUTO SUD AFRICA</v>
          </cell>
        </row>
        <row r="8">
          <cell r="B8">
            <v>36312</v>
          </cell>
        </row>
        <row r="18">
          <cell r="B18" t="str">
            <v>Giugno</v>
          </cell>
        </row>
        <row r="19">
          <cell r="B19">
            <v>1999</v>
          </cell>
        </row>
      </sheetData>
      <sheetData sheetId="46" refreshError="1">
        <row r="1">
          <cell r="B1" t="str">
            <v>FIAT AUTO SUD AFRICA</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8" refreshError="1">
        <row r="1">
          <cell r="B1" t="str">
            <v>FIAT AUTO SUD AFRICA</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9" refreshError="1">
        <row r="1">
          <cell r="B1" t="str">
            <v>FIAT AUTO SUD AFRICA</v>
          </cell>
        </row>
        <row r="8">
          <cell r="B8">
            <v>36312</v>
          </cell>
        </row>
        <row r="18">
          <cell r="B18" t="str">
            <v>ASPETTI PRODUTTIVI</v>
          </cell>
        </row>
        <row r="19">
          <cell r="B19" t="str">
            <v>BILANCIAMENTO PRODUZIONE / VENDITA</v>
          </cell>
        </row>
      </sheetData>
      <sheetData sheetId="50" refreshError="1">
        <row r="1">
          <cell r="B1" t="str">
            <v>FIAT AUTO SUD AFRICA</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1"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2"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3" refreshError="1">
        <row r="1">
          <cell r="B1" t="str">
            <v>FIAT AUTO SUD AFRICA</v>
          </cell>
        </row>
        <row r="8">
          <cell r="B8">
            <v>36312</v>
          </cell>
        </row>
        <row r="18">
          <cell r="B18" t="str">
            <v>Giugno</v>
          </cell>
        </row>
        <row r="19">
          <cell r="B19">
            <v>1999</v>
          </cell>
        </row>
      </sheetData>
      <sheetData sheetId="54" refreshError="1">
        <row r="1">
          <cell r="B1" t="str">
            <v>TOFAS BUSINESS UNIT</v>
          </cell>
        </row>
        <row r="8">
          <cell r="B8" t="str">
            <v>COMMERCIAL</v>
          </cell>
        </row>
        <row r="18">
          <cell r="B18" t="str">
            <v>Dicembre</v>
          </cell>
        </row>
        <row r="19">
          <cell r="B19" t="str">
            <v xml:space="preserve">PRODUCTION </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55" refreshError="1">
        <row r="1">
          <cell r="B1" t="str">
            <v>TOFAS BUSINESS UNIT</v>
          </cell>
        </row>
        <row r="8">
          <cell r="B8">
            <v>36312</v>
          </cell>
        </row>
        <row r="18">
          <cell r="B18" t="str">
            <v>ASPETTI PRODUTTIVI</v>
          </cell>
        </row>
        <row r="19">
          <cell r="B19">
            <v>1999</v>
          </cell>
        </row>
      </sheetData>
      <sheetData sheetId="56" refreshError="1">
        <row r="1">
          <cell r="B1" t="str">
            <v>TOFAS BUSINESS UNIT</v>
          </cell>
        </row>
        <row r="8">
          <cell r="B8">
            <v>36312</v>
          </cell>
        </row>
        <row r="19">
          <cell r="B19">
            <v>1999</v>
          </cell>
        </row>
      </sheetData>
      <sheetData sheetId="57" refreshError="1">
        <row r="1">
          <cell r="B1" t="str">
            <v>TOFAS BUSINESS UNIT</v>
          </cell>
        </row>
        <row r="8">
          <cell r="B8" t="str">
            <v>COMMERCIAL</v>
          </cell>
        </row>
        <row r="18">
          <cell r="B18" t="str">
            <v>Giugno</v>
          </cell>
        </row>
        <row r="19">
          <cell r="B19" t="str">
            <v xml:space="preserve">PRODUCTION </v>
          </cell>
        </row>
      </sheetData>
      <sheetData sheetId="58" refreshError="1">
        <row r="1">
          <cell r="B1" t="str">
            <v>TOFAS BUSINESS UNIT</v>
          </cell>
        </row>
        <row r="8">
          <cell r="B8">
            <v>36312</v>
          </cell>
        </row>
        <row r="18">
          <cell r="B18" t="str">
            <v>Giugno</v>
          </cell>
        </row>
        <row r="19">
          <cell r="B19">
            <v>1999</v>
          </cell>
        </row>
      </sheetData>
      <sheetData sheetId="59" refreshError="1">
        <row r="1">
          <cell r="B1" t="str">
            <v>TOFAS BUSINESS UNIT</v>
          </cell>
        </row>
        <row r="8">
          <cell r="B8">
            <v>36312</v>
          </cell>
        </row>
        <row r="18">
          <cell r="B18" t="str">
            <v>Giugno</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60" refreshError="1">
        <row r="1">
          <cell r="B1" t="str">
            <v>TOFAS BUSINESS UNIT</v>
          </cell>
        </row>
        <row r="8">
          <cell r="B8" t="str">
            <v>ASPETTI COMMERCIALI</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1" refreshError="1">
        <row r="1">
          <cell r="B1" t="str">
            <v>TOFAS BUSINESS UNIT</v>
          </cell>
        </row>
        <row r="8">
          <cell r="B8">
            <v>36312</v>
          </cell>
        </row>
        <row r="18">
          <cell r="B18" t="str">
            <v>Giugno</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2"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3" refreshError="1">
        <row r="1">
          <cell r="B1" t="str">
            <v>TOFAS BUSINESS UNIT</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4"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5" refreshError="1">
        <row r="1">
          <cell r="B1" t="str">
            <v>TOFAS BUSINESS UNIT</v>
          </cell>
        </row>
        <row r="8">
          <cell r="B8">
            <v>36312</v>
          </cell>
        </row>
        <row r="18">
          <cell r="B18" t="str">
            <v>Giugno</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6" refreshError="1">
        <row r="8">
          <cell r="B8">
            <v>36312</v>
          </cell>
        </row>
        <row r="18">
          <cell r="B18" t="str">
            <v>Giugno</v>
          </cell>
        </row>
        <row r="19">
          <cell r="B19">
            <v>1999</v>
          </cell>
        </row>
      </sheetData>
      <sheetData sheetId="6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8"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1">
          <cell r="B1" t="str">
            <v>FIAT AUTO SUD AFRICA</v>
          </cell>
        </row>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1">
          <cell r="B1" t="str">
            <v>FIAT AUTO SUD AFRICA</v>
          </cell>
        </row>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t="str">
            <v>ASPETTI COMMERCIALI</v>
          </cell>
        </row>
        <row r="18">
          <cell r="B18" t="str">
            <v>Giugno</v>
          </cell>
        </row>
        <row r="19">
          <cell r="B19">
            <v>1999</v>
          </cell>
        </row>
      </sheetData>
      <sheetData sheetId="82" refreshError="1">
        <row r="1">
          <cell r="B1" t="str">
            <v>TOFAS BUSINESS UNIT</v>
          </cell>
        </row>
        <row r="8">
          <cell r="B8">
            <v>36312</v>
          </cell>
        </row>
        <row r="18">
          <cell r="B18" t="str">
            <v>Giugno</v>
          </cell>
        </row>
        <row r="19">
          <cell r="B19">
            <v>1999</v>
          </cell>
        </row>
      </sheetData>
      <sheetData sheetId="83" refreshError="1">
        <row r="1">
          <cell r="B1" t="str">
            <v>TOFAS BUSINESS UNIT</v>
          </cell>
        </row>
        <row r="8">
          <cell r="B8">
            <v>36312</v>
          </cell>
        </row>
        <row r="18">
          <cell r="B18" t="str">
            <v>Giugno</v>
          </cell>
        </row>
        <row r="19">
          <cell r="B19">
            <v>1999</v>
          </cell>
        </row>
      </sheetData>
      <sheetData sheetId="84" refreshError="1">
        <row r="1">
          <cell r="B1" t="str">
            <v>TOFAS BUSINESS UNIT</v>
          </cell>
        </row>
        <row r="8">
          <cell r="B8" t="str">
            <v>ASPETTI COMMERCIALI</v>
          </cell>
        </row>
        <row r="18">
          <cell r="B18" t="str">
            <v>Giugno</v>
          </cell>
        </row>
        <row r="19">
          <cell r="B19" t="str">
            <v>BILANCIAMENTO PRODUZIONE / VENDITA</v>
          </cell>
        </row>
      </sheetData>
      <sheetData sheetId="85" refreshError="1">
        <row r="1">
          <cell r="B1" t="str">
            <v>TOFAS BUSINESS UNIT</v>
          </cell>
        </row>
        <row r="8">
          <cell r="B8" t="str">
            <v>ASPETTI COMMERCIALI</v>
          </cell>
        </row>
        <row r="18">
          <cell r="B18" t="str">
            <v>Giugno</v>
          </cell>
        </row>
        <row r="19">
          <cell r="B19" t="str">
            <v>BILANCIAMENTO PRODUZIONE / VENDITA</v>
          </cell>
        </row>
      </sheetData>
      <sheetData sheetId="86" refreshError="1">
        <row r="1">
          <cell r="B1" t="str">
            <v>TOFAS BUSINESS UNIT</v>
          </cell>
        </row>
        <row r="8">
          <cell r="B8">
            <v>36312</v>
          </cell>
        </row>
        <row r="18">
          <cell r="B18" t="str">
            <v>Giugno</v>
          </cell>
        </row>
        <row r="19">
          <cell r="B19" t="str">
            <v>BILANCIAMENTO PRODUZIONE / VENDITA</v>
          </cell>
        </row>
      </sheetData>
      <sheetData sheetId="87" refreshError="1">
        <row r="8">
          <cell r="B8" t="str">
            <v>ASPETTI COMMERCIALI</v>
          </cell>
        </row>
        <row r="18">
          <cell r="B18" t="str">
            <v>Giugno</v>
          </cell>
        </row>
        <row r="19">
          <cell r="B19" t="str">
            <v>BILANCIAMENTO PRODUZIONE / VENDITA</v>
          </cell>
        </row>
      </sheetData>
      <sheetData sheetId="88" refreshError="1">
        <row r="8">
          <cell r="B8" t="str">
            <v>ASPETTI COMMERCIALI</v>
          </cell>
        </row>
        <row r="18">
          <cell r="B18" t="str">
            <v>Giugno</v>
          </cell>
        </row>
        <row r="19">
          <cell r="B19" t="str">
            <v>BILANCIAMENTO PRODUZIONE / VENDITA</v>
          </cell>
        </row>
      </sheetData>
      <sheetData sheetId="89" refreshError="1">
        <row r="1">
          <cell r="B1" t="str">
            <v>TOFAS BUSINESS UNIT</v>
          </cell>
        </row>
        <row r="8">
          <cell r="B8">
            <v>37104</v>
          </cell>
        </row>
        <row r="18">
          <cell r="B18" t="str">
            <v>Giugno</v>
          </cell>
        </row>
        <row r="19">
          <cell r="B19" t="str">
            <v>BILANCIAMENTO PRODUZIONE / VENDITA</v>
          </cell>
        </row>
      </sheetData>
      <sheetData sheetId="90" refreshError="1">
        <row r="8">
          <cell r="B8" t="str">
            <v>ASPETTI COMMERCIALI</v>
          </cell>
        </row>
        <row r="18">
          <cell r="B18" t="str">
            <v>Giugno</v>
          </cell>
        </row>
        <row r="19">
          <cell r="B19" t="str">
            <v>BILANCIAMENTO PRODUZIONE / VENDITA</v>
          </cell>
        </row>
      </sheetData>
      <sheetData sheetId="91" refreshError="1">
        <row r="8">
          <cell r="B8" t="str">
            <v>ASPETTI COMMERCIALI</v>
          </cell>
        </row>
        <row r="18">
          <cell r="B18" t="str">
            <v>Giugno</v>
          </cell>
        </row>
        <row r="19">
          <cell r="B19" t="str">
            <v>BILANCIAMENTO PRODUZIONE / VENDITA</v>
          </cell>
        </row>
      </sheetData>
      <sheetData sheetId="92" refreshError="1">
        <row r="8">
          <cell r="B8" t="str">
            <v>ASPETTI COMMERCIALI</v>
          </cell>
        </row>
        <row r="18">
          <cell r="B18" t="str">
            <v>Giugno</v>
          </cell>
        </row>
        <row r="19">
          <cell r="B19" t="str">
            <v>BILANCIAMENTO PRODUZIONE / VENDITA</v>
          </cell>
        </row>
      </sheetData>
      <sheetData sheetId="93" refreshError="1">
        <row r="1">
          <cell r="B1" t="str">
            <v>FIAT AUTO SUD AFRICA</v>
          </cell>
        </row>
        <row r="8">
          <cell r="B8">
            <v>36312</v>
          </cell>
        </row>
        <row r="18">
          <cell r="B18" t="str">
            <v>Giugno</v>
          </cell>
        </row>
        <row r="19">
          <cell r="B19">
            <v>1999</v>
          </cell>
        </row>
      </sheetData>
      <sheetData sheetId="94" refreshError="1">
        <row r="8">
          <cell r="B8">
            <v>36312</v>
          </cell>
        </row>
        <row r="18">
          <cell r="B18" t="str">
            <v>Giugno</v>
          </cell>
        </row>
        <row r="19">
          <cell r="B19">
            <v>1999</v>
          </cell>
        </row>
      </sheetData>
      <sheetData sheetId="95" refreshError="1">
        <row r="8">
          <cell r="B8">
            <v>36312</v>
          </cell>
        </row>
        <row r="18">
          <cell r="B18" t="str">
            <v>Giugno</v>
          </cell>
        </row>
        <row r="19">
          <cell r="B19">
            <v>1999</v>
          </cell>
        </row>
      </sheetData>
      <sheetData sheetId="96" refreshError="1">
        <row r="1">
          <cell r="B1" t="str">
            <v>TOFAS BUSINESS UNIT</v>
          </cell>
        </row>
        <row r="8">
          <cell r="B8">
            <v>36312</v>
          </cell>
        </row>
        <row r="18">
          <cell r="B18" t="str">
            <v>Dicembre</v>
          </cell>
        </row>
        <row r="19">
          <cell r="B19">
            <v>1999</v>
          </cell>
        </row>
      </sheetData>
      <sheetData sheetId="97" refreshError="1">
        <row r="1">
          <cell r="B1" t="str">
            <v>TOFAS BUSINESS UNIT</v>
          </cell>
        </row>
        <row r="8">
          <cell r="B8">
            <v>36312</v>
          </cell>
        </row>
        <row r="18">
          <cell r="B18" t="str">
            <v>Dicembre</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98" refreshError="1">
        <row r="8">
          <cell r="B8">
            <v>36312</v>
          </cell>
        </row>
        <row r="18">
          <cell r="B18" t="str">
            <v>ASPETTI PRODUTTIVI</v>
          </cell>
        </row>
        <row r="19">
          <cell r="B19">
            <v>1999</v>
          </cell>
        </row>
      </sheetData>
      <sheetData sheetId="99" refreshError="1">
        <row r="8">
          <cell r="B8">
            <v>36312</v>
          </cell>
        </row>
        <row r="18">
          <cell r="B18" t="str">
            <v>ASPETTI PRODUTTIVI</v>
          </cell>
        </row>
        <row r="19">
          <cell r="B19">
            <v>1999</v>
          </cell>
        </row>
      </sheetData>
      <sheetData sheetId="100" refreshError="1">
        <row r="1">
          <cell r="B1" t="str">
            <v>TOFAS BUSINESS UNIT</v>
          </cell>
        </row>
        <row r="8">
          <cell r="B8">
            <v>36312</v>
          </cell>
        </row>
        <row r="18">
          <cell r="B18" t="str">
            <v>ASPETTI PRODUTTIVI</v>
          </cell>
        </row>
        <row r="19">
          <cell r="B19">
            <v>1999</v>
          </cell>
        </row>
      </sheetData>
      <sheetData sheetId="101" refreshError="1">
        <row r="1">
          <cell r="B1" t="str">
            <v>TOFAS BUSINESS UNIT</v>
          </cell>
        </row>
        <row r="8">
          <cell r="B8">
            <v>36312</v>
          </cell>
        </row>
        <row r="18">
          <cell r="B18" t="str">
            <v>ASPETTI PRODUTTIVI</v>
          </cell>
        </row>
        <row r="19">
          <cell r="B19">
            <v>1999</v>
          </cell>
        </row>
      </sheetData>
      <sheetData sheetId="102" refreshError="1">
        <row r="8">
          <cell r="B8" t="str">
            <v>ASPETTI COMMERCIALI</v>
          </cell>
        </row>
        <row r="18">
          <cell r="B18" t="str">
            <v>ASPETTI PRODUTTIVI</v>
          </cell>
        </row>
        <row r="19">
          <cell r="B19" t="str">
            <v>BILANCIAMENTO PRODUZIONE / VENDITA</v>
          </cell>
        </row>
      </sheetData>
      <sheetData sheetId="103" refreshError="1">
        <row r="8">
          <cell r="B8">
            <v>36312</v>
          </cell>
        </row>
        <row r="18">
          <cell r="B18" t="str">
            <v>Giugno</v>
          </cell>
        </row>
        <row r="19">
          <cell r="B19">
            <v>1999</v>
          </cell>
        </row>
      </sheetData>
      <sheetData sheetId="104" refreshError="1">
        <row r="8">
          <cell r="B8">
            <v>36312</v>
          </cell>
        </row>
        <row r="18">
          <cell r="B18" t="str">
            <v>Giugno</v>
          </cell>
        </row>
        <row r="19">
          <cell r="B19">
            <v>1999</v>
          </cell>
        </row>
      </sheetData>
      <sheetData sheetId="105" refreshError="1">
        <row r="1">
          <cell r="B1" t="str">
            <v>TOFAS BUSINESS UNIT</v>
          </cell>
        </row>
        <row r="8">
          <cell r="B8">
            <v>36312</v>
          </cell>
        </row>
        <row r="18">
          <cell r="B18" t="str">
            <v>Giugno</v>
          </cell>
        </row>
        <row r="19">
          <cell r="B19">
            <v>1999</v>
          </cell>
        </row>
      </sheetData>
      <sheetData sheetId="106" refreshError="1">
        <row r="8">
          <cell r="B8">
            <v>36312</v>
          </cell>
        </row>
        <row r="18">
          <cell r="B18" t="str">
            <v>Giugno</v>
          </cell>
        </row>
        <row r="19">
          <cell r="B19">
            <v>1999</v>
          </cell>
        </row>
      </sheetData>
      <sheetData sheetId="107" refreshError="1">
        <row r="1">
          <cell r="B1" t="str">
            <v>TOFAS BUSINESS UNIT</v>
          </cell>
        </row>
        <row r="8">
          <cell r="B8">
            <v>36312</v>
          </cell>
        </row>
        <row r="18">
          <cell r="B18" t="str">
            <v>Giugno</v>
          </cell>
        </row>
        <row r="19">
          <cell r="B19">
            <v>1999</v>
          </cell>
        </row>
      </sheetData>
      <sheetData sheetId="108" refreshError="1">
        <row r="1">
          <cell r="B1" t="str">
            <v>TOFAS BUSINESS UNIT</v>
          </cell>
        </row>
        <row r="8">
          <cell r="B8">
            <v>36312</v>
          </cell>
        </row>
        <row r="18">
          <cell r="B18" t="str">
            <v>Giugno</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09" refreshError="1">
        <row r="8">
          <cell r="B8">
            <v>36312</v>
          </cell>
        </row>
        <row r="18">
          <cell r="B18" t="str">
            <v>Giugno</v>
          </cell>
        </row>
        <row r="19">
          <cell r="B19">
            <v>1999</v>
          </cell>
        </row>
      </sheetData>
      <sheetData sheetId="110" refreshError="1">
        <row r="1">
          <cell r="B1" t="str">
            <v>TOFAS BUSINESS UNIT</v>
          </cell>
        </row>
        <row r="8">
          <cell r="B8">
            <v>36312</v>
          </cell>
        </row>
        <row r="18">
          <cell r="B18" t="str">
            <v>Giugno</v>
          </cell>
        </row>
        <row r="19">
          <cell r="B19">
            <v>1999</v>
          </cell>
        </row>
      </sheetData>
      <sheetData sheetId="111" refreshError="1">
        <row r="1">
          <cell r="B1" t="str">
            <v>TOFAS BUSINESS UNIT</v>
          </cell>
        </row>
        <row r="8">
          <cell r="B8">
            <v>36312</v>
          </cell>
        </row>
        <row r="18">
          <cell r="B18" t="str">
            <v>Giugno</v>
          </cell>
        </row>
        <row r="19">
          <cell r="B19">
            <v>1999</v>
          </cell>
        </row>
      </sheetData>
      <sheetData sheetId="112" refreshError="1">
        <row r="1">
          <cell r="B1" t="str">
            <v>TOFAS BUSINESS UNIT</v>
          </cell>
        </row>
        <row r="8">
          <cell r="B8">
            <v>36312</v>
          </cell>
        </row>
        <row r="18">
          <cell r="B18" t="str">
            <v>Giugno</v>
          </cell>
        </row>
        <row r="19">
          <cell r="B19">
            <v>1999</v>
          </cell>
        </row>
      </sheetData>
      <sheetData sheetId="113" refreshError="1">
        <row r="1">
          <cell r="B1" t="str">
            <v>TOFAS BUSINESS UNIT</v>
          </cell>
        </row>
        <row r="8">
          <cell r="B8">
            <v>36312</v>
          </cell>
        </row>
        <row r="18">
          <cell r="B18" t="str">
            <v>Giugno</v>
          </cell>
        </row>
        <row r="19">
          <cell r="B19">
            <v>1999</v>
          </cell>
        </row>
      </sheetData>
      <sheetData sheetId="114" refreshError="1">
        <row r="8">
          <cell r="B8">
            <v>36312</v>
          </cell>
        </row>
        <row r="18">
          <cell r="B18" t="str">
            <v>Giugno</v>
          </cell>
        </row>
        <row r="19">
          <cell r="B19">
            <v>1999</v>
          </cell>
        </row>
      </sheetData>
      <sheetData sheetId="115" refreshError="1">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6" refreshError="1">
        <row r="8">
          <cell r="B8">
            <v>36312</v>
          </cell>
        </row>
        <row r="18">
          <cell r="B18" t="str">
            <v>Giugno</v>
          </cell>
        </row>
        <row r="19">
          <cell r="B19">
            <v>1999</v>
          </cell>
        </row>
      </sheetData>
      <sheetData sheetId="11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8" refreshError="1">
        <row r="8">
          <cell r="B8">
            <v>36312</v>
          </cell>
        </row>
        <row r="18">
          <cell r="B18" t="str">
            <v>Giugno</v>
          </cell>
        </row>
        <row r="19">
          <cell r="B19">
            <v>1999</v>
          </cell>
        </row>
      </sheetData>
      <sheetData sheetId="119" refreshError="1">
        <row r="8">
          <cell r="B8">
            <v>36312</v>
          </cell>
        </row>
        <row r="18">
          <cell r="B18" t="str">
            <v>Giugno</v>
          </cell>
        </row>
        <row r="19">
          <cell r="B19">
            <v>1999</v>
          </cell>
        </row>
      </sheetData>
      <sheetData sheetId="120" refreshError="1">
        <row r="8">
          <cell r="B8">
            <v>36312</v>
          </cell>
        </row>
        <row r="18">
          <cell r="B18" t="str">
            <v>Giugno</v>
          </cell>
        </row>
        <row r="19">
          <cell r="B19">
            <v>1999</v>
          </cell>
        </row>
      </sheetData>
      <sheetData sheetId="121" refreshError="1">
        <row r="8">
          <cell r="B8">
            <v>36312</v>
          </cell>
        </row>
        <row r="18">
          <cell r="B18" t="str">
            <v>Agosto</v>
          </cell>
        </row>
        <row r="19">
          <cell r="B19">
            <v>1999</v>
          </cell>
        </row>
      </sheetData>
      <sheetData sheetId="122" refreshError="1">
        <row r="1">
          <cell r="B1" t="str">
            <v>FIAT AUTO SUD AFRICA</v>
          </cell>
        </row>
        <row r="8">
          <cell r="B8">
            <v>36312</v>
          </cell>
        </row>
        <row r="18">
          <cell r="B18" t="str">
            <v>ASPETTI PRODUTTIVI</v>
          </cell>
        </row>
        <row r="19">
          <cell r="B19">
            <v>1999</v>
          </cell>
        </row>
      </sheetData>
      <sheetData sheetId="123" refreshError="1">
        <row r="1">
          <cell r="B1" t="str">
            <v>FIAT AUTO SUD AFRICA</v>
          </cell>
        </row>
        <row r="8">
          <cell r="B8">
            <v>36312</v>
          </cell>
        </row>
        <row r="18">
          <cell r="B18" t="str">
            <v>ASPETTI PRODUTTIVI</v>
          </cell>
        </row>
        <row r="19">
          <cell r="B19">
            <v>1999</v>
          </cell>
        </row>
      </sheetData>
      <sheetData sheetId="124" refreshError="1">
        <row r="8">
          <cell r="B8" t="str">
            <v>ASPETTI COMMERCIALI</v>
          </cell>
        </row>
        <row r="18">
          <cell r="B18" t="str">
            <v>ASPETTI PRODUTTIVI</v>
          </cell>
        </row>
        <row r="19">
          <cell r="B19" t="str">
            <v>BILANCIAMENTO PRODUZIONE / VENDITA</v>
          </cell>
        </row>
      </sheetData>
      <sheetData sheetId="125" refreshError="1">
        <row r="8">
          <cell r="B8" t="str">
            <v>ASPETTI COMMERCIALI</v>
          </cell>
        </row>
        <row r="18">
          <cell r="B18" t="str">
            <v>ASPETTI PRODUTTIVI</v>
          </cell>
        </row>
        <row r="19">
          <cell r="B19" t="str">
            <v>BILANCIAMENTO PRODUZIONE / VENDITA</v>
          </cell>
        </row>
      </sheetData>
      <sheetData sheetId="126"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7" refreshError="1">
        <row r="1">
          <cell r="B1" t="str">
            <v>FIAT AUTO SUD AFRICA</v>
          </cell>
        </row>
        <row r="8">
          <cell r="B8">
            <v>36312</v>
          </cell>
        </row>
        <row r="18">
          <cell r="B18" t="str">
            <v>ASPETTI PRODUTTIVI</v>
          </cell>
        </row>
        <row r="19">
          <cell r="B19" t="str">
            <v>BILANCIAMENTO PRODUZIONE / VENDITA</v>
          </cell>
        </row>
      </sheetData>
      <sheetData sheetId="128"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9" refreshError="1">
        <row r="8">
          <cell r="B8">
            <v>36312</v>
          </cell>
        </row>
        <row r="18">
          <cell r="B18" t="str">
            <v>ASPETTI PRODUTTIVI</v>
          </cell>
        </row>
        <row r="19">
          <cell r="B19" t="str">
            <v>BILANCIAMENTO PRODUZIONE / VENDITA</v>
          </cell>
        </row>
      </sheetData>
      <sheetData sheetId="130"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1" refreshError="1">
        <row r="8">
          <cell r="B8">
            <v>36312</v>
          </cell>
        </row>
        <row r="18">
          <cell r="B18" t="str">
            <v>ASPETTI PRODUTTIVI</v>
          </cell>
        </row>
        <row r="19">
          <cell r="B19" t="str">
            <v>BILANCIAMENTO PRODUZIONE / VENDITA</v>
          </cell>
        </row>
      </sheetData>
      <sheetData sheetId="132" refreshError="1">
        <row r="8">
          <cell r="B8">
            <v>36312</v>
          </cell>
        </row>
        <row r="18">
          <cell r="B18" t="str">
            <v>ASPETTI PRODUTTIVI</v>
          </cell>
        </row>
        <row r="19">
          <cell r="B19" t="str">
            <v>BILANCIAMENTO PRODUZIONE / VENDITA</v>
          </cell>
        </row>
      </sheetData>
      <sheetData sheetId="133" refreshError="1">
        <row r="8">
          <cell r="B8">
            <v>36312</v>
          </cell>
        </row>
        <row r="18">
          <cell r="B18" t="str">
            <v>ASPETTI PRODUTTIVI</v>
          </cell>
        </row>
        <row r="19">
          <cell r="B19" t="str">
            <v>BILANCIAMENTO PRODUZIONE / VENDITA</v>
          </cell>
        </row>
      </sheetData>
      <sheetData sheetId="134" refreshError="1">
        <row r="8">
          <cell r="B8">
            <v>36312</v>
          </cell>
        </row>
        <row r="18">
          <cell r="B18" t="str">
            <v>ASPETTI PRODUTTIVI</v>
          </cell>
        </row>
        <row r="19">
          <cell r="B19" t="str">
            <v>BILANCIAMENTO PRODUZIONE / VENDITA</v>
          </cell>
        </row>
      </sheetData>
      <sheetData sheetId="135" refreshError="1">
        <row r="8">
          <cell r="B8">
            <v>36312</v>
          </cell>
        </row>
        <row r="18">
          <cell r="B18" t="str">
            <v>Giugno</v>
          </cell>
        </row>
        <row r="19">
          <cell r="B19">
            <v>1999</v>
          </cell>
        </row>
      </sheetData>
      <sheetData sheetId="136" refreshError="1">
        <row r="8">
          <cell r="B8">
            <v>36312</v>
          </cell>
        </row>
        <row r="18">
          <cell r="B18" t="str">
            <v>Giugno</v>
          </cell>
        </row>
        <row r="19">
          <cell r="B19">
            <v>1999</v>
          </cell>
        </row>
      </sheetData>
      <sheetData sheetId="137" refreshError="1">
        <row r="8">
          <cell r="B8">
            <v>36312</v>
          </cell>
        </row>
        <row r="18">
          <cell r="B18" t="str">
            <v>Giugno</v>
          </cell>
        </row>
        <row r="19">
          <cell r="B19">
            <v>1999</v>
          </cell>
        </row>
      </sheetData>
      <sheetData sheetId="138" refreshError="1">
        <row r="8">
          <cell r="B8" t="str">
            <v>COMMERCIAL</v>
          </cell>
        </row>
        <row r="18">
          <cell r="B18" t="str">
            <v>ASPETTI PRODUTTIVI</v>
          </cell>
        </row>
        <row r="19">
          <cell r="B19" t="str">
            <v xml:space="preserve">PRODUCTION </v>
          </cell>
        </row>
      </sheetData>
      <sheetData sheetId="139" refreshError="1">
        <row r="8">
          <cell r="B8">
            <v>36312</v>
          </cell>
        </row>
        <row r="18">
          <cell r="B18" t="str">
            <v>ASPETTI PRODUTTIVI</v>
          </cell>
        </row>
        <row r="19">
          <cell r="B19">
            <v>1999</v>
          </cell>
        </row>
      </sheetData>
      <sheetData sheetId="140" refreshError="1">
        <row r="1">
          <cell r="B1" t="str">
            <v>FIAT AUTO SUD AFRICA</v>
          </cell>
        </row>
        <row r="8">
          <cell r="B8">
            <v>36312</v>
          </cell>
        </row>
        <row r="18">
          <cell r="B18" t="str">
            <v>ASPETTI PRODUTTIVI</v>
          </cell>
        </row>
        <row r="19">
          <cell r="B19">
            <v>1999</v>
          </cell>
        </row>
      </sheetData>
      <sheetData sheetId="141" refreshError="1">
        <row r="8">
          <cell r="B8">
            <v>36312</v>
          </cell>
        </row>
        <row r="18">
          <cell r="B18" t="str">
            <v>Giugno</v>
          </cell>
        </row>
        <row r="19">
          <cell r="B19">
            <v>1999</v>
          </cell>
        </row>
      </sheetData>
      <sheetData sheetId="142" refreshError="1">
        <row r="1">
          <cell r="B1" t="str">
            <v>TOFAS BUSINESS UNIT</v>
          </cell>
        </row>
        <row r="8">
          <cell r="B8">
            <v>36312</v>
          </cell>
        </row>
        <row r="18">
          <cell r="B18" t="str">
            <v>Giugno</v>
          </cell>
        </row>
        <row r="19">
          <cell r="B19">
            <v>1999</v>
          </cell>
        </row>
      </sheetData>
      <sheetData sheetId="143" refreshError="1">
        <row r="1">
          <cell r="B1" t="str">
            <v>TOFAS BUSINESS UNIT</v>
          </cell>
        </row>
        <row r="8">
          <cell r="B8">
            <v>36312</v>
          </cell>
        </row>
        <row r="18">
          <cell r="B18" t="str">
            <v>Giugno</v>
          </cell>
        </row>
        <row r="19">
          <cell r="B19">
            <v>1999</v>
          </cell>
        </row>
      </sheetData>
      <sheetData sheetId="144" refreshError="1">
        <row r="1">
          <cell r="B1" t="str">
            <v>FIAT AUTO SUD AFRICA</v>
          </cell>
        </row>
        <row r="8">
          <cell r="B8">
            <v>36312</v>
          </cell>
        </row>
        <row r="18">
          <cell r="B18" t="str">
            <v>Giugno</v>
          </cell>
        </row>
        <row r="19">
          <cell r="B19">
            <v>1999</v>
          </cell>
        </row>
      </sheetData>
      <sheetData sheetId="145" refreshError="1">
        <row r="8">
          <cell r="B8">
            <v>36312</v>
          </cell>
        </row>
        <row r="18">
          <cell r="B18" t="str">
            <v>Giugno</v>
          </cell>
        </row>
        <row r="19">
          <cell r="B19">
            <v>1999</v>
          </cell>
        </row>
      </sheetData>
      <sheetData sheetId="146" refreshError="1">
        <row r="1">
          <cell r="B1" t="str">
            <v>TOFAS BUSINESS UNIT</v>
          </cell>
        </row>
        <row r="8">
          <cell r="B8">
            <v>36312</v>
          </cell>
        </row>
        <row r="18">
          <cell r="B18" t="str">
            <v>Giugno</v>
          </cell>
        </row>
        <row r="19">
          <cell r="B19">
            <v>1999</v>
          </cell>
        </row>
      </sheetData>
      <sheetData sheetId="147" refreshError="1">
        <row r="1">
          <cell r="B1" t="str">
            <v>TOFAS BUSINESS UNIT</v>
          </cell>
        </row>
        <row r="8">
          <cell r="B8">
            <v>36312</v>
          </cell>
        </row>
        <row r="18">
          <cell r="B18" t="str">
            <v>Giugno</v>
          </cell>
        </row>
        <row r="19">
          <cell r="B19">
            <v>1999</v>
          </cell>
        </row>
      </sheetData>
      <sheetData sheetId="148" refreshError="1">
        <row r="8">
          <cell r="B8" t="str">
            <v>ASPETTI COMMERCIALI</v>
          </cell>
        </row>
        <row r="18">
          <cell r="B18" t="str">
            <v>ASPETTI PRODUTTIVI</v>
          </cell>
        </row>
        <row r="19">
          <cell r="B19" t="str">
            <v>BILANCIAMENTO PRODUZIONE / VENDITA</v>
          </cell>
        </row>
      </sheetData>
      <sheetData sheetId="149" refreshError="1">
        <row r="8">
          <cell r="B8" t="str">
            <v>ASPETTI COMMERCIALI</v>
          </cell>
        </row>
        <row r="19">
          <cell r="B19" t="str">
            <v>BILANCIAMENTO PRODUZIONE / VENDITA</v>
          </cell>
        </row>
      </sheetData>
      <sheetData sheetId="150" refreshError="1">
        <row r="1">
          <cell r="B1" t="str">
            <v>FIAT AUTO SUD AFRICA</v>
          </cell>
        </row>
        <row r="8">
          <cell r="B8">
            <v>36312</v>
          </cell>
        </row>
        <row r="18">
          <cell r="B18" t="str">
            <v>Giugno</v>
          </cell>
        </row>
        <row r="19">
          <cell r="B19" t="str">
            <v>BILANCIAMENTO PRODUZIONE / VENDITA</v>
          </cell>
        </row>
      </sheetData>
      <sheetData sheetId="151" refreshError="1">
        <row r="1">
          <cell r="B1" t="str">
            <v>TOFAS BUSINESS UNIT</v>
          </cell>
        </row>
        <row r="8">
          <cell r="B8" t="str">
            <v>ASPETTI COMMERCIALI</v>
          </cell>
        </row>
        <row r="18">
          <cell r="B18" t="str">
            <v>Giugno</v>
          </cell>
        </row>
        <row r="19">
          <cell r="B19" t="str">
            <v>BILANCIAMENTO PRODUZIONE / VENDITA</v>
          </cell>
        </row>
      </sheetData>
      <sheetData sheetId="152" refreshError="1">
        <row r="1">
          <cell r="B1" t="str">
            <v>TOFAS BUSINESS UNIT</v>
          </cell>
        </row>
        <row r="8">
          <cell r="B8" t="str">
            <v>ASPETTI COMMERCIALI</v>
          </cell>
        </row>
        <row r="18">
          <cell r="B18" t="str">
            <v>Giugno</v>
          </cell>
        </row>
        <row r="19">
          <cell r="B19" t="str">
            <v>BILANCIAMENTO PRODUZIONE / VENDITA</v>
          </cell>
        </row>
      </sheetData>
      <sheetData sheetId="153" refreshError="1">
        <row r="1">
          <cell r="B1" t="str">
            <v>TOFAS BUSINESS UNIT</v>
          </cell>
        </row>
        <row r="8">
          <cell r="B8">
            <v>37104</v>
          </cell>
        </row>
        <row r="18">
          <cell r="B18" t="str">
            <v>Giugno</v>
          </cell>
        </row>
        <row r="19">
          <cell r="B19" t="str">
            <v>BILANCIAMENTO PRODUZIONE / VENDITA</v>
          </cell>
        </row>
      </sheetData>
      <sheetData sheetId="154" refreshError="1">
        <row r="1">
          <cell r="B1" t="str">
            <v>TOFAS BUSINESS UNIT</v>
          </cell>
        </row>
        <row r="8">
          <cell r="B8" t="str">
            <v>ASPETTI COMMERCIALI</v>
          </cell>
        </row>
        <row r="18">
          <cell r="B18" t="str">
            <v>Giugno</v>
          </cell>
        </row>
        <row r="19">
          <cell r="B19" t="str">
            <v>BILANCIAMENTO PRODUZIONE / VENDITA</v>
          </cell>
        </row>
      </sheetData>
      <sheetData sheetId="155" refreshError="1">
        <row r="1">
          <cell r="B1" t="str">
            <v>TOFAS BUSINESS UNIT</v>
          </cell>
        </row>
        <row r="8">
          <cell r="B8" t="str">
            <v>ASPETTI COMMERCIALI</v>
          </cell>
        </row>
        <row r="18">
          <cell r="B18" t="str">
            <v>Giugno</v>
          </cell>
        </row>
        <row r="19">
          <cell r="B19" t="str">
            <v>BILANCIAMENTO PRODUZIONE / VENDITA</v>
          </cell>
        </row>
      </sheetData>
      <sheetData sheetId="156" refreshError="1">
        <row r="1">
          <cell r="B1" t="str">
            <v>TOFAS BUSINESS UNIT</v>
          </cell>
        </row>
        <row r="8">
          <cell r="B8" t="str">
            <v>ASPETTI COMMERCIALI</v>
          </cell>
        </row>
        <row r="18">
          <cell r="B18" t="str">
            <v>Giugno</v>
          </cell>
        </row>
        <row r="19">
          <cell r="B19" t="str">
            <v>BILANCIAMENTO PRODUZIONE / VENDITA</v>
          </cell>
        </row>
      </sheetData>
      <sheetData sheetId="157" refreshError="1">
        <row r="1">
          <cell r="B1" t="str">
            <v>TOFAS BUSINESS UNIT</v>
          </cell>
        </row>
        <row r="8">
          <cell r="B8" t="str">
            <v>ASPETTI COMMERCIALI</v>
          </cell>
        </row>
        <row r="18">
          <cell r="B18" t="str">
            <v>Giugno</v>
          </cell>
        </row>
        <row r="19">
          <cell r="B19">
            <v>1999</v>
          </cell>
        </row>
      </sheetData>
      <sheetData sheetId="158" refreshError="1">
        <row r="1">
          <cell r="B1" t="str">
            <v>TOFAS BUSINESS UNIT</v>
          </cell>
        </row>
        <row r="8">
          <cell r="B8" t="str">
            <v>ASPETTI COMMERCIALI</v>
          </cell>
        </row>
        <row r="18">
          <cell r="B18" t="str">
            <v>Giugno</v>
          </cell>
        </row>
        <row r="19">
          <cell r="B19">
            <v>1999</v>
          </cell>
        </row>
      </sheetData>
      <sheetData sheetId="159" refreshError="1">
        <row r="1">
          <cell r="B1" t="str">
            <v>TOFAS BUSINESS UNIT</v>
          </cell>
        </row>
        <row r="8">
          <cell r="B8">
            <v>36312</v>
          </cell>
        </row>
        <row r="18">
          <cell r="B18" t="str">
            <v>ASPETTI PRODUTTIVI</v>
          </cell>
        </row>
        <row r="19">
          <cell r="B19">
            <v>1999</v>
          </cell>
        </row>
      </sheetData>
      <sheetData sheetId="160" refreshError="1">
        <row r="1">
          <cell r="B1" t="str">
            <v>TOFAS BUSINESS UNIT</v>
          </cell>
        </row>
        <row r="8">
          <cell r="B8">
            <v>36312</v>
          </cell>
        </row>
        <row r="18">
          <cell r="B18" t="str">
            <v>Giugno</v>
          </cell>
        </row>
        <row r="19">
          <cell r="B19">
            <v>1999</v>
          </cell>
        </row>
      </sheetData>
      <sheetData sheetId="161" refreshError="1">
        <row r="1">
          <cell r="B1" t="str">
            <v>FIAT AUTO SUD AFRICA</v>
          </cell>
        </row>
        <row r="8">
          <cell r="B8">
            <v>36312</v>
          </cell>
        </row>
        <row r="18">
          <cell r="B18" t="str">
            <v>Giugno</v>
          </cell>
        </row>
        <row r="19">
          <cell r="B19">
            <v>1999</v>
          </cell>
        </row>
      </sheetData>
      <sheetData sheetId="162" refreshError="1">
        <row r="8">
          <cell r="B8">
            <v>36312</v>
          </cell>
        </row>
        <row r="18">
          <cell r="B18" t="str">
            <v>Giugno</v>
          </cell>
        </row>
        <row r="19">
          <cell r="B19">
            <v>1999</v>
          </cell>
        </row>
      </sheetData>
      <sheetData sheetId="163" refreshError="1">
        <row r="8">
          <cell r="B8">
            <v>36312</v>
          </cell>
        </row>
        <row r="18">
          <cell r="B18" t="str">
            <v>Giugno</v>
          </cell>
        </row>
        <row r="19">
          <cell r="B19">
            <v>1999</v>
          </cell>
        </row>
      </sheetData>
      <sheetData sheetId="164" refreshError="1">
        <row r="8">
          <cell r="B8">
            <v>36312</v>
          </cell>
        </row>
        <row r="18">
          <cell r="B18" t="str">
            <v>Giugno</v>
          </cell>
        </row>
        <row r="19">
          <cell r="B19">
            <v>1999</v>
          </cell>
        </row>
      </sheetData>
      <sheetData sheetId="165" refreshError="1">
        <row r="1">
          <cell r="B1" t="str">
            <v>FIAT AUTO SUD AFRICA</v>
          </cell>
        </row>
        <row r="8">
          <cell r="B8">
            <v>36312</v>
          </cell>
        </row>
        <row r="18">
          <cell r="B18" t="str">
            <v>Giugno</v>
          </cell>
        </row>
        <row r="19">
          <cell r="B19">
            <v>1999</v>
          </cell>
        </row>
      </sheetData>
      <sheetData sheetId="166" refreshError="1">
        <row r="1">
          <cell r="B1" t="str">
            <v>FIAT AUTO SUD AFRICA</v>
          </cell>
        </row>
        <row r="8">
          <cell r="B8">
            <v>36312</v>
          </cell>
        </row>
        <row r="18">
          <cell r="B18" t="str">
            <v>Giugno</v>
          </cell>
        </row>
        <row r="19">
          <cell r="B19">
            <v>1999</v>
          </cell>
        </row>
      </sheetData>
      <sheetData sheetId="167" refreshError="1">
        <row r="1">
          <cell r="B1" t="str">
            <v>FIAT AUTO SUD AFRICA</v>
          </cell>
        </row>
        <row r="8">
          <cell r="B8">
            <v>36312</v>
          </cell>
        </row>
        <row r="18">
          <cell r="B18" t="str">
            <v>Agosto</v>
          </cell>
        </row>
        <row r="19">
          <cell r="B19">
            <v>1999</v>
          </cell>
        </row>
      </sheetData>
      <sheetData sheetId="168" refreshError="1">
        <row r="8">
          <cell r="B8">
            <v>36312</v>
          </cell>
        </row>
        <row r="18">
          <cell r="B18" t="str">
            <v>Giugno</v>
          </cell>
        </row>
        <row r="19">
          <cell r="B19">
            <v>1999</v>
          </cell>
        </row>
      </sheetData>
      <sheetData sheetId="169" refreshError="1">
        <row r="8">
          <cell r="B8">
            <v>36312</v>
          </cell>
        </row>
        <row r="18">
          <cell r="B18" t="str">
            <v>Giugno</v>
          </cell>
        </row>
        <row r="19">
          <cell r="B19">
            <v>1999</v>
          </cell>
        </row>
      </sheetData>
      <sheetData sheetId="170" refreshError="1">
        <row r="1">
          <cell r="B1" t="str">
            <v>FIAT AUTO SUD AFRICA</v>
          </cell>
        </row>
        <row r="8">
          <cell r="B8">
            <v>36312</v>
          </cell>
        </row>
        <row r="18">
          <cell r="B18" t="str">
            <v>Giugno</v>
          </cell>
        </row>
        <row r="19">
          <cell r="B19">
            <v>1999</v>
          </cell>
        </row>
      </sheetData>
      <sheetData sheetId="171" refreshError="1">
        <row r="8">
          <cell r="B8">
            <v>36312</v>
          </cell>
        </row>
        <row r="18">
          <cell r="B18" t="str">
            <v>Giugno</v>
          </cell>
        </row>
        <row r="19">
          <cell r="B19">
            <v>1999</v>
          </cell>
        </row>
      </sheetData>
      <sheetData sheetId="172" refreshError="1">
        <row r="1">
          <cell r="B1" t="str">
            <v>FIAT AUTO SUD AFRICA</v>
          </cell>
        </row>
        <row r="8">
          <cell r="B8">
            <v>36312</v>
          </cell>
        </row>
        <row r="18">
          <cell r="B18" t="str">
            <v>Giugno</v>
          </cell>
        </row>
        <row r="19">
          <cell r="B19">
            <v>1999</v>
          </cell>
        </row>
      </sheetData>
      <sheetData sheetId="173" refreshError="1">
        <row r="1">
          <cell r="B1" t="str">
            <v>FIAT AUTO SUD AFRICA</v>
          </cell>
        </row>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Giugno</v>
          </cell>
        </row>
        <row r="19">
          <cell r="B19">
            <v>1999</v>
          </cell>
        </row>
      </sheetData>
      <sheetData sheetId="176" refreshError="1">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77" refreshError="1">
        <row r="8">
          <cell r="B8">
            <v>36312</v>
          </cell>
        </row>
        <row r="18">
          <cell r="B18" t="str">
            <v>Giugno</v>
          </cell>
        </row>
        <row r="19">
          <cell r="B19">
            <v>1999</v>
          </cell>
        </row>
      </sheetData>
      <sheetData sheetId="178" refreshError="1">
        <row r="1">
          <cell r="B1" t="str">
            <v>FIAT AUTO SUD AFRICA</v>
          </cell>
        </row>
        <row r="8">
          <cell r="B8">
            <v>37104</v>
          </cell>
        </row>
        <row r="18">
          <cell r="B18" t="str">
            <v>Agosto</v>
          </cell>
        </row>
        <row r="19">
          <cell r="B19">
            <v>2001</v>
          </cell>
        </row>
      </sheetData>
      <sheetData sheetId="179" refreshError="1">
        <row r="8">
          <cell r="B8">
            <v>37104</v>
          </cell>
        </row>
        <row r="18">
          <cell r="B18" t="str">
            <v>Giugno</v>
          </cell>
        </row>
        <row r="19">
          <cell r="B19">
            <v>2001</v>
          </cell>
        </row>
      </sheetData>
      <sheetData sheetId="180" refreshError="1">
        <row r="1">
          <cell r="B1" t="str">
            <v>FIAT AUTO SUD AFRICA</v>
          </cell>
        </row>
        <row r="8">
          <cell r="B8">
            <v>36312</v>
          </cell>
        </row>
        <row r="18">
          <cell r="B18" t="str">
            <v>Giugno</v>
          </cell>
        </row>
        <row r="19">
          <cell r="B19">
            <v>1999</v>
          </cell>
        </row>
      </sheetData>
      <sheetData sheetId="181" refreshError="1">
        <row r="1">
          <cell r="B1" t="str">
            <v>FIAT AUTO SUD AFRICA</v>
          </cell>
        </row>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1">
          <cell r="B1" t="str">
            <v>FIAT AUTO SUD AFRICA</v>
          </cell>
        </row>
        <row r="8">
          <cell r="B8">
            <v>36312</v>
          </cell>
        </row>
        <row r="18">
          <cell r="B18" t="str">
            <v>Giugno</v>
          </cell>
        </row>
        <row r="19">
          <cell r="B19">
            <v>1999</v>
          </cell>
        </row>
      </sheetData>
      <sheetData sheetId="184" refreshError="1">
        <row r="1">
          <cell r="B1" t="str">
            <v>FIAT AUTO SUD AFRICA</v>
          </cell>
        </row>
        <row r="8">
          <cell r="B8">
            <v>36312</v>
          </cell>
        </row>
        <row r="18">
          <cell r="B18" t="str">
            <v>Giugno</v>
          </cell>
        </row>
        <row r="19">
          <cell r="B19">
            <v>1999</v>
          </cell>
        </row>
      </sheetData>
      <sheetData sheetId="185" refreshError="1">
        <row r="8">
          <cell r="B8">
            <v>36312</v>
          </cell>
        </row>
        <row r="18">
          <cell r="B18" t="str">
            <v>Giugno</v>
          </cell>
        </row>
        <row r="19">
          <cell r="B19">
            <v>1999</v>
          </cell>
        </row>
      </sheetData>
      <sheetData sheetId="186" refreshError="1">
        <row r="1">
          <cell r="B1" t="str">
            <v>FIAT AUTO SUD AFRICA</v>
          </cell>
        </row>
        <row r="8">
          <cell r="B8">
            <v>36312</v>
          </cell>
        </row>
        <row r="19">
          <cell r="B19">
            <v>1999</v>
          </cell>
        </row>
      </sheetData>
      <sheetData sheetId="187" refreshError="1">
        <row r="8">
          <cell r="B8">
            <v>36312</v>
          </cell>
        </row>
        <row r="19">
          <cell r="B19">
            <v>1999</v>
          </cell>
        </row>
      </sheetData>
      <sheetData sheetId="188" refreshError="1">
        <row r="8">
          <cell r="B8">
            <v>36312</v>
          </cell>
        </row>
        <row r="19">
          <cell r="B19">
            <v>1999</v>
          </cell>
        </row>
      </sheetData>
      <sheetData sheetId="189" refreshError="1">
        <row r="1">
          <cell r="B1" t="str">
            <v>TOFAS BUSINESS UNIT</v>
          </cell>
        </row>
        <row r="8">
          <cell r="B8">
            <v>37104</v>
          </cell>
        </row>
        <row r="18">
          <cell r="B18" t="str">
            <v>Agosto</v>
          </cell>
        </row>
        <row r="19">
          <cell r="B19">
            <v>2001</v>
          </cell>
        </row>
      </sheetData>
      <sheetData sheetId="190" refreshError="1">
        <row r="1">
          <cell r="B1" t="str">
            <v>TOFAS BUSINESS UNIT</v>
          </cell>
        </row>
        <row r="8">
          <cell r="B8">
            <v>36312</v>
          </cell>
        </row>
        <row r="18">
          <cell r="B18" t="str">
            <v>Dicembre</v>
          </cell>
        </row>
        <row r="19">
          <cell r="B19">
            <v>1999</v>
          </cell>
        </row>
      </sheetData>
      <sheetData sheetId="19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2"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3" refreshError="1">
        <row r="1">
          <cell r="B1" t="str">
            <v>TOFAS BUSINESS UNIT</v>
          </cell>
        </row>
        <row r="8">
          <cell r="B8">
            <v>36312</v>
          </cell>
        </row>
        <row r="19">
          <cell r="B19">
            <v>1999</v>
          </cell>
        </row>
      </sheetData>
      <sheetData sheetId="194" refreshError="1">
        <row r="8">
          <cell r="B8" t="str">
            <v>COMMERCIAL</v>
          </cell>
        </row>
        <row r="19">
          <cell r="B19" t="str">
            <v xml:space="preserve">PRODUCTION </v>
          </cell>
        </row>
      </sheetData>
      <sheetData sheetId="195" refreshError="1">
        <row r="8">
          <cell r="B8" t="str">
            <v>COMMERCIAL</v>
          </cell>
        </row>
        <row r="19">
          <cell r="B19" t="str">
            <v xml:space="preserve">PRODUCTION </v>
          </cell>
        </row>
      </sheetData>
      <sheetData sheetId="196" refreshError="1">
        <row r="8">
          <cell r="B8">
            <v>36312</v>
          </cell>
        </row>
        <row r="19">
          <cell r="B19">
            <v>1999</v>
          </cell>
        </row>
      </sheetData>
      <sheetData sheetId="197" refreshError="1">
        <row r="8">
          <cell r="B8" t="str">
            <v>COMMERCIAL</v>
          </cell>
        </row>
        <row r="19">
          <cell r="B19" t="str">
            <v xml:space="preserve">PRODUCTION </v>
          </cell>
        </row>
      </sheetData>
      <sheetData sheetId="198"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9" refreshError="1">
        <row r="1">
          <cell r="B1" t="str">
            <v>TOFAS BUSINESS UNIT</v>
          </cell>
        </row>
        <row r="8">
          <cell r="B8">
            <v>36312</v>
          </cell>
        </row>
        <row r="19">
          <cell r="B19">
            <v>1999</v>
          </cell>
        </row>
      </sheetData>
      <sheetData sheetId="200" refreshError="1">
        <row r="1">
          <cell r="B1" t="str">
            <v>TOFAS BUSINESS UNIT</v>
          </cell>
        </row>
        <row r="8">
          <cell r="B8">
            <v>36312</v>
          </cell>
        </row>
        <row r="18">
          <cell r="B18" t="str">
            <v>Dicembre</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2" refreshError="1">
        <row r="8">
          <cell r="B8" t="str">
            <v>COMMERCIAL</v>
          </cell>
        </row>
        <row r="19">
          <cell r="B19" t="str">
            <v xml:space="preserve">PRODUCTION </v>
          </cell>
        </row>
      </sheetData>
      <sheetData sheetId="203" refreshError="1">
        <row r="8">
          <cell r="B8">
            <v>36312</v>
          </cell>
        </row>
        <row r="19">
          <cell r="B19">
            <v>1999</v>
          </cell>
        </row>
      </sheetData>
      <sheetData sheetId="204" refreshError="1">
        <row r="8">
          <cell r="B8" t="str">
            <v>COMMERCIAL</v>
          </cell>
        </row>
        <row r="19">
          <cell r="B19" t="str">
            <v xml:space="preserve">PRODUCTION </v>
          </cell>
        </row>
      </sheetData>
      <sheetData sheetId="205" refreshError="1">
        <row r="8">
          <cell r="B8" t="str">
            <v>COMMERCIAL</v>
          </cell>
        </row>
        <row r="19">
          <cell r="B19" t="str">
            <v xml:space="preserve">PRODUCTION </v>
          </cell>
        </row>
      </sheetData>
      <sheetData sheetId="206"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7" refreshError="1">
        <row r="1">
          <cell r="B1" t="str">
            <v>FIAT AUTO SUD AFRICA</v>
          </cell>
        </row>
        <row r="8">
          <cell r="B8">
            <v>36312</v>
          </cell>
        </row>
        <row r="19">
          <cell r="B19">
            <v>1999</v>
          </cell>
        </row>
      </sheetData>
      <sheetData sheetId="208"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9" refreshError="1">
        <row r="1">
          <cell r="B1" t="str">
            <v>FIAT AUTO SUD AFRICA</v>
          </cell>
        </row>
        <row r="8">
          <cell r="B8" t="str">
            <v>COMMERCIAL</v>
          </cell>
        </row>
        <row r="19">
          <cell r="B19" t="str">
            <v xml:space="preserve">PRODUCTION </v>
          </cell>
        </row>
      </sheetData>
      <sheetData sheetId="210" refreshError="1">
        <row r="8">
          <cell r="B8">
            <v>36312</v>
          </cell>
        </row>
        <row r="19">
          <cell r="B19" t="str">
            <v>BILANCIAMENTO PRODUZIONE / VENDITA</v>
          </cell>
        </row>
      </sheetData>
      <sheetData sheetId="21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2"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3" refreshError="1">
        <row r="1">
          <cell r="B1" t="str">
            <v>FIAT AUTO SUD AFRICA</v>
          </cell>
        </row>
        <row r="8">
          <cell r="B8">
            <v>36312</v>
          </cell>
        </row>
        <row r="19">
          <cell r="B19">
            <v>1999</v>
          </cell>
        </row>
      </sheetData>
      <sheetData sheetId="214" refreshError="1">
        <row r="8">
          <cell r="B8">
            <v>36312</v>
          </cell>
        </row>
        <row r="19">
          <cell r="B19">
            <v>1999</v>
          </cell>
        </row>
      </sheetData>
      <sheetData sheetId="215" refreshError="1">
        <row r="8">
          <cell r="B8">
            <v>36312</v>
          </cell>
        </row>
        <row r="18">
          <cell r="B18" t="str">
            <v>Dicembre</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t="str">
            <v>COMMERCIAL</v>
          </cell>
        </row>
        <row r="19">
          <cell r="B19" t="str">
            <v xml:space="preserve">PRODUCTION </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t="str">
            <v>COMMERCIAL</v>
          </cell>
        </row>
        <row r="18">
          <cell r="B18" t="str">
            <v>Dicembre</v>
          </cell>
        </row>
        <row r="19">
          <cell r="B19" t="str">
            <v xml:space="preserve">PRODUCTION </v>
          </cell>
        </row>
      </sheetData>
      <sheetData sheetId="226" refreshError="1">
        <row r="8">
          <cell r="B8">
            <v>36312</v>
          </cell>
        </row>
        <row r="19">
          <cell r="B19">
            <v>1999</v>
          </cell>
        </row>
      </sheetData>
      <sheetData sheetId="227" refreshError="1">
        <row r="8">
          <cell r="B8">
            <v>36312</v>
          </cell>
        </row>
        <row r="18">
          <cell r="B18" t="str">
            <v>Dicembre</v>
          </cell>
        </row>
        <row r="19">
          <cell r="B19">
            <v>1999</v>
          </cell>
        </row>
      </sheetData>
      <sheetData sheetId="228" refreshError="1">
        <row r="8">
          <cell r="B8" t="str">
            <v>COMMERCIAL</v>
          </cell>
        </row>
        <row r="19">
          <cell r="B19" t="str">
            <v xml:space="preserve">PRODUCTION </v>
          </cell>
        </row>
      </sheetData>
      <sheetData sheetId="229" refreshError="1">
        <row r="8">
          <cell r="B8" t="str">
            <v>COMMERCIAL</v>
          </cell>
        </row>
        <row r="19">
          <cell r="B19" t="str">
            <v xml:space="preserve">PRODUCTION </v>
          </cell>
        </row>
      </sheetData>
      <sheetData sheetId="230" refreshError="1">
        <row r="8">
          <cell r="B8" t="str">
            <v>COMMERCIAL</v>
          </cell>
        </row>
        <row r="19">
          <cell r="B19" t="str">
            <v xml:space="preserve">PRODUCTION </v>
          </cell>
        </row>
      </sheetData>
      <sheetData sheetId="231" refreshError="1">
        <row r="8">
          <cell r="B8">
            <v>36312</v>
          </cell>
        </row>
        <row r="19">
          <cell r="B19">
            <v>1999</v>
          </cell>
        </row>
      </sheetData>
      <sheetData sheetId="232" refreshError="1">
        <row r="8">
          <cell r="B8" t="str">
            <v>COMMERCIAL</v>
          </cell>
        </row>
        <row r="19">
          <cell r="B19" t="str">
            <v xml:space="preserve">PRODUCTION </v>
          </cell>
        </row>
      </sheetData>
      <sheetData sheetId="233" refreshError="1">
        <row r="1">
          <cell r="B1" t="str">
            <v>TOFAS BUSINESS UNIT</v>
          </cell>
        </row>
        <row r="8">
          <cell r="B8">
            <v>36312</v>
          </cell>
        </row>
        <row r="19">
          <cell r="B19">
            <v>1999</v>
          </cell>
        </row>
      </sheetData>
      <sheetData sheetId="234" refreshError="1">
        <row r="1">
          <cell r="B1" t="str">
            <v>TOFAS BUSINESS UNIT</v>
          </cell>
        </row>
        <row r="8">
          <cell r="B8">
            <v>36312</v>
          </cell>
        </row>
        <row r="19">
          <cell r="B19">
            <v>1999</v>
          </cell>
        </row>
      </sheetData>
      <sheetData sheetId="235" refreshError="1">
        <row r="8">
          <cell r="B8" t="str">
            <v>COMMERCIAL</v>
          </cell>
        </row>
        <row r="18">
          <cell r="B18" t="str">
            <v>Dicembre</v>
          </cell>
        </row>
        <row r="19">
          <cell r="B19" t="str">
            <v xml:space="preserve">PRODUCTION </v>
          </cell>
        </row>
      </sheetData>
      <sheetData sheetId="236" refreshError="1">
        <row r="1">
          <cell r="B1" t="str">
            <v>TOFAS BUSINESS UNIT</v>
          </cell>
        </row>
        <row r="8">
          <cell r="B8">
            <v>36312</v>
          </cell>
        </row>
        <row r="19">
          <cell r="B19">
            <v>1999</v>
          </cell>
        </row>
      </sheetData>
      <sheetData sheetId="237" refreshError="1">
        <row r="8">
          <cell r="B8" t="str">
            <v>COMMERCIAL</v>
          </cell>
        </row>
        <row r="18">
          <cell r="B18" t="str">
            <v>Dicembre</v>
          </cell>
        </row>
        <row r="19">
          <cell r="B19" t="str">
            <v xml:space="preserve">PRODUCTION </v>
          </cell>
        </row>
      </sheetData>
      <sheetData sheetId="238" refreshError="1">
        <row r="1">
          <cell r="B1" t="str">
            <v>TOFAS BUSINESS UNIT</v>
          </cell>
        </row>
        <row r="8">
          <cell r="B8">
            <v>36312</v>
          </cell>
        </row>
        <row r="19">
          <cell r="B19">
            <v>1999</v>
          </cell>
        </row>
      </sheetData>
      <sheetData sheetId="239" refreshError="1">
        <row r="1">
          <cell r="B1" t="str">
            <v>TOFAS BUSINESS UNIT</v>
          </cell>
        </row>
        <row r="8">
          <cell r="B8" t="str">
            <v>COMMERCIAL</v>
          </cell>
        </row>
        <row r="19">
          <cell r="B19" t="str">
            <v xml:space="preserve">PRODUCTION </v>
          </cell>
        </row>
      </sheetData>
      <sheetData sheetId="240" refreshError="1">
        <row r="1">
          <cell r="B1" t="str">
            <v>TOFAS BUSINESS UNIT</v>
          </cell>
        </row>
        <row r="8">
          <cell r="B8">
            <v>36312</v>
          </cell>
        </row>
        <row r="19">
          <cell r="B19">
            <v>1999</v>
          </cell>
        </row>
      </sheetData>
      <sheetData sheetId="241" refreshError="1">
        <row r="1">
          <cell r="B1" t="str">
            <v>TOFAS BUSINESS UNIT</v>
          </cell>
        </row>
        <row r="8">
          <cell r="B8">
            <v>36312</v>
          </cell>
        </row>
        <row r="19">
          <cell r="B19">
            <v>1999</v>
          </cell>
        </row>
      </sheetData>
      <sheetData sheetId="242"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3" refreshError="1">
        <row r="1">
          <cell r="B1" t="str">
            <v>TOFAS BUSINESS UNIT</v>
          </cell>
        </row>
        <row r="8">
          <cell r="B8">
            <v>36312</v>
          </cell>
        </row>
        <row r="19">
          <cell r="B19">
            <v>1999</v>
          </cell>
        </row>
      </sheetData>
      <sheetData sheetId="24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5" refreshError="1">
        <row r="1">
          <cell r="B1" t="str">
            <v>TOFAS BUSINESS UNIT</v>
          </cell>
        </row>
        <row r="8">
          <cell r="B8">
            <v>36312</v>
          </cell>
        </row>
        <row r="19">
          <cell r="B19">
            <v>1999</v>
          </cell>
        </row>
      </sheetData>
      <sheetData sheetId="24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7" refreshError="1">
        <row r="1">
          <cell r="B1" t="str">
            <v>TOFAS BUSINESS UNIT</v>
          </cell>
        </row>
        <row r="8">
          <cell r="B8" t="str">
            <v>COMMERCIAL</v>
          </cell>
        </row>
        <row r="18">
          <cell r="B18" t="str">
            <v>Dicembre</v>
          </cell>
        </row>
        <row r="19">
          <cell r="B19" t="str">
            <v xml:space="preserve">PRODUCTION </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t="str">
            <v>COMMERCIAL</v>
          </cell>
        </row>
        <row r="19">
          <cell r="B19" t="str">
            <v xml:space="preserve">PRODUCTION </v>
          </cell>
        </row>
      </sheetData>
      <sheetData sheetId="251" refreshError="1">
        <row r="8">
          <cell r="B8">
            <v>36312</v>
          </cell>
        </row>
        <row r="18">
          <cell r="B18" t="str">
            <v>Giugno</v>
          </cell>
        </row>
        <row r="19">
          <cell r="B19">
            <v>1999</v>
          </cell>
        </row>
      </sheetData>
      <sheetData sheetId="252" refreshError="1">
        <row r="8">
          <cell r="B8">
            <v>36312</v>
          </cell>
        </row>
        <row r="18">
          <cell r="B18" t="str">
            <v>Giugno</v>
          </cell>
        </row>
        <row r="19">
          <cell r="B19">
            <v>1999</v>
          </cell>
        </row>
      </sheetData>
      <sheetData sheetId="253" refreshError="1">
        <row r="8">
          <cell r="B8">
            <v>36312</v>
          </cell>
        </row>
        <row r="18">
          <cell r="B18" t="str">
            <v>Giugno</v>
          </cell>
        </row>
        <row r="19">
          <cell r="B19">
            <v>1999</v>
          </cell>
        </row>
      </sheetData>
      <sheetData sheetId="254" refreshError="1">
        <row r="8">
          <cell r="B8">
            <v>36312</v>
          </cell>
        </row>
        <row r="18">
          <cell r="B18" t="str">
            <v>Giugno</v>
          </cell>
        </row>
        <row r="19">
          <cell r="B19">
            <v>1999</v>
          </cell>
        </row>
      </sheetData>
      <sheetData sheetId="255" refreshError="1">
        <row r="8">
          <cell r="B8">
            <v>36312</v>
          </cell>
        </row>
        <row r="19">
          <cell r="B19">
            <v>1999</v>
          </cell>
        </row>
      </sheetData>
      <sheetData sheetId="256" refreshError="1">
        <row r="8">
          <cell r="B8">
            <v>36312</v>
          </cell>
        </row>
        <row r="19">
          <cell r="B19">
            <v>1999</v>
          </cell>
        </row>
      </sheetData>
      <sheetData sheetId="257" refreshError="1">
        <row r="8">
          <cell r="B8">
            <v>36312</v>
          </cell>
        </row>
        <row r="19">
          <cell r="B19">
            <v>1999</v>
          </cell>
        </row>
      </sheetData>
      <sheetData sheetId="258" refreshError="1">
        <row r="8">
          <cell r="B8">
            <v>36312</v>
          </cell>
        </row>
        <row r="19">
          <cell r="B19">
            <v>1999</v>
          </cell>
        </row>
      </sheetData>
      <sheetData sheetId="259" refreshError="1">
        <row r="8">
          <cell r="B8">
            <v>36312</v>
          </cell>
        </row>
        <row r="19">
          <cell r="B19">
            <v>1999</v>
          </cell>
        </row>
      </sheetData>
      <sheetData sheetId="260" refreshError="1">
        <row r="19">
          <cell r="B19">
            <v>1999</v>
          </cell>
        </row>
      </sheetData>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row r="8">
          <cell r="B8" t="str">
            <v>ASPETTI COMMERCIALI</v>
          </cell>
        </row>
        <row r="19">
          <cell r="B19" t="str">
            <v>BILANCIAMENTO PRODUZIONE / VENDITA</v>
          </cell>
        </row>
      </sheetData>
      <sheetData sheetId="273" refreshError="1">
        <row r="8">
          <cell r="B8">
            <v>36312</v>
          </cell>
        </row>
        <row r="19">
          <cell r="B19">
            <v>1999</v>
          </cell>
        </row>
      </sheetData>
      <sheetData sheetId="274" refreshError="1">
        <row r="8">
          <cell r="B8" t="str">
            <v>ASPETTI COMMERCIALI</v>
          </cell>
        </row>
        <row r="19">
          <cell r="B19" t="str">
            <v>BILANCIAMENTO PRODUZIONE / VENDITA</v>
          </cell>
        </row>
      </sheetData>
      <sheetData sheetId="275" refreshError="1">
        <row r="8">
          <cell r="B8" t="str">
            <v>COMMERCIAL</v>
          </cell>
        </row>
        <row r="19">
          <cell r="B19" t="str">
            <v xml:space="preserve">PRODUCTION </v>
          </cell>
        </row>
      </sheetData>
      <sheetData sheetId="276" refreshError="1">
        <row r="8">
          <cell r="B8" t="str">
            <v>COMMERCIAL</v>
          </cell>
        </row>
        <row r="19">
          <cell r="B19" t="str">
            <v xml:space="preserve">PRODUCTION </v>
          </cell>
        </row>
      </sheetData>
      <sheetData sheetId="277" refreshError="1">
        <row r="8">
          <cell r="B8" t="str">
            <v>ASPETTI COMMERCIALI</v>
          </cell>
        </row>
        <row r="19">
          <cell r="B19" t="str">
            <v>BILANCIAMENTO PRODUZIONE / VENDITA</v>
          </cell>
        </row>
      </sheetData>
      <sheetData sheetId="278" refreshError="1">
        <row r="8">
          <cell r="B8" t="str">
            <v>COMMERCIAL</v>
          </cell>
        </row>
        <row r="19">
          <cell r="B19" t="str">
            <v xml:space="preserve">PRODUCTION </v>
          </cell>
        </row>
      </sheetData>
      <sheetData sheetId="279" refreshError="1">
        <row r="8">
          <cell r="B8" t="str">
            <v>COMMERCIAL</v>
          </cell>
        </row>
        <row r="19">
          <cell r="B19" t="str">
            <v xml:space="preserve">PRODUCTION </v>
          </cell>
        </row>
      </sheetData>
      <sheetData sheetId="280" refreshError="1">
        <row r="8">
          <cell r="B8" t="str">
            <v>COMMERCIAL</v>
          </cell>
        </row>
        <row r="19">
          <cell r="B19" t="str">
            <v xml:space="preserve">PRODUCTION </v>
          </cell>
        </row>
      </sheetData>
      <sheetData sheetId="281" refreshError="1">
        <row r="8">
          <cell r="B8" t="str">
            <v>COMMERCIAL</v>
          </cell>
        </row>
        <row r="19">
          <cell r="B19" t="str">
            <v xml:space="preserve">PRODUCTION </v>
          </cell>
        </row>
      </sheetData>
      <sheetData sheetId="282" refreshError="1">
        <row r="8">
          <cell r="B8" t="str">
            <v>COMMERCIAL</v>
          </cell>
        </row>
        <row r="19">
          <cell r="B19" t="str">
            <v xml:space="preserve">PRODUCTION </v>
          </cell>
        </row>
      </sheetData>
      <sheetData sheetId="283" refreshError="1">
        <row r="8">
          <cell r="B8" t="str">
            <v>COMMERCIAL</v>
          </cell>
        </row>
        <row r="19">
          <cell r="B19" t="str">
            <v xml:space="preserve">PRODUCTION </v>
          </cell>
        </row>
      </sheetData>
      <sheetData sheetId="284" refreshError="1">
        <row r="19">
          <cell r="B19">
            <v>1999</v>
          </cell>
        </row>
      </sheetData>
      <sheetData sheetId="285" refreshError="1">
        <row r="8">
          <cell r="B8">
            <v>36312</v>
          </cell>
        </row>
        <row r="19">
          <cell r="B19">
            <v>1999</v>
          </cell>
        </row>
      </sheetData>
      <sheetData sheetId="286" refreshError="1">
        <row r="8">
          <cell r="B8">
            <v>36312</v>
          </cell>
        </row>
        <row r="19">
          <cell r="B19">
            <v>1999</v>
          </cell>
        </row>
      </sheetData>
      <sheetData sheetId="287" refreshError="1">
        <row r="8">
          <cell r="B8">
            <v>36312</v>
          </cell>
        </row>
        <row r="19">
          <cell r="B19">
            <v>1999</v>
          </cell>
        </row>
      </sheetData>
      <sheetData sheetId="288" refreshError="1">
        <row r="8">
          <cell r="B8">
            <v>36312</v>
          </cell>
        </row>
        <row r="19">
          <cell r="B19">
            <v>1999</v>
          </cell>
        </row>
      </sheetData>
      <sheetData sheetId="289" refreshError="1">
        <row r="8">
          <cell r="B8">
            <v>36312</v>
          </cell>
        </row>
        <row r="19">
          <cell r="B19">
            <v>1999</v>
          </cell>
        </row>
      </sheetData>
      <sheetData sheetId="290" refreshError="1">
        <row r="8">
          <cell r="B8">
            <v>36312</v>
          </cell>
        </row>
        <row r="19">
          <cell r="B19">
            <v>1999</v>
          </cell>
        </row>
      </sheetData>
      <sheetData sheetId="291" refreshError="1">
        <row r="8">
          <cell r="B8">
            <v>36312</v>
          </cell>
        </row>
        <row r="19">
          <cell r="B19">
            <v>1999</v>
          </cell>
        </row>
      </sheetData>
      <sheetData sheetId="292" refreshError="1">
        <row r="8">
          <cell r="B8">
            <v>36312</v>
          </cell>
        </row>
        <row r="19">
          <cell r="B19">
            <v>1999</v>
          </cell>
        </row>
      </sheetData>
      <sheetData sheetId="293" refreshError="1">
        <row r="8">
          <cell r="B8">
            <v>36312</v>
          </cell>
        </row>
        <row r="19">
          <cell r="B19">
            <v>1999</v>
          </cell>
        </row>
      </sheetData>
      <sheetData sheetId="294" refreshError="1">
        <row r="8">
          <cell r="B8">
            <v>36312</v>
          </cell>
        </row>
        <row r="19">
          <cell r="B19">
            <v>1999</v>
          </cell>
        </row>
      </sheetData>
      <sheetData sheetId="295" refreshError="1">
        <row r="8">
          <cell r="B8">
            <v>36312</v>
          </cell>
        </row>
        <row r="19">
          <cell r="B19">
            <v>1999</v>
          </cell>
        </row>
      </sheetData>
      <sheetData sheetId="296" refreshError="1">
        <row r="8">
          <cell r="B8">
            <v>36312</v>
          </cell>
        </row>
        <row r="19">
          <cell r="B19">
            <v>1999</v>
          </cell>
        </row>
      </sheetData>
      <sheetData sheetId="297" refreshError="1">
        <row r="8">
          <cell r="B8">
            <v>36312</v>
          </cell>
        </row>
        <row r="19">
          <cell r="B19">
            <v>1999</v>
          </cell>
        </row>
      </sheetData>
      <sheetData sheetId="298" refreshError="1">
        <row r="8">
          <cell r="B8">
            <v>36312</v>
          </cell>
        </row>
        <row r="19">
          <cell r="B19">
            <v>1999</v>
          </cell>
        </row>
      </sheetData>
      <sheetData sheetId="299" refreshError="1">
        <row r="8">
          <cell r="B8" t="str">
            <v>COMMERCIAL</v>
          </cell>
        </row>
        <row r="19">
          <cell r="B19" t="str">
            <v xml:space="preserve">PRODUCTION </v>
          </cell>
        </row>
      </sheetData>
      <sheetData sheetId="300" refreshError="1">
        <row r="8">
          <cell r="B8">
            <v>36312</v>
          </cell>
        </row>
        <row r="19">
          <cell r="B19">
            <v>1999</v>
          </cell>
        </row>
      </sheetData>
      <sheetData sheetId="301" refreshError="1">
        <row r="8">
          <cell r="B8">
            <v>36312</v>
          </cell>
        </row>
        <row r="19">
          <cell r="B19">
            <v>1999</v>
          </cell>
        </row>
      </sheetData>
      <sheetData sheetId="302" refreshError="1">
        <row r="8">
          <cell r="B8">
            <v>36312</v>
          </cell>
        </row>
        <row r="19">
          <cell r="B19">
            <v>1999</v>
          </cell>
        </row>
      </sheetData>
      <sheetData sheetId="303" refreshError="1">
        <row r="8">
          <cell r="B8">
            <v>36312</v>
          </cell>
        </row>
        <row r="19">
          <cell r="B19">
            <v>1999</v>
          </cell>
        </row>
      </sheetData>
      <sheetData sheetId="304" refreshError="1">
        <row r="8">
          <cell r="B8" t="str">
            <v>ASPETTI COMMERCIALI</v>
          </cell>
        </row>
        <row r="19">
          <cell r="B19" t="str">
            <v>BILANCIAMENTO PRODUZIONE / VENDITA</v>
          </cell>
        </row>
      </sheetData>
      <sheetData sheetId="305" refreshError="1">
        <row r="8">
          <cell r="B8">
            <v>36312</v>
          </cell>
        </row>
        <row r="19">
          <cell r="B19">
            <v>1999</v>
          </cell>
        </row>
      </sheetData>
      <sheetData sheetId="306" refreshError="1">
        <row r="8">
          <cell r="B8" t="str">
            <v>COMMERCIAL</v>
          </cell>
        </row>
        <row r="19">
          <cell r="B19" t="str">
            <v xml:space="preserve">PRODUCTION </v>
          </cell>
        </row>
      </sheetData>
      <sheetData sheetId="307" refreshError="1"/>
      <sheetData sheetId="308" refreshError="1"/>
      <sheetData sheetId="309" refreshError="1"/>
      <sheetData sheetId="310" refreshError="1"/>
      <sheetData sheetId="311" refreshError="1"/>
      <sheetData sheetId="312" refreshError="1">
        <row r="19">
          <cell r="B19">
            <v>1999</v>
          </cell>
        </row>
      </sheetData>
      <sheetData sheetId="313" refreshError="1">
        <row r="8">
          <cell r="B8">
            <v>36312</v>
          </cell>
        </row>
        <row r="19">
          <cell r="B19">
            <v>1999</v>
          </cell>
        </row>
      </sheetData>
      <sheetData sheetId="314" refreshError="1">
        <row r="8">
          <cell r="B8">
            <v>36312</v>
          </cell>
        </row>
        <row r="19">
          <cell r="B19">
            <v>1999</v>
          </cell>
        </row>
      </sheetData>
      <sheetData sheetId="315" refreshError="1">
        <row r="8">
          <cell r="B8">
            <v>36312</v>
          </cell>
        </row>
        <row r="19">
          <cell r="B19">
            <v>1999</v>
          </cell>
        </row>
      </sheetData>
      <sheetData sheetId="316" refreshError="1">
        <row r="8">
          <cell r="B8">
            <v>36312</v>
          </cell>
        </row>
        <row r="19">
          <cell r="B19">
            <v>1999</v>
          </cell>
        </row>
      </sheetData>
      <sheetData sheetId="317" refreshError="1">
        <row r="8">
          <cell r="B8">
            <v>36312</v>
          </cell>
        </row>
        <row r="19">
          <cell r="B19">
            <v>1999</v>
          </cell>
        </row>
      </sheetData>
      <sheetData sheetId="318" refreshError="1">
        <row r="8">
          <cell r="B8">
            <v>36312</v>
          </cell>
        </row>
        <row r="19">
          <cell r="B19">
            <v>1999</v>
          </cell>
        </row>
      </sheetData>
      <sheetData sheetId="319" refreshError="1">
        <row r="8">
          <cell r="B8">
            <v>36312</v>
          </cell>
        </row>
        <row r="19">
          <cell r="B19">
            <v>1999</v>
          </cell>
        </row>
      </sheetData>
      <sheetData sheetId="320" refreshError="1">
        <row r="8">
          <cell r="B8" t="str">
            <v>COMMERCIAL</v>
          </cell>
        </row>
        <row r="19">
          <cell r="B19" t="str">
            <v xml:space="preserve">PRODUCTION </v>
          </cell>
        </row>
      </sheetData>
      <sheetData sheetId="321" refreshError="1">
        <row r="8">
          <cell r="B8" t="str">
            <v>COMMERCIAL</v>
          </cell>
        </row>
        <row r="19">
          <cell r="B19" t="str">
            <v xml:space="preserve">PRODUCTION </v>
          </cell>
        </row>
      </sheetData>
      <sheetData sheetId="322" refreshError="1"/>
      <sheetData sheetId="323" refreshError="1">
        <row r="8">
          <cell r="B8">
            <v>36312</v>
          </cell>
        </row>
        <row r="19">
          <cell r="B19">
            <v>1999</v>
          </cell>
        </row>
      </sheetData>
      <sheetData sheetId="324" refreshError="1">
        <row r="8">
          <cell r="B8">
            <v>36312</v>
          </cell>
        </row>
        <row r="19">
          <cell r="B19">
            <v>1999</v>
          </cell>
        </row>
      </sheetData>
      <sheetData sheetId="325" refreshError="1">
        <row r="8">
          <cell r="B8" t="str">
            <v>ASPETTI COMMERCIALI</v>
          </cell>
        </row>
        <row r="19">
          <cell r="B19" t="str">
            <v>BILANCIAMENTO PRODUZIONE / VENDITA</v>
          </cell>
        </row>
      </sheetData>
      <sheetData sheetId="326" refreshError="1">
        <row r="18">
          <cell r="B18" t="str">
            <v>Giugno</v>
          </cell>
        </row>
        <row r="19">
          <cell r="B19">
            <v>1999</v>
          </cell>
        </row>
      </sheetData>
      <sheetData sheetId="327" refreshError="1">
        <row r="18">
          <cell r="B18" t="str">
            <v>Giugno</v>
          </cell>
        </row>
        <row r="19">
          <cell r="B19">
            <v>1999</v>
          </cell>
        </row>
      </sheetData>
      <sheetData sheetId="328" refreshError="1"/>
      <sheetData sheetId="329" refreshError="1">
        <row r="18">
          <cell r="B18" t="str">
            <v>Giugno</v>
          </cell>
        </row>
        <row r="19">
          <cell r="B19">
            <v>1999</v>
          </cell>
        </row>
      </sheetData>
      <sheetData sheetId="330" refreshError="1">
        <row r="8">
          <cell r="B8" t="str">
            <v>ASPETTI COMMERCIALI</v>
          </cell>
        </row>
        <row r="19">
          <cell r="B19" t="str">
            <v>BILANCIAMENTO PRODUZIONE / VENDITA</v>
          </cell>
        </row>
      </sheetData>
      <sheetData sheetId="331" refreshError="1"/>
      <sheetData sheetId="332" refreshError="1"/>
      <sheetData sheetId="333" refreshError="1">
        <row r="8">
          <cell r="B8">
            <v>36312</v>
          </cell>
        </row>
        <row r="19">
          <cell r="B19">
            <v>1999</v>
          </cell>
        </row>
      </sheetData>
      <sheetData sheetId="334" refreshError="1">
        <row r="8">
          <cell r="B8">
            <v>36312</v>
          </cell>
        </row>
        <row r="19">
          <cell r="B19">
            <v>1999</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BP-COMM"/>
      <sheetName val="BP-COSTI"/>
      <sheetName val="BP-DISTRIB"/>
      <sheetName val="DELTA CONTENUTI"/>
      <sheetName val="M.d.O."/>
      <sheetName val="ITALIA"/>
      <sheetName val="FRANCIA"/>
      <sheetName val="GERMANIA"/>
      <sheetName val="GRAN BRETAGNA"/>
      <sheetName val="SVIZZERA"/>
      <sheetName val="SPAGNA"/>
      <sheetName val="BELGIO"/>
      <sheetName val="OLANDA"/>
      <sheetName val="ALTRI"/>
      <sheetName val="CEMERCATI"/>
      <sheetName val="TOTALE MERCATI"/>
      <sheetName val="VOLUMI"/>
      <sheetName val="EVOLUZ.MARG.MEDI"/>
      <sheetName val="CECICLOVITA"/>
      <sheetName val="npv"/>
      <sheetName val="diversiNPV"/>
      <sheetName val="GRAFNPVMR"/>
      <sheetName val="GRAFNPVcfinanz"/>
      <sheetName val="C.E. 2004"/>
      <sheetName val="C.E. 2005"/>
      <sheetName val="C.E. 2006"/>
      <sheetName val="C.E. 2007"/>
      <sheetName val="SPESE"/>
      <sheetName val="scheda"/>
      <sheetName val="NPVLUGLIO'01_VOL_51410_INFLAZ D"/>
      <sheetName val="DELTA_CONTENUTI"/>
      <sheetName val="M_d_O_"/>
      <sheetName val="GRAN_BRETAGNA"/>
      <sheetName val="TOTALE_MERCATI"/>
      <sheetName val="EVOLUZ_MARG_MEDI"/>
      <sheetName val="C_E__2004"/>
      <sheetName val="C_E__2005"/>
      <sheetName val="C_E__2006"/>
      <sheetName val="C_E__2007"/>
      <sheetName val="Ref"/>
    </sheetNames>
    <sheetDataSet>
      <sheetData sheetId="0">
        <row r="1">
          <cell r="A1" t="str">
            <v>D.A.F.C.</v>
          </cell>
        </row>
      </sheetData>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refreshError="1">
        <row r="1">
          <cell r="A1" t="str">
            <v>D.A.F.C.</v>
          </cell>
          <cell r="R1">
            <v>37090.486270486108</v>
          </cell>
        </row>
        <row r="2">
          <cell r="A2" t="str">
            <v>CONTROLLO PIATTAFORMA D</v>
          </cell>
        </row>
        <row r="3">
          <cell r="A3">
            <v>0</v>
          </cell>
        </row>
        <row r="5">
          <cell r="A5" t="str">
            <v>ALTRI MERCATI</v>
          </cell>
          <cell r="B5" t="str">
            <v>MOTORIZZAZIONI</v>
          </cell>
          <cell r="J5">
            <v>0</v>
          </cell>
          <cell r="R5" t="str">
            <v xml:space="preserve"> MEDIO MODELLO</v>
          </cell>
        </row>
        <row r="6">
          <cell r="B6" t="str">
            <v>2.0 C.M.</v>
          </cell>
          <cell r="C6" t="str">
            <v>2.0 GDI SEL.</v>
          </cell>
          <cell r="D6" t="str">
            <v>3,2 6V</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CHIAVI IN MANO IN VALUTA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row>
        <row r="13">
          <cell r="A13" t="str">
            <v>LISTINO DETAX L/000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row>
        <row r="17">
          <cell r="A17" t="str">
            <v>SCONTO EURO</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A41" t="str">
            <v>COSTI FISSI OPT</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5" refreshError="1"/>
      <sheetData sheetId="16"/>
      <sheetData sheetId="17"/>
      <sheetData sheetId="18"/>
      <sheetData sheetId="19" refreshError="1"/>
      <sheetData sheetId="20"/>
      <sheetData sheetId="21" refreshError="1"/>
      <sheetData sheetId="22" refreshError="1"/>
      <sheetData sheetId="23" refreshError="1"/>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TABELLA"/>
      <sheetName val="SINTESI"/>
      <sheetName val="RESP_AREA"/>
      <sheetName val="mix budget"/>
      <sheetName val="B1"/>
      <sheetName val="TAB_B1"/>
      <sheetName val="Bdg"/>
      <sheetName val="Dati"/>
      <sheetName val="MENSILIZ.02-2"/>
      <sheetName val="PO"/>
      <sheetName val="ULYSSE"/>
      <sheetName val="Brava-o MY"/>
      <sheetName val="SEI"/>
      <sheetName val="MAREA"/>
      <sheetName val="Marea MY"/>
      <sheetName val="PANDA"/>
      <sheetName val="MULTIPLA"/>
      <sheetName val="P.TO"/>
      <sheetName val="COUPE"/>
      <sheetName val="ALTRI"/>
      <sheetName val="MENSUAL"/>
      <sheetName val="192ECO2002_EX,MAREA"/>
      <sheetName val="Ref"/>
      <sheetName val="Pivot_seg_it"/>
      <sheetName val="Pivot_seg_vc_it"/>
      <sheetName val="Pivotf3+9_vc_it"/>
      <sheetName val="Pivotf3+9_it"/>
      <sheetName val="DATA SHEET"/>
      <sheetName val="PRENSA H.S. I"/>
      <sheetName val="mix_budget"/>
      <sheetName val="MENSILIZ_02-2"/>
      <sheetName val="Medium"/>
      <sheetName val="Brava-o_MY"/>
      <sheetName val="Marea_MY"/>
      <sheetName val="P_TO"/>
      <sheetName val="SAP CJI3"/>
      <sheetName val="mix_budget1"/>
      <sheetName val="MENSILIZ_02-21"/>
      <sheetName val="Brava-o_MY1"/>
      <sheetName val="Marea_MY1"/>
      <sheetName val="P_TO1"/>
      <sheetName val="DATA_SHEET"/>
      <sheetName val="PRENSA_H_S__I"/>
      <sheetName val="SAP_CJI3"/>
      <sheetName val="LIGHT"/>
      <sheetName val="HEAVY"/>
      <sheetName val="192ECO2002_EX,MAREA.xls"/>
      <sheetName val="MAR99"/>
      <sheetName val="BANVAL"/>
      <sheetName val="DATA"/>
      <sheetName val="BD2000 Amounts"/>
      <sheetName val="mix_budget2"/>
      <sheetName val="MENSILIZ_02-22"/>
      <sheetName val="Brava-o_MY2"/>
      <sheetName val="Marea_MY2"/>
      <sheetName val="P_TO2"/>
      <sheetName val="DATA_SHEET1"/>
      <sheetName val="PRENSA_H_S__I1"/>
      <sheetName val="SAP_CJI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DISP 99"/>
      <sheetName val="Macro1"/>
      <sheetName val="SEGMENTO 99 Nova"/>
      <sheetName val="SEGMENTO 99 Nova Tabcom"/>
      <sheetName val="EVOL 99 Nova"/>
      <sheetName val="Plan1"/>
      <sheetName val="CCF CALCULOS 99"/>
      <sheetName val="SISTO99"/>
      <sheetName val="MERCVAR"/>
      <sheetName val="VAREJO"/>
      <sheetName val="MERCATA"/>
      <sheetName val="ATACADO"/>
      <sheetName val="FATTER99"/>
      <sheetName val="DEPARA_FATTER"/>
      <sheetName val="PREVAS99"/>
      <sheetName val="DEPARA_ASSEG"/>
      <sheetName val="SEGMENTO 99"/>
      <sheetName val="EVOL 99"/>
      <sheetName val="CCF99"/>
      <sheetName val="DEPARA_CCF"/>
      <sheetName val="CCF DELTA STOCK"/>
      <sheetName val="SEGMENTO 99 TABCOM"/>
      <sheetName val="SEGMENTO 99 MIX TABCOM"/>
      <sheetName val="MERC VOL"/>
      <sheetName val="MERC MEDIA"/>
      <sheetName val="MERC VOL VETT"/>
      <sheetName val="MERC MEDIA VETT"/>
      <sheetName val="MERC VOL COMM"/>
      <sheetName val="MERC MEDIA COMM"/>
      <sheetName val="FIAT VOL"/>
      <sheetName val="FIAT MEDIA"/>
      <sheetName val="FIAT VOL VETT"/>
      <sheetName val="FIAT MEDIA VETT"/>
      <sheetName val="FIAT VOL COMM"/>
      <sheetName val="FIAT MEDIA COMM"/>
      <sheetName val="FIAT QUOTA VETCOM"/>
      <sheetName val="FIAT QUOTA VETT"/>
      <sheetName val="FIAT QUOTA COMM"/>
      <sheetName val="RICHIESTA 99"/>
      <sheetName val="RICHIESTA 00"/>
      <sheetName val="Uno,Palio"/>
      <sheetName val="Outros autos"/>
      <sheetName val="Comerciais"/>
      <sheetName val="Memo Giugno"/>
      <sheetName val="Memo Marzo"/>
      <sheetName val="PBS"/>
      <sheetName val="DB"/>
      <sheetName val="TABELLA"/>
      <sheetName val="ANADISP_99"/>
      <sheetName val="SEGMENTO_99_Nova"/>
      <sheetName val="SEGMENTO_99_Nova_Tabcom"/>
      <sheetName val="EVOL_99_Nova"/>
      <sheetName val="CCF_CALCULOS_99"/>
      <sheetName val="SEGMENTO_99"/>
      <sheetName val="EVOL_99"/>
      <sheetName val="CCF_DELTA_STOCK"/>
      <sheetName val="SEGMENTO_99_TABCOM"/>
      <sheetName val="SEGMENTO_99_MIX_TABCOM"/>
      <sheetName val="MERC_VOL"/>
      <sheetName val="MERC_MEDIA"/>
      <sheetName val="MERC_VOL_VETT"/>
      <sheetName val="MERC_MEDIA_VETT"/>
      <sheetName val="MERC_VOL_COMM"/>
      <sheetName val="MERC_MEDIA_COMM"/>
      <sheetName val="FIAT_VOL"/>
      <sheetName val="FIAT_MEDIA"/>
      <sheetName val="FIAT_VOL_VETT"/>
      <sheetName val="FIAT_MEDIA_VETT"/>
      <sheetName val="FIAT_VOL_COMM"/>
      <sheetName val="FIAT_MEDIA_COMM"/>
      <sheetName val="FIAT_QUOTA_VETCOM"/>
      <sheetName val="FIAT_QUOTA_VETT"/>
      <sheetName val="FIAT_QUOTA_COMM"/>
      <sheetName val="RICHIESTA_99"/>
      <sheetName val="RICHIESTA_00"/>
      <sheetName val="Outros_autos"/>
      <sheetName val="Memo_Giugno"/>
      <sheetName val="Memo_Marzo"/>
      <sheetName val="ANADISP_991"/>
      <sheetName val="SEGMENTO_99_Nova1"/>
      <sheetName val="SEGMENTO_99_Nova_Tabcom1"/>
      <sheetName val="EVOL_99_Nova1"/>
      <sheetName val="CCF_CALCULOS_991"/>
      <sheetName val="SEGMENTO_991"/>
      <sheetName val="EVOL_991"/>
      <sheetName val="CCF_DELTA_STOCK1"/>
      <sheetName val="SEGMENTO_99_TABCOM1"/>
      <sheetName val="SEGMENTO_99_MIX_TABCOM1"/>
      <sheetName val="MERC_VOL1"/>
      <sheetName val="MERC_MEDIA1"/>
      <sheetName val="MERC_VOL_VETT1"/>
      <sheetName val="MERC_MEDIA_VETT1"/>
      <sheetName val="MERC_VOL_COMM1"/>
      <sheetName val="MERC_MEDIA_COMM1"/>
      <sheetName val="FIAT_VOL1"/>
      <sheetName val="FIAT_MEDIA1"/>
      <sheetName val="FIAT_VOL_VETT1"/>
      <sheetName val="FIAT_MEDIA_VETT1"/>
      <sheetName val="FIAT_VOL_COMM1"/>
      <sheetName val="FIAT_MEDIA_COMM1"/>
      <sheetName val="FIAT_QUOTA_VETCOM1"/>
      <sheetName val="FIAT_QUOTA_VETT1"/>
      <sheetName val="FIAT_QUOTA_COMM1"/>
      <sheetName val="RICHIESTA_991"/>
      <sheetName val="RICHIESTA_001"/>
      <sheetName val="Outros_autos1"/>
      <sheetName val="Memo_Giugno1"/>
      <sheetName val="Memo_Marzo1"/>
      <sheetName val="ANADISP_992"/>
      <sheetName val="SEGMENTO_99_Nova2"/>
      <sheetName val="SEGMENTO_99_Nova_Tabcom2"/>
      <sheetName val="EVOL_99_Nova2"/>
      <sheetName val="CCF_CALCULOS_992"/>
      <sheetName val="SEGMENTO_992"/>
      <sheetName val="EVOL_992"/>
      <sheetName val="CCF_DELTA_STOCK2"/>
      <sheetName val="SEGMENTO_99_TABCOM2"/>
      <sheetName val="SEGMENTO_99_MIX_TABCOM2"/>
      <sheetName val="MERC_VOL2"/>
      <sheetName val="MERC_MEDIA2"/>
      <sheetName val="MERC_VOL_VETT2"/>
      <sheetName val="MERC_MEDIA_VETT2"/>
      <sheetName val="MERC_VOL_COMM2"/>
      <sheetName val="MERC_MEDIA_COMM2"/>
      <sheetName val="FIAT_VOL2"/>
      <sheetName val="FIAT_MEDIA2"/>
      <sheetName val="FIAT_VOL_VETT2"/>
      <sheetName val="FIAT_MEDIA_VETT2"/>
      <sheetName val="FIAT_VOL_COMM2"/>
      <sheetName val="FIAT_MEDIA_COMM2"/>
      <sheetName val="FIAT_QUOTA_VETCOM2"/>
      <sheetName val="FIAT_QUOTA_VETT2"/>
      <sheetName val="FIAT_QUOTA_COMM2"/>
      <sheetName val="RICHIESTA_992"/>
      <sheetName val="RICHIESTA_002"/>
      <sheetName val="Outros_autos2"/>
      <sheetName val="Memo_Giugno2"/>
      <sheetName val="Memo_Marzo2"/>
      <sheetName val="ALTRI"/>
      <sheetName val="ANADISP_993"/>
      <sheetName val="SEGMENTO_99_Nova3"/>
      <sheetName val="SEGMENTO_99_Nova_Tabcom3"/>
      <sheetName val="EVOL_99_Nova3"/>
      <sheetName val="CCF_CALCULOS_993"/>
      <sheetName val="SEGMENTO_993"/>
      <sheetName val="EVOL_993"/>
      <sheetName val="CCF_DELTA_STOCK3"/>
      <sheetName val="SEGMENTO_99_TABCOM3"/>
      <sheetName val="SEGMENTO_99_MIX_TABCOM3"/>
      <sheetName val="MERC_VOL3"/>
      <sheetName val="MERC_MEDIA3"/>
      <sheetName val="MERC_VOL_VETT3"/>
      <sheetName val="MERC_MEDIA_VETT3"/>
      <sheetName val="MERC_VOL_COMM3"/>
      <sheetName val="MERC_MEDIA_COMM3"/>
      <sheetName val="FIAT_VOL3"/>
      <sheetName val="FIAT_MEDIA3"/>
      <sheetName val="FIAT_VOL_VETT3"/>
      <sheetName val="FIAT_MEDIA_VETT3"/>
      <sheetName val="FIAT_VOL_COMM3"/>
      <sheetName val="FIAT_MEDIA_COMM3"/>
      <sheetName val="FIAT_QUOTA_VETCOM3"/>
      <sheetName val="FIAT_QUOTA_VETT3"/>
      <sheetName val="FIAT_QUOTA_COMM3"/>
      <sheetName val="RICHIESTA_993"/>
      <sheetName val="RICHIESTA_003"/>
      <sheetName val="Outros_autos3"/>
      <sheetName val="Memo_Giugno3"/>
      <sheetName val="Memo_Marzo3"/>
      <sheetName val="MacroSheet"/>
      <sheetName val="CX"/>
      <sheetName val="UnitCarr"/>
      <sheetName val="POCarr"/>
      <sheetName val="PxQV"/>
      <sheetName val="Unitarios"/>
      <sheetName val="Po_1999 Real"/>
      <sheetName val="Cust 4 - Flows &amp; BC"/>
      <sheetName val="Cust 1 - Brand-Mkt"/>
      <sheetName val="Cust 3 - Receivables"/>
      <sheetName val="Interco Partner"/>
      <sheetName val="Output Sheet"/>
      <sheetName val="Cust 2 - Product"/>
      <sheetName val="ANADISP_994"/>
      <sheetName val="SEGMENTO_99_Nova4"/>
      <sheetName val="SEGMENTO_99_Nova_Tabcom4"/>
      <sheetName val="EVOL_99_Nova4"/>
      <sheetName val="CCF_CALCULOS_994"/>
      <sheetName val="SEGMENTO_994"/>
      <sheetName val="EVOL_994"/>
      <sheetName val="CCF_DELTA_STOCK4"/>
      <sheetName val="SEGMENTO_99_TABCOM4"/>
      <sheetName val="SEGMENTO_99_MIX_TABCOM4"/>
      <sheetName val="MERC_VOL4"/>
      <sheetName val="MERC_MEDIA4"/>
      <sheetName val="MERC_VOL_VETT4"/>
      <sheetName val="MERC_MEDIA_VETT4"/>
      <sheetName val="MERC_VOL_COMM4"/>
      <sheetName val="MERC_MEDIA_COMM4"/>
      <sheetName val="FIAT_VOL4"/>
      <sheetName val="FIAT_MEDIA4"/>
      <sheetName val="FIAT_VOL_VETT4"/>
      <sheetName val="FIAT_MEDIA_VETT4"/>
      <sheetName val="FIAT_VOL_COMM4"/>
      <sheetName val="FIAT_MEDIA_COMM4"/>
      <sheetName val="FIAT_QUOTA_VETCOM4"/>
      <sheetName val="FIAT_QUOTA_VETT4"/>
      <sheetName val="FIAT_QUOTA_COMM4"/>
      <sheetName val="RICHIESTA_994"/>
      <sheetName val="RICHIESTA_004"/>
      <sheetName val="Outros_autos4"/>
      <sheetName val="Memo_Giugno4"/>
      <sheetName val="Memo_Marzo4"/>
      <sheetName val="Po_1999_Real"/>
      <sheetName val="Cust_4_-_Flows_&amp;_BC"/>
      <sheetName val="Cust_1_-_Brand-Mkt"/>
      <sheetName val="Cust_3_-_Receivables"/>
      <sheetName val="Interco_Partner"/>
      <sheetName val="Output_Sheet"/>
      <sheetName val="Cust_2_-_Product"/>
      <sheetName val="D.B."/>
      <sheetName val="Teksid Volumi"/>
      <sheetName val="PIVOT  LAK"/>
      <sheetName val="Foglio2"/>
      <sheetName val="ANADISP_995"/>
      <sheetName val="SEGMENTO_99_Nova5"/>
      <sheetName val="SEGMENTO_99_Nova_Tabcom5"/>
      <sheetName val="EVOL_99_Nova5"/>
      <sheetName val="CCF_CALCULOS_995"/>
      <sheetName val="SEGMENTO_995"/>
      <sheetName val="EVOL_995"/>
      <sheetName val="CCF_DELTA_STOCK5"/>
      <sheetName val="SEGMENTO_99_TABCOM5"/>
      <sheetName val="SEGMENTO_99_MIX_TABCOM5"/>
      <sheetName val="MERC_VOL5"/>
      <sheetName val="MERC_MEDIA5"/>
      <sheetName val="MERC_VOL_VETT5"/>
      <sheetName val="MERC_MEDIA_VETT5"/>
      <sheetName val="MERC_VOL_COMM5"/>
      <sheetName val="MERC_MEDIA_COMM5"/>
      <sheetName val="FIAT_VOL5"/>
      <sheetName val="FIAT_MEDIA5"/>
      <sheetName val="FIAT_VOL_VETT5"/>
      <sheetName val="FIAT_MEDIA_VETT5"/>
      <sheetName val="FIAT_VOL_COMM5"/>
      <sheetName val="FIAT_MEDIA_COMM5"/>
      <sheetName val="FIAT_QUOTA_VETCOM5"/>
      <sheetName val="FIAT_QUOTA_VETT5"/>
      <sheetName val="FIAT_QUOTA_COMM5"/>
      <sheetName val="RICHIESTA_995"/>
      <sheetName val="RICHIESTA_005"/>
      <sheetName val="Outros_autos5"/>
      <sheetName val="Memo_Giugno5"/>
      <sheetName val="Memo_Marzo5"/>
      <sheetName val="Po_1999_Real1"/>
      <sheetName val="Cust_4_-_Flows_&amp;_BC1"/>
      <sheetName val="Cust_1_-_Brand-Mkt1"/>
      <sheetName val="Cust_3_-_Receivables1"/>
      <sheetName val="Interco_Partner1"/>
      <sheetName val="Output_Sheet1"/>
      <sheetName val="Cust_2_-_Product1"/>
      <sheetName val="D_B_"/>
      <sheetName val="ANADISP_996"/>
      <sheetName val="SEGMENTO_99_Nova6"/>
      <sheetName val="SEGMENTO_99_Nova_Tabcom6"/>
      <sheetName val="EVOL_99_Nova6"/>
      <sheetName val="CCF_CALCULOS_996"/>
      <sheetName val="SEGMENTO_996"/>
      <sheetName val="EVOL_996"/>
      <sheetName val="CCF_DELTA_STOCK6"/>
      <sheetName val="SEGMENTO_99_TABCOM6"/>
      <sheetName val="SEGMENTO_99_MIX_TABCOM6"/>
      <sheetName val="MERC_VOL6"/>
      <sheetName val="MERC_MEDIA6"/>
      <sheetName val="MERC_VOL_VETT6"/>
      <sheetName val="MERC_MEDIA_VETT6"/>
      <sheetName val="MERC_VOL_COMM6"/>
      <sheetName val="MERC_MEDIA_COMM6"/>
      <sheetName val="FIAT_VOL6"/>
      <sheetName val="FIAT_MEDIA6"/>
      <sheetName val="FIAT_VOL_VETT6"/>
      <sheetName val="FIAT_MEDIA_VETT6"/>
      <sheetName val="FIAT_VOL_COMM6"/>
      <sheetName val="FIAT_MEDIA_COMM6"/>
      <sheetName val="FIAT_QUOTA_VETCOM6"/>
      <sheetName val="FIAT_QUOTA_VETT6"/>
      <sheetName val="FIAT_QUOTA_COMM6"/>
      <sheetName val="RICHIESTA_996"/>
      <sheetName val="RICHIESTA_006"/>
      <sheetName val="Outros_autos6"/>
      <sheetName val="Memo_Giugno6"/>
      <sheetName val="Memo_Marzo6"/>
      <sheetName val="Po_1999_Real2"/>
      <sheetName val="Cust_4_-_Flows_&amp;_BC2"/>
      <sheetName val="Cust_1_-_Brand-Mkt2"/>
      <sheetName val="Cust_3_-_Receivables2"/>
      <sheetName val="Interco_Partner2"/>
      <sheetName val="Output_Sheet2"/>
      <sheetName val="Cust_2_-_Product2"/>
      <sheetName val="D_B_1"/>
      <sheetName val="PIVOT__LAK"/>
      <sheetName val="Central Europe (PC)"/>
      <sheetName val="Western Europe"/>
      <sheetName val="Ref"/>
      <sheetName val="M"/>
      <sheetName val="C214 9306#25"/>
      <sheetName val="ANADISP_997"/>
      <sheetName val="SEGMENTO_99_Nova7"/>
      <sheetName val="SEGMENTO_99_Nova_Tabcom7"/>
      <sheetName val="EVOL_99_Nova7"/>
      <sheetName val="CCF_CALCULOS_997"/>
      <sheetName val="SEGMENTO_997"/>
      <sheetName val="EVOL_997"/>
      <sheetName val="CCF_DELTA_STOCK7"/>
      <sheetName val="SEGMENTO_99_TABCOM7"/>
      <sheetName val="SEGMENTO_99_MIX_TABCOM7"/>
      <sheetName val="MERC_VOL7"/>
      <sheetName val="MERC_MEDIA7"/>
      <sheetName val="MERC_VOL_VETT7"/>
      <sheetName val="MERC_MEDIA_VETT7"/>
      <sheetName val="MERC_VOL_COMM7"/>
      <sheetName val="MERC_MEDIA_COMM7"/>
      <sheetName val="FIAT_VOL7"/>
      <sheetName val="FIAT_MEDIA7"/>
      <sheetName val="FIAT_VOL_VETT7"/>
      <sheetName val="FIAT_MEDIA_VETT7"/>
      <sheetName val="FIAT_VOL_COMM7"/>
      <sheetName val="FIAT_MEDIA_COMM7"/>
      <sheetName val="FIAT_QUOTA_VETCOM7"/>
      <sheetName val="FIAT_QUOTA_VETT7"/>
      <sheetName val="FIAT_QUOTA_COMM7"/>
      <sheetName val="RICHIESTA_997"/>
      <sheetName val="RICHIESTA_007"/>
      <sheetName val="Outros_autos7"/>
      <sheetName val="Memo_Giugno7"/>
      <sheetName val="Memo_Marzo7"/>
      <sheetName val="Po_1999_Real3"/>
      <sheetName val="Cust_4_-_Flows_&amp;_BC3"/>
      <sheetName val="Cust_1_-_Brand-Mkt3"/>
      <sheetName val="Cust_3_-_Receivables3"/>
      <sheetName val="Interco_Partner3"/>
      <sheetName val="Output_Sheet3"/>
      <sheetName val="Cust_2_-_Product3"/>
      <sheetName val="PIVOT__LAK1"/>
      <sheetName val="D_B_2"/>
      <sheetName val="Central_Europe_(PC)"/>
      <sheetName val="Western_Europe"/>
      <sheetName val="Teksid_Volumi"/>
      <sheetName val="Cambi"/>
      <sheetName val="PO"/>
      <sheetName val="CIV-GEST"/>
      <sheetName val="NORME Ins Dati"/>
      <sheetName val="Raw Materials"/>
      <sheetName val="MEX OH-Labor FY10 Rates"/>
      <sheetName val="Utilities"/>
      <sheetName val="Modify Mfg Rates"/>
      <sheetName val="ANADISP_998"/>
      <sheetName val="SEGMENTO_99_Nova8"/>
      <sheetName val="SEGMENTO_99_Nova_Tabcom8"/>
      <sheetName val="EVOL_99_Nova8"/>
      <sheetName val="CCF_CALCULOS_998"/>
      <sheetName val="SEGMENTO_998"/>
      <sheetName val="EVOL_998"/>
      <sheetName val="CCF_DELTA_STOCK8"/>
      <sheetName val="SEGMENTO_99_TABCOM8"/>
      <sheetName val="SEGMENTO_99_MIX_TABCOM8"/>
      <sheetName val="MERC_VOL8"/>
      <sheetName val="MERC_MEDIA8"/>
      <sheetName val="MERC_VOL_VETT8"/>
      <sheetName val="MERC_MEDIA_VETT8"/>
      <sheetName val="MERC_VOL_COMM8"/>
      <sheetName val="MERC_MEDIA_COMM8"/>
      <sheetName val="FIAT_VOL8"/>
      <sheetName val="FIAT_MEDIA8"/>
      <sheetName val="FIAT_VOL_VETT8"/>
      <sheetName val="FIAT_MEDIA_VETT8"/>
      <sheetName val="FIAT_VOL_COMM8"/>
      <sheetName val="FIAT_MEDIA_COMM8"/>
      <sheetName val="FIAT_QUOTA_VETCOM8"/>
      <sheetName val="FIAT_QUOTA_VETT8"/>
      <sheetName val="FIAT_QUOTA_COMM8"/>
      <sheetName val="RICHIESTA_998"/>
      <sheetName val="RICHIESTA_008"/>
      <sheetName val="Outros_autos8"/>
      <sheetName val="Memo_Giugno8"/>
      <sheetName val="Memo_Marzo8"/>
      <sheetName val="Po_1999_Real4"/>
      <sheetName val="Cust_4_-_Flows_&amp;_BC4"/>
      <sheetName val="Cust_1_-_Brand-Mkt4"/>
      <sheetName val="Cust_3_-_Receivables4"/>
      <sheetName val="Interco_Partner4"/>
      <sheetName val="Output_Sheet4"/>
      <sheetName val="Cust_2_-_Product4"/>
      <sheetName val="PIVOT__LAK2"/>
      <sheetName val="D_B_3"/>
      <sheetName val="Central_Europe_(PC)1"/>
      <sheetName val="Western_Europe1"/>
      <sheetName val="Teksid_Volumi1"/>
      <sheetName val="C214_9306#25"/>
    </sheetNames>
    <sheetDataSet>
      <sheetData sheetId="0" refreshError="1"/>
      <sheetData sheetId="1" refreshError="1">
        <row r="1">
          <cell r="A1" t="str">
            <v>Imput</v>
          </cell>
          <cell r="B1" t="str">
            <v>ATACVAREJ</v>
          </cell>
          <cell r="C1" t="str">
            <v>DEPARA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refreshError="1"/>
      <sheetData sheetId="301" refreshError="1"/>
      <sheetData sheetId="302" refreshError="1"/>
      <sheetData sheetId="303" refreshError="1"/>
      <sheetData sheetId="304" refreshError="1"/>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BP-COMM"/>
      <sheetName val="BP-COSTI"/>
      <sheetName val="BP-DISTRIB"/>
      <sheetName val="DELTA CONTENUTI"/>
      <sheetName val="M.d.O."/>
      <sheetName val="ITALIA"/>
      <sheetName val="FRANCIA"/>
      <sheetName val="GERMANIA"/>
      <sheetName val="GRAN BRETAGNA"/>
      <sheetName val="SVIZZERA"/>
      <sheetName val="SPAGNA"/>
      <sheetName val="BELGIO"/>
      <sheetName val="OLANDA"/>
      <sheetName val="ALTRI"/>
      <sheetName val="CEMERCATI"/>
      <sheetName val="TOTALE MERCATI"/>
      <sheetName val="VOLUMI"/>
      <sheetName val="EVOLUZ.MARG.MEDI"/>
      <sheetName val="CECICLOVITA"/>
      <sheetName val="npv"/>
      <sheetName val="diversiNPV"/>
      <sheetName val="GRAFNPVMR"/>
      <sheetName val="GRAFNPVcfinanz"/>
      <sheetName val="C.E. 2004"/>
      <sheetName val="C.E. 2005"/>
      <sheetName val="C.E. 2006"/>
      <sheetName val="C.E. 2007"/>
      <sheetName val="SPESE"/>
      <sheetName val="scheda"/>
      <sheetName val="C_E_ 2004"/>
      <sheetName val="C_E_ 2005"/>
      <sheetName val="C_E_ 2006"/>
      <sheetName val="C_E_ 2007"/>
      <sheetName val="Macro1"/>
      <sheetName val="ANADISP 99"/>
      <sheetName val="DELTA_CONTENUTI"/>
      <sheetName val="M_d_O_"/>
      <sheetName val="GRAN_BRETAGNA"/>
      <sheetName val="TOTALE_MERCATI"/>
      <sheetName val="EVOLUZ_MARG_MEDI"/>
      <sheetName val="C_E__2004"/>
      <sheetName val="C_E__2005"/>
      <sheetName val="C_E__2006"/>
      <sheetName val="C_E__2007"/>
      <sheetName val="C_E__20041"/>
      <sheetName val="C_E__20051"/>
      <sheetName val="C_E__20061"/>
      <sheetName val="C_E__20071"/>
    </sheetNames>
    <sheetDataSet>
      <sheetData sheetId="0">
        <row r="1">
          <cell r="A1" t="str">
            <v>D.A.F.C.</v>
          </cell>
        </row>
      </sheetData>
      <sheetData sheetId="1" refreshError="1"/>
      <sheetData sheetId="2" refreshError="1"/>
      <sheetData sheetId="3" refreshError="1"/>
      <sheetData sheetId="4" refreshError="1"/>
      <sheetData sheetId="5" refreshError="1"/>
      <sheetData sheetId="6">
        <row r="1">
          <cell r="A1" t="str">
            <v>D.A.F.C.</v>
          </cell>
        </row>
      </sheetData>
      <sheetData sheetId="7">
        <row r="1">
          <cell r="A1" t="str">
            <v>D.A.F.C.</v>
          </cell>
        </row>
      </sheetData>
      <sheetData sheetId="8">
        <row r="1">
          <cell r="A1" t="str">
            <v>D.A.F.C.</v>
          </cell>
        </row>
      </sheetData>
      <sheetData sheetId="9">
        <row r="1">
          <cell r="A1" t="str">
            <v>D.A.F.C.</v>
          </cell>
        </row>
      </sheetData>
      <sheetData sheetId="10" refreshError="1">
        <row r="1">
          <cell r="A1" t="str">
            <v>D.A.F.C.</v>
          </cell>
          <cell r="L1">
            <v>37082.684650000003</v>
          </cell>
          <cell r="R1">
            <v>37082.684650000003</v>
          </cell>
        </row>
        <row r="2">
          <cell r="A2" t="str">
            <v>CONTROLLER PIATTAFORMA H.C.C.</v>
          </cell>
          <cell r="H2" t="e">
            <v>#DIV/0!</v>
          </cell>
        </row>
        <row r="3">
          <cell r="A3">
            <v>0</v>
          </cell>
          <cell r="C3" t="str">
            <v>PRODUZIONE BERTONE</v>
          </cell>
        </row>
        <row r="5">
          <cell r="A5" t="str">
            <v xml:space="preserve"> MERCATO SVIZZERA</v>
          </cell>
          <cell r="B5" t="str">
            <v>MOTORIZZAZIONI</v>
          </cell>
          <cell r="C5" t="str">
            <v>F</v>
          </cell>
          <cell r="D5" t="str">
            <v>D</v>
          </cell>
          <cell r="E5" t="str">
            <v>GB</v>
          </cell>
          <cell r="F5" t="str">
            <v>CH</v>
          </cell>
          <cell r="G5" t="str">
            <v>B</v>
          </cell>
          <cell r="H5" t="str">
            <v>NL</v>
          </cell>
          <cell r="I5" t="str">
            <v>E</v>
          </cell>
          <cell r="J5">
            <v>0</v>
          </cell>
          <cell r="K5" t="str">
            <v>ESTERO</v>
          </cell>
          <cell r="L5" t="str">
            <v>MONDO</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cell r="C7">
            <v>514</v>
          </cell>
          <cell r="D7">
            <v>1113</v>
          </cell>
          <cell r="E7">
            <v>771</v>
          </cell>
          <cell r="F7">
            <v>197</v>
          </cell>
          <cell r="G7">
            <v>0</v>
          </cell>
          <cell r="H7">
            <v>0</v>
          </cell>
          <cell r="I7">
            <v>0</v>
          </cell>
          <cell r="J7">
            <v>937</v>
          </cell>
          <cell r="K7">
            <v>3532</v>
          </cell>
          <cell r="L7">
            <v>6100</v>
          </cell>
        </row>
        <row r="8">
          <cell r="B8">
            <v>26</v>
          </cell>
          <cell r="C8">
            <v>60</v>
          </cell>
          <cell r="D8">
            <v>4</v>
          </cell>
          <cell r="E8">
            <v>10</v>
          </cell>
          <cell r="F8">
            <v>0</v>
          </cell>
          <cell r="G8">
            <v>0</v>
          </cell>
          <cell r="H8">
            <v>0</v>
          </cell>
          <cell r="I8">
            <v>0</v>
          </cell>
          <cell r="J8">
            <v>0</v>
          </cell>
          <cell r="K8">
            <v>0</v>
          </cell>
          <cell r="L8">
            <v>0</v>
          </cell>
          <cell r="M8">
            <v>0</v>
          </cell>
          <cell r="N8">
            <v>0</v>
          </cell>
          <cell r="O8">
            <v>0</v>
          </cell>
          <cell r="P8">
            <v>0</v>
          </cell>
          <cell r="Q8">
            <v>0</v>
          </cell>
        </row>
        <row r="9">
          <cell r="A9" t="str">
            <v>LISTINI CHIAVI IN MANO IN VALUTA</v>
          </cell>
          <cell r="B9">
            <v>53435.838239999997</v>
          </cell>
          <cell r="C9">
            <v>174177.96546000001</v>
          </cell>
          <cell r="D9">
            <v>50166.279799999997</v>
          </cell>
          <cell r="E9">
            <v>18143.882399999999</v>
          </cell>
          <cell r="F9">
            <v>41909.498825599992</v>
          </cell>
        </row>
        <row r="10">
          <cell r="A10" t="str">
            <v>LISTINO CH. IN MANO AL LANCIO L/000</v>
          </cell>
          <cell r="B10">
            <v>39607.4</v>
          </cell>
          <cell r="C10">
            <v>44714.67</v>
          </cell>
          <cell r="D10">
            <v>65560.67</v>
          </cell>
          <cell r="E10">
            <v>42734.3</v>
          </cell>
          <cell r="F10">
            <v>0</v>
          </cell>
          <cell r="G10">
            <v>0</v>
          </cell>
          <cell r="H10">
            <v>0</v>
          </cell>
          <cell r="I10">
            <v>0</v>
          </cell>
          <cell r="J10">
            <v>0</v>
          </cell>
          <cell r="K10">
            <v>0</v>
          </cell>
          <cell r="L10">
            <v>0</v>
          </cell>
          <cell r="M10">
            <v>0</v>
          </cell>
          <cell r="N10">
            <v>0</v>
          </cell>
          <cell r="O10">
            <v>0</v>
          </cell>
          <cell r="P10">
            <v>0</v>
          </cell>
          <cell r="Q10">
            <v>0</v>
          </cell>
          <cell r="R10">
            <v>44022.582799999996</v>
          </cell>
        </row>
        <row r="11">
          <cell r="A11" t="str">
            <v>LISTINO DETAX IN VALUTA</v>
          </cell>
          <cell r="B11">
            <v>36844.093023255817</v>
          </cell>
          <cell r="C11">
            <v>41595.041860465113</v>
          </cell>
          <cell r="D11">
            <v>60986.669767441861</v>
          </cell>
          <cell r="E11">
            <v>39752.837209302328</v>
          </cell>
          <cell r="F11">
            <v>0</v>
          </cell>
          <cell r="G11">
            <v>0</v>
          </cell>
          <cell r="H11">
            <v>0</v>
          </cell>
          <cell r="I11">
            <v>0</v>
          </cell>
          <cell r="J11">
            <v>0</v>
          </cell>
          <cell r="K11">
            <v>0</v>
          </cell>
          <cell r="L11">
            <v>0</v>
          </cell>
          <cell r="M11">
            <v>0</v>
          </cell>
          <cell r="N11">
            <v>0</v>
          </cell>
          <cell r="O11">
            <v>0</v>
          </cell>
          <cell r="P11">
            <v>0</v>
          </cell>
          <cell r="Q11">
            <v>0</v>
          </cell>
          <cell r="R11">
            <v>40951.239813953493</v>
          </cell>
        </row>
        <row r="12">
          <cell r="A12" t="str">
            <v xml:space="preserve">CAMBIO </v>
          </cell>
          <cell r="B12">
            <v>1199</v>
          </cell>
          <cell r="C12">
            <v>1199</v>
          </cell>
          <cell r="D12">
            <v>1199</v>
          </cell>
          <cell r="E12">
            <v>1199</v>
          </cell>
          <cell r="F12">
            <v>0</v>
          </cell>
          <cell r="G12">
            <v>0</v>
          </cell>
          <cell r="H12">
            <v>0</v>
          </cell>
          <cell r="I12">
            <v>0</v>
          </cell>
          <cell r="J12">
            <v>0</v>
          </cell>
          <cell r="K12">
            <v>0</v>
          </cell>
          <cell r="L12">
            <v>0</v>
          </cell>
          <cell r="M12">
            <v>0</v>
          </cell>
          <cell r="N12">
            <v>0</v>
          </cell>
          <cell r="O12">
            <v>0</v>
          </cell>
          <cell r="P12">
            <v>0</v>
          </cell>
          <cell r="Q12">
            <v>0</v>
          </cell>
          <cell r="R12">
            <v>1199</v>
          </cell>
        </row>
        <row r="13">
          <cell r="A13" t="str">
            <v>LISTINO DETAX L/000</v>
          </cell>
          <cell r="B13">
            <v>44176.067534883725</v>
          </cell>
          <cell r="C13">
            <v>49872.45519069767</v>
          </cell>
          <cell r="D13">
            <v>73123.017051162795</v>
          </cell>
          <cell r="E13">
            <v>47663.651813953489</v>
          </cell>
          <cell r="F13">
            <v>0</v>
          </cell>
          <cell r="G13">
            <v>0</v>
          </cell>
          <cell r="H13">
            <v>0</v>
          </cell>
          <cell r="I13">
            <v>0</v>
          </cell>
          <cell r="J13">
            <v>0</v>
          </cell>
          <cell r="K13">
            <v>0</v>
          </cell>
          <cell r="L13">
            <v>0</v>
          </cell>
          <cell r="M13">
            <v>0</v>
          </cell>
          <cell r="N13">
            <v>0</v>
          </cell>
          <cell r="O13">
            <v>0</v>
          </cell>
          <cell r="P13">
            <v>0</v>
          </cell>
          <cell r="Q13">
            <v>0</v>
          </cell>
          <cell r="R13">
            <v>49100.536536930231</v>
          </cell>
        </row>
        <row r="14">
          <cell r="A14" t="str">
            <v>LISTINO DETAX EURO</v>
          </cell>
          <cell r="B14">
            <v>22815.034853033783</v>
          </cell>
          <cell r="C14">
            <v>25756.973557767084</v>
          </cell>
          <cell r="D14">
            <v>37764.886638311182</v>
          </cell>
          <cell r="E14">
            <v>24616.221815115397</v>
          </cell>
          <cell r="F14">
            <v>0</v>
          </cell>
          <cell r="G14">
            <v>0</v>
          </cell>
          <cell r="H14">
            <v>0</v>
          </cell>
          <cell r="I14">
            <v>0</v>
          </cell>
          <cell r="J14">
            <v>0</v>
          </cell>
          <cell r="K14">
            <v>0</v>
          </cell>
          <cell r="L14">
            <v>0</v>
          </cell>
          <cell r="M14">
            <v>0</v>
          </cell>
          <cell r="N14">
            <v>0</v>
          </cell>
          <cell r="O14">
            <v>0</v>
          </cell>
          <cell r="P14">
            <v>0</v>
          </cell>
          <cell r="Q14">
            <v>0</v>
          </cell>
          <cell r="R14">
            <v>25358.310843493022</v>
          </cell>
        </row>
        <row r="15">
          <cell r="A15" t="str">
            <v>SCONTO</v>
          </cell>
          <cell r="B15">
            <v>0.21</v>
          </cell>
          <cell r="C15">
            <v>0.21</v>
          </cell>
          <cell r="D15">
            <v>0.21</v>
          </cell>
          <cell r="E15">
            <v>0.21</v>
          </cell>
          <cell r="F15">
            <v>0.21</v>
          </cell>
          <cell r="G15">
            <v>0.21</v>
          </cell>
          <cell r="H15">
            <v>0.21</v>
          </cell>
          <cell r="I15">
            <v>0.21</v>
          </cell>
          <cell r="J15">
            <v>0.21</v>
          </cell>
          <cell r="K15">
            <v>0.21</v>
          </cell>
          <cell r="L15">
            <v>0.21</v>
          </cell>
          <cell r="M15">
            <v>0.21</v>
          </cell>
          <cell r="N15">
            <v>0.21</v>
          </cell>
          <cell r="O15">
            <v>0.21</v>
          </cell>
          <cell r="P15">
            <v>0.21</v>
          </cell>
          <cell r="Q15">
            <v>0.21</v>
          </cell>
          <cell r="R15">
            <v>0.21</v>
          </cell>
        </row>
        <row r="16">
          <cell r="A16" t="str">
            <v>SCONTO L/000</v>
          </cell>
          <cell r="B16">
            <v>9276.9741823255827</v>
          </cell>
          <cell r="C16">
            <v>10473.21559004651</v>
          </cell>
          <cell r="D16">
            <v>15355.833580744187</v>
          </cell>
          <cell r="E16">
            <v>10009.366880930233</v>
          </cell>
          <cell r="F16">
            <v>0</v>
          </cell>
          <cell r="G16">
            <v>0</v>
          </cell>
          <cell r="H16">
            <v>0</v>
          </cell>
          <cell r="I16">
            <v>0</v>
          </cell>
          <cell r="J16">
            <v>0</v>
          </cell>
          <cell r="K16">
            <v>0</v>
          </cell>
          <cell r="L16">
            <v>0</v>
          </cell>
          <cell r="M16">
            <v>0</v>
          </cell>
          <cell r="N16">
            <v>0</v>
          </cell>
          <cell r="O16">
            <v>0</v>
          </cell>
          <cell r="P16">
            <v>0</v>
          </cell>
          <cell r="Q16">
            <v>0</v>
          </cell>
          <cell r="R16">
            <v>10311.112672755347</v>
          </cell>
        </row>
        <row r="17">
          <cell r="A17" t="str">
            <v>SCONTO EURO</v>
          </cell>
          <cell r="B17">
            <v>4791.1573191370953</v>
          </cell>
          <cell r="C17">
            <v>5408.9644471310867</v>
          </cell>
          <cell r="D17">
            <v>7930.6261940453487</v>
          </cell>
          <cell r="E17">
            <v>5169.406581174233</v>
          </cell>
          <cell r="F17">
            <v>0</v>
          </cell>
          <cell r="G17">
            <v>0</v>
          </cell>
          <cell r="H17">
            <v>0</v>
          </cell>
          <cell r="I17">
            <v>0</v>
          </cell>
          <cell r="J17">
            <v>0</v>
          </cell>
          <cell r="K17">
            <v>0</v>
          </cell>
          <cell r="L17">
            <v>0</v>
          </cell>
          <cell r="M17">
            <v>0</v>
          </cell>
          <cell r="N17">
            <v>0</v>
          </cell>
          <cell r="O17">
            <v>0</v>
          </cell>
          <cell r="P17">
            <v>0</v>
          </cell>
          <cell r="Q17">
            <v>0</v>
          </cell>
          <cell r="R17">
            <v>5325.2452771335338</v>
          </cell>
        </row>
        <row r="18">
          <cell r="A18" t="str">
            <v>INCENTIVI L/000</v>
          </cell>
          <cell r="B18">
            <v>480</v>
          </cell>
          <cell r="C18">
            <v>328.24016000000006</v>
          </cell>
          <cell r="D18">
            <v>336.6</v>
          </cell>
          <cell r="E18">
            <v>854.95799999999986</v>
          </cell>
          <cell r="F18">
            <v>0</v>
          </cell>
          <cell r="J18">
            <v>0</v>
          </cell>
          <cell r="K18">
            <v>340.4654190939977</v>
          </cell>
          <cell r="L18">
            <v>399.20719020327874</v>
          </cell>
          <cell r="R18">
            <v>0</v>
          </cell>
        </row>
        <row r="19">
          <cell r="A19" t="str">
            <v>INCENTIVI IN VALUTA</v>
          </cell>
          <cell r="R19">
            <v>0</v>
          </cell>
        </row>
        <row r="20">
          <cell r="A20" t="str">
            <v>INCENTIVI EURO</v>
          </cell>
          <cell r="B20">
            <v>34603.58520042825</v>
          </cell>
          <cell r="C20">
            <v>33296.847193716712</v>
          </cell>
          <cell r="D20">
            <v>32447.343751293105</v>
          </cell>
          <cell r="E20">
            <v>36703.761832607997</v>
          </cell>
          <cell r="F20">
            <v>36226.375856947132</v>
          </cell>
          <cell r="J20">
            <v>31675.941457999994</v>
          </cell>
          <cell r="K20">
            <v>33506.236301150901</v>
          </cell>
          <cell r="L20">
            <v>33968.20219842044</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851.65592775673485</v>
          </cell>
          <cell r="G22">
            <v>851.65592775673485</v>
          </cell>
          <cell r="H22">
            <v>851.65592775673485</v>
          </cell>
          <cell r="I22">
            <v>851.65592775673485</v>
          </cell>
          <cell r="J22">
            <v>851.65592775673485</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t="str">
            <v>COSTI PIENI EURO</v>
          </cell>
          <cell r="B24">
            <v>17613.790765740516</v>
          </cell>
          <cell r="C24">
            <v>17631.33480660259</v>
          </cell>
          <cell r="D24">
            <v>17656.594713537055</v>
          </cell>
          <cell r="E24">
            <v>17694.048167859026</v>
          </cell>
          <cell r="F24">
            <v>17939.783525014795</v>
          </cell>
          <cell r="J24">
            <v>17631.33480660259</v>
          </cell>
          <cell r="K24">
            <v>17676.889508831235</v>
          </cell>
          <cell r="L24">
            <v>17650.325972395669</v>
          </cell>
        </row>
        <row r="25">
          <cell r="A25" t="str">
            <v>RICAVO NETTO L/000</v>
          </cell>
          <cell r="B25">
            <v>34899.093352558142</v>
          </cell>
          <cell r="C25">
            <v>39399.239600651163</v>
          </cell>
          <cell r="D25">
            <v>57767.183470418604</v>
          </cell>
          <cell r="E25">
            <v>37654.284933023257</v>
          </cell>
          <cell r="F25">
            <v>0</v>
          </cell>
          <cell r="G25">
            <v>0</v>
          </cell>
          <cell r="H25">
            <v>0</v>
          </cell>
          <cell r="I25">
            <v>0</v>
          </cell>
          <cell r="J25">
            <v>0</v>
          </cell>
          <cell r="K25">
            <v>0</v>
          </cell>
          <cell r="L25">
            <v>0</v>
          </cell>
          <cell r="M25">
            <v>0</v>
          </cell>
          <cell r="N25">
            <v>0</v>
          </cell>
          <cell r="O25">
            <v>0</v>
          </cell>
          <cell r="P25">
            <v>0</v>
          </cell>
          <cell r="Q25">
            <v>0</v>
          </cell>
          <cell r="R25">
            <v>38789.423864174882</v>
          </cell>
        </row>
        <row r="26">
          <cell r="A26" t="str">
            <v>RICAVO NETTO EURO</v>
          </cell>
          <cell r="B26">
            <v>18023.877533896688</v>
          </cell>
          <cell r="C26">
            <v>20348.009110635998</v>
          </cell>
          <cell r="D26">
            <v>29834.260444265834</v>
          </cell>
          <cell r="E26">
            <v>19446.815233941164</v>
          </cell>
          <cell r="F26">
            <v>0</v>
          </cell>
          <cell r="G26">
            <v>0</v>
          </cell>
          <cell r="H26">
            <v>0</v>
          </cell>
          <cell r="I26">
            <v>0</v>
          </cell>
          <cell r="J26">
            <v>0</v>
          </cell>
          <cell r="K26">
            <v>0</v>
          </cell>
          <cell r="L26">
            <v>0</v>
          </cell>
          <cell r="M26">
            <v>0</v>
          </cell>
          <cell r="N26">
            <v>0</v>
          </cell>
          <cell r="O26">
            <v>0</v>
          </cell>
          <cell r="P26">
            <v>0</v>
          </cell>
          <cell r="Q26">
            <v>0</v>
          </cell>
          <cell r="R26">
            <v>20033.065566359488</v>
          </cell>
        </row>
        <row r="27">
          <cell r="A27" t="str">
            <v>DI CUI CONTENUTI B.PLAN</v>
          </cell>
          <cell r="B27">
            <v>1317.3487182236604</v>
          </cell>
          <cell r="C27">
            <v>1317.3487182236604</v>
          </cell>
          <cell r="D27">
            <v>1317.3487182236604</v>
          </cell>
          <cell r="E27">
            <v>1317.3487182236604</v>
          </cell>
          <cell r="F27">
            <v>38045.643285980397</v>
          </cell>
          <cell r="J27">
            <v>37477.934645980393</v>
          </cell>
          <cell r="K27">
            <v>37375.082336130115</v>
          </cell>
          <cell r="L27">
            <v>36673.046836408059</v>
          </cell>
        </row>
        <row r="28">
          <cell r="A28" t="str">
            <v>COSTI  PIENI L/000</v>
          </cell>
          <cell r="B28">
            <v>31570.34871822366</v>
          </cell>
          <cell r="C28">
            <v>34429.348718223657</v>
          </cell>
          <cell r="D28">
            <v>41984.348718223657</v>
          </cell>
          <cell r="E28">
            <v>33393.348718223657</v>
          </cell>
          <cell r="F28">
            <v>0</v>
          </cell>
          <cell r="G28">
            <v>0</v>
          </cell>
          <cell r="H28">
            <v>0</v>
          </cell>
          <cell r="I28">
            <v>0</v>
          </cell>
          <cell r="J28">
            <v>0</v>
          </cell>
          <cell r="K28">
            <v>0</v>
          </cell>
          <cell r="L28">
            <v>0</v>
          </cell>
          <cell r="M28">
            <v>0</v>
          </cell>
          <cell r="N28">
            <v>0</v>
          </cell>
          <cell r="O28">
            <v>0</v>
          </cell>
          <cell r="P28">
            <v>0</v>
          </cell>
          <cell r="Q28">
            <v>0</v>
          </cell>
          <cell r="R28">
            <v>33884.608718223659</v>
          </cell>
        </row>
        <row r="29">
          <cell r="A29" t="str">
            <v>COSTI PIENI  EURO</v>
          </cell>
          <cell r="B29">
            <v>16304.724402187536</v>
          </cell>
          <cell r="C29">
            <v>17781.274676684377</v>
          </cell>
          <cell r="D29">
            <v>21683.106549305448</v>
          </cell>
          <cell r="E29">
            <v>17246.225329227669</v>
          </cell>
          <cell r="F29">
            <v>0</v>
          </cell>
          <cell r="G29">
            <v>0</v>
          </cell>
          <cell r="H29">
            <v>0</v>
          </cell>
          <cell r="I29">
            <v>0</v>
          </cell>
          <cell r="J29">
            <v>0</v>
          </cell>
          <cell r="K29">
            <v>0</v>
          </cell>
          <cell r="L29">
            <v>0</v>
          </cell>
          <cell r="M29">
            <v>0</v>
          </cell>
          <cell r="N29">
            <v>0</v>
          </cell>
          <cell r="O29">
            <v>0</v>
          </cell>
          <cell r="P29">
            <v>0</v>
          </cell>
          <cell r="Q29">
            <v>0</v>
          </cell>
          <cell r="R29">
            <v>17499.939945474373</v>
          </cell>
        </row>
        <row r="30">
          <cell r="A30" t="str">
            <v>OPTIONALS 100%</v>
          </cell>
          <cell r="B30">
            <v>20</v>
          </cell>
          <cell r="C30">
            <v>1120</v>
          </cell>
          <cell r="D30">
            <v>3561</v>
          </cell>
          <cell r="E30">
            <v>378</v>
          </cell>
          <cell r="F30">
            <v>0</v>
          </cell>
          <cell r="G30">
            <v>0</v>
          </cell>
          <cell r="H30">
            <v>0</v>
          </cell>
          <cell r="I30">
            <v>0</v>
          </cell>
          <cell r="J30">
            <v>0</v>
          </cell>
          <cell r="K30">
            <v>0</v>
          </cell>
          <cell r="L30">
            <v>0</v>
          </cell>
          <cell r="M30">
            <v>0</v>
          </cell>
          <cell r="N30">
            <v>0</v>
          </cell>
          <cell r="O30">
            <v>0</v>
          </cell>
          <cell r="P30">
            <v>0</v>
          </cell>
          <cell r="Q30">
            <v>0</v>
          </cell>
          <cell r="R30">
            <v>857.44</v>
          </cell>
        </row>
        <row r="31">
          <cell r="A31" t="str">
            <v>DISTRIBUZIONE L/000</v>
          </cell>
          <cell r="B31">
            <v>2407.5920000000001</v>
          </cell>
          <cell r="C31">
            <v>2407.5920000000001</v>
          </cell>
          <cell r="D31">
            <v>4366.7579999999998</v>
          </cell>
          <cell r="E31">
            <v>2647.3919999999998</v>
          </cell>
          <cell r="F31">
            <v>0</v>
          </cell>
          <cell r="G31">
            <v>0</v>
          </cell>
          <cell r="H31">
            <v>0</v>
          </cell>
          <cell r="I31">
            <v>0</v>
          </cell>
          <cell r="J31">
            <v>0</v>
          </cell>
          <cell r="K31">
            <v>0</v>
          </cell>
          <cell r="L31">
            <v>0</v>
          </cell>
          <cell r="M31">
            <v>0</v>
          </cell>
          <cell r="N31">
            <v>0</v>
          </cell>
          <cell r="O31">
            <v>0</v>
          </cell>
          <cell r="P31">
            <v>0</v>
          </cell>
          <cell r="Q31">
            <v>0</v>
          </cell>
          <cell r="R31">
            <v>2509.9386399999999</v>
          </cell>
        </row>
        <row r="32">
          <cell r="A32" t="str">
            <v>DISTRIBUZIONE IN VALUTA</v>
          </cell>
          <cell r="B32">
            <v>2008</v>
          </cell>
          <cell r="C32">
            <v>2008</v>
          </cell>
          <cell r="D32">
            <v>3642</v>
          </cell>
          <cell r="E32">
            <v>2208</v>
          </cell>
          <cell r="F32">
            <v>0</v>
          </cell>
          <cell r="G32">
            <v>0</v>
          </cell>
          <cell r="H32">
            <v>0</v>
          </cell>
          <cell r="I32">
            <v>0</v>
          </cell>
          <cell r="J32">
            <v>0</v>
          </cell>
          <cell r="K32">
            <v>0</v>
          </cell>
          <cell r="L32">
            <v>0</v>
          </cell>
          <cell r="M32">
            <v>0</v>
          </cell>
          <cell r="N32">
            <v>0</v>
          </cell>
          <cell r="O32">
            <v>0</v>
          </cell>
          <cell r="P32">
            <v>0</v>
          </cell>
          <cell r="Q32">
            <v>0</v>
          </cell>
          <cell r="R32">
            <v>2093.36</v>
          </cell>
        </row>
        <row r="33">
          <cell r="A33" t="str">
            <v>DISTRIBUZIONE EURO</v>
          </cell>
          <cell r="B33">
            <v>1243.417498592655</v>
          </cell>
          <cell r="C33">
            <v>1243.417498592655</v>
          </cell>
          <cell r="D33">
            <v>2255.2422957542076</v>
          </cell>
          <cell r="E33">
            <v>1367.2638629943137</v>
          </cell>
          <cell r="F33">
            <v>0</v>
          </cell>
          <cell r="G33">
            <v>0</v>
          </cell>
          <cell r="H33">
            <v>0</v>
          </cell>
          <cell r="I33">
            <v>0</v>
          </cell>
          <cell r="J33">
            <v>0</v>
          </cell>
          <cell r="K33">
            <v>0</v>
          </cell>
          <cell r="L33">
            <v>0</v>
          </cell>
          <cell r="M33">
            <v>0</v>
          </cell>
          <cell r="N33">
            <v>0</v>
          </cell>
          <cell r="O33">
            <v>0</v>
          </cell>
          <cell r="P33">
            <v>0</v>
          </cell>
          <cell r="Q33">
            <v>0</v>
          </cell>
          <cell r="R33">
            <v>1296.2751269192829</v>
          </cell>
        </row>
        <row r="34">
          <cell r="A34" t="str">
            <v>TOT. COSTI LIT/000</v>
          </cell>
          <cell r="B34">
            <v>33997.940718223661</v>
          </cell>
          <cell r="C34">
            <v>37956.940718223654</v>
          </cell>
          <cell r="D34">
            <v>49912.106718223658</v>
          </cell>
          <cell r="E34">
            <v>36418.740718223657</v>
          </cell>
          <cell r="F34">
            <v>0</v>
          </cell>
          <cell r="G34">
            <v>0</v>
          </cell>
          <cell r="H34">
            <v>0</v>
          </cell>
          <cell r="I34">
            <v>0</v>
          </cell>
          <cell r="J34">
            <v>0</v>
          </cell>
          <cell r="K34">
            <v>0</v>
          </cell>
          <cell r="L34">
            <v>0</v>
          </cell>
          <cell r="M34">
            <v>0</v>
          </cell>
          <cell r="N34">
            <v>0</v>
          </cell>
          <cell r="O34">
            <v>0</v>
          </cell>
          <cell r="P34">
            <v>0</v>
          </cell>
          <cell r="Q34">
            <v>0</v>
          </cell>
          <cell r="R34">
            <v>37251.987358223654</v>
          </cell>
        </row>
        <row r="35">
          <cell r="A35" t="str">
            <v>TOT. COSTI  EURO</v>
          </cell>
          <cell r="B35">
            <v>17558.471038761982</v>
          </cell>
          <cell r="C35">
            <v>19603.123902257255</v>
          </cell>
          <cell r="D35">
            <v>25777.451862717317</v>
          </cell>
          <cell r="E35">
            <v>18808.709900077807</v>
          </cell>
          <cell r="F35">
            <v>0</v>
          </cell>
          <cell r="G35">
            <v>0</v>
          </cell>
          <cell r="H35">
            <v>0</v>
          </cell>
          <cell r="I35">
            <v>0</v>
          </cell>
          <cell r="J35">
            <v>0</v>
          </cell>
          <cell r="K35">
            <v>0</v>
          </cell>
          <cell r="L35">
            <v>0</v>
          </cell>
          <cell r="M35">
            <v>0</v>
          </cell>
          <cell r="N35">
            <v>0</v>
          </cell>
          <cell r="O35">
            <v>0</v>
          </cell>
          <cell r="P35">
            <v>0</v>
          </cell>
          <cell r="Q35">
            <v>0</v>
          </cell>
          <cell r="R35">
            <v>19239.045875948941</v>
          </cell>
        </row>
        <row r="36">
          <cell r="A36" t="str">
            <v>COSTO PIENO DI PRODUZIONE L/000</v>
          </cell>
          <cell r="B36">
            <v>33001.245917267821</v>
          </cell>
          <cell r="C36">
            <v>33049.47091856612</v>
          </cell>
          <cell r="D36">
            <v>33159.472449725938</v>
          </cell>
          <cell r="E36">
            <v>33630.4206656268</v>
          </cell>
          <cell r="F36">
            <v>33911.599546043042</v>
          </cell>
          <cell r="J36">
            <v>33159.382449725941</v>
          </cell>
          <cell r="K36">
            <v>33288.194135857848</v>
          </cell>
          <cell r="L36">
            <v>33167.393639900598</v>
          </cell>
        </row>
        <row r="37">
          <cell r="A37" t="str">
            <v>M. d. C.  L/000</v>
          </cell>
          <cell r="B37">
            <v>901.15263433448126</v>
          </cell>
          <cell r="C37">
            <v>1442.2988824275089</v>
          </cell>
          <cell r="D37">
            <v>7855.0767521949456</v>
          </cell>
          <cell r="E37">
            <v>1235.5442147996</v>
          </cell>
          <cell r="F37">
            <v>0</v>
          </cell>
          <cell r="G37">
            <v>0</v>
          </cell>
          <cell r="H37">
            <v>0</v>
          </cell>
          <cell r="I37">
            <v>0</v>
          </cell>
          <cell r="J37">
            <v>0</v>
          </cell>
          <cell r="K37">
            <v>0</v>
          </cell>
          <cell r="L37">
            <v>0</v>
          </cell>
          <cell r="M37">
            <v>0</v>
          </cell>
          <cell r="N37">
            <v>0</v>
          </cell>
          <cell r="O37">
            <v>0</v>
          </cell>
          <cell r="P37">
            <v>0</v>
          </cell>
          <cell r="Q37">
            <v>0</v>
          </cell>
          <cell r="R37">
            <v>1537.4365059512284</v>
          </cell>
        </row>
        <row r="38">
          <cell r="A38" t="str">
            <v>M. d. C. EURO</v>
          </cell>
          <cell r="B38">
            <v>465.40649513470811</v>
          </cell>
          <cell r="C38">
            <v>744.88520837874319</v>
          </cell>
          <cell r="D38">
            <v>4056.8085815485165</v>
          </cell>
          <cell r="E38">
            <v>638.1053338633559</v>
          </cell>
          <cell r="F38">
            <v>0</v>
          </cell>
          <cell r="G38">
            <v>0</v>
          </cell>
          <cell r="H38">
            <v>0</v>
          </cell>
          <cell r="I38">
            <v>0</v>
          </cell>
          <cell r="J38">
            <v>0</v>
          </cell>
          <cell r="K38">
            <v>0</v>
          </cell>
          <cell r="L38">
            <v>0</v>
          </cell>
          <cell r="M38">
            <v>0</v>
          </cell>
          <cell r="N38">
            <v>0</v>
          </cell>
          <cell r="O38">
            <v>0</v>
          </cell>
          <cell r="P38">
            <v>0</v>
          </cell>
          <cell r="Q38">
            <v>0</v>
          </cell>
          <cell r="R38">
            <v>794.01969041054622</v>
          </cell>
        </row>
        <row r="39">
          <cell r="A39" t="str">
            <v>% su R. N.</v>
          </cell>
          <cell r="B39">
            <v>2.5821663194251027E-2</v>
          </cell>
          <cell r="C39">
            <v>3.6607277121248595E-2</v>
          </cell>
          <cell r="D39">
            <v>0.13597818484983554</v>
          </cell>
          <cell r="E39">
            <v>3.2812844992204673E-2</v>
          </cell>
          <cell r="F39">
            <v>0</v>
          </cell>
          <cell r="G39">
            <v>0</v>
          </cell>
          <cell r="H39">
            <v>0</v>
          </cell>
          <cell r="I39">
            <v>0</v>
          </cell>
          <cell r="J39">
            <v>0</v>
          </cell>
          <cell r="K39">
            <v>0</v>
          </cell>
          <cell r="L39">
            <v>0</v>
          </cell>
          <cell r="M39">
            <v>0</v>
          </cell>
          <cell r="N39">
            <v>0</v>
          </cell>
          <cell r="O39">
            <v>0</v>
          </cell>
          <cell r="P39">
            <v>0</v>
          </cell>
          <cell r="Q39">
            <v>0</v>
          </cell>
          <cell r="R39">
            <v>3.9635456080366623E-2</v>
          </cell>
        </row>
        <row r="40">
          <cell r="A40" t="str">
            <v>% su R. N.</v>
          </cell>
          <cell r="B40">
            <v>1.5826374058883635E-2</v>
          </cell>
          <cell r="C40">
            <v>-4.2897327057408008E-2</v>
          </cell>
          <cell r="D40">
            <v>-0.10221926404378351</v>
          </cell>
          <cell r="E40">
            <v>1.8633741415943612E-2</v>
          </cell>
          <cell r="F40">
            <v>-3.7862558937042778E-3</v>
          </cell>
          <cell r="G40">
            <v>0</v>
          </cell>
          <cell r="H40">
            <v>0</v>
          </cell>
          <cell r="I40">
            <v>0</v>
          </cell>
          <cell r="J40">
            <v>-4.2897327057408008E-2</v>
          </cell>
          <cell r="K40">
            <v>-6.5999382876836016E-2</v>
          </cell>
          <cell r="L40">
            <v>-3.0907735934282969E-2</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R43" t="e">
            <v>#DIV/0!</v>
          </cell>
        </row>
        <row r="44">
          <cell r="A44" t="str">
            <v>M. LORDO L/000</v>
          </cell>
          <cell r="B44">
            <v>901.15263433448126</v>
          </cell>
          <cell r="C44">
            <v>1442.2988824275089</v>
          </cell>
          <cell r="D44">
            <v>7855.0767521949456</v>
          </cell>
          <cell r="E44">
            <v>1235.5442147996</v>
          </cell>
          <cell r="F44">
            <v>0</v>
          </cell>
          <cell r="G44">
            <v>0</v>
          </cell>
          <cell r="H44">
            <v>0</v>
          </cell>
          <cell r="I44">
            <v>0</v>
          </cell>
          <cell r="J44">
            <v>0</v>
          </cell>
          <cell r="K44">
            <v>0</v>
          </cell>
          <cell r="L44">
            <v>0</v>
          </cell>
          <cell r="M44">
            <v>0</v>
          </cell>
          <cell r="N44">
            <v>0</v>
          </cell>
          <cell r="O44">
            <v>0</v>
          </cell>
          <cell r="P44">
            <v>0</v>
          </cell>
          <cell r="Q44">
            <v>0</v>
          </cell>
          <cell r="R44">
            <v>1537.4365059512284</v>
          </cell>
        </row>
        <row r="45">
          <cell r="A45" t="str">
            <v>M. LORDO EURO</v>
          </cell>
          <cell r="B45">
            <v>465.40649513470811</v>
          </cell>
          <cell r="C45">
            <v>744.88520837874319</v>
          </cell>
          <cell r="D45">
            <v>4056.8085815485165</v>
          </cell>
          <cell r="E45">
            <v>638.1053338633559</v>
          </cell>
          <cell r="F45">
            <v>0</v>
          </cell>
          <cell r="G45">
            <v>0</v>
          </cell>
          <cell r="H45">
            <v>0</v>
          </cell>
          <cell r="I45">
            <v>0</v>
          </cell>
          <cell r="J45">
            <v>0</v>
          </cell>
          <cell r="K45">
            <v>0</v>
          </cell>
          <cell r="L45">
            <v>0</v>
          </cell>
          <cell r="M45">
            <v>0</v>
          </cell>
          <cell r="N45">
            <v>0</v>
          </cell>
          <cell r="O45">
            <v>0</v>
          </cell>
          <cell r="P45">
            <v>0</v>
          </cell>
          <cell r="Q45">
            <v>0</v>
          </cell>
          <cell r="R45">
            <v>794.01969041054622</v>
          </cell>
        </row>
        <row r="46">
          <cell r="A46" t="str">
            <v>% su R. N.</v>
          </cell>
          <cell r="B46">
            <v>2.5821663194251027E-2</v>
          </cell>
          <cell r="C46">
            <v>3.6607277121248595E-2</v>
          </cell>
          <cell r="D46">
            <v>0.13597818484983554</v>
          </cell>
          <cell r="E46">
            <v>3.2812844992204673E-2</v>
          </cell>
          <cell r="F46">
            <v>0</v>
          </cell>
          <cell r="G46">
            <v>0</v>
          </cell>
          <cell r="H46">
            <v>0</v>
          </cell>
          <cell r="I46">
            <v>0</v>
          </cell>
          <cell r="J46">
            <v>0</v>
          </cell>
          <cell r="K46">
            <v>0</v>
          </cell>
          <cell r="L46">
            <v>0</v>
          </cell>
          <cell r="M46">
            <v>0</v>
          </cell>
          <cell r="N46">
            <v>0</v>
          </cell>
          <cell r="O46">
            <v>0</v>
          </cell>
          <cell r="P46">
            <v>0</v>
          </cell>
          <cell r="Q46">
            <v>0</v>
          </cell>
          <cell r="R46">
            <v>3.9635456080366623E-2</v>
          </cell>
        </row>
      </sheetData>
      <sheetData sheetId="11" refreshError="1">
        <row r="1">
          <cell r="A1" t="str">
            <v>D.A.F.C.</v>
          </cell>
          <cell r="R1">
            <v>37082.684650000003</v>
          </cell>
        </row>
        <row r="2">
          <cell r="A2" t="str">
            <v>CONTROLLO PIATTAFORMA D</v>
          </cell>
        </row>
        <row r="3">
          <cell r="A3">
            <v>0</v>
          </cell>
        </row>
        <row r="5">
          <cell r="A5" t="str">
            <v xml:space="preserve"> MERCATO SPAGNA</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2" refreshError="1">
        <row r="1">
          <cell r="A1" t="str">
            <v>D.A.F.C.</v>
          </cell>
          <cell r="R1">
            <v>37082.684650000003</v>
          </cell>
        </row>
        <row r="2">
          <cell r="A2" t="str">
            <v>CONTROLLO PIATTAFORMA D</v>
          </cell>
        </row>
        <row r="3">
          <cell r="A3">
            <v>0</v>
          </cell>
        </row>
        <row r="5">
          <cell r="A5" t="str">
            <v xml:space="preserve"> MERCATO BELGIO</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3" refreshError="1">
        <row r="1">
          <cell r="A1" t="str">
            <v>D.A.F.C.</v>
          </cell>
          <cell r="R1">
            <v>37082.684650000003</v>
          </cell>
        </row>
        <row r="2">
          <cell r="A2" t="str">
            <v>CONTROLLO PIATTAFORMA D</v>
          </cell>
        </row>
        <row r="3">
          <cell r="A3">
            <v>0</v>
          </cell>
        </row>
        <row r="5">
          <cell r="A5" t="str">
            <v xml:space="preserve"> MERCATO OLANDA</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4" refreshError="1">
        <row r="1">
          <cell r="A1" t="str">
            <v>D.A.F.C.</v>
          </cell>
          <cell r="R1">
            <v>37082.684650000003</v>
          </cell>
        </row>
        <row r="2">
          <cell r="A2" t="str">
            <v>CONTROLLO PIATTAFORMA D</v>
          </cell>
        </row>
        <row r="3">
          <cell r="A3">
            <v>0</v>
          </cell>
        </row>
        <row r="5">
          <cell r="A5" t="str">
            <v>ALTRI MERCATI</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row>
        <row r="13">
          <cell r="A13" t="str">
            <v>LISTINO DETAX L/000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row>
        <row r="17">
          <cell r="A17" t="str">
            <v>SCONTO EURO</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A41" t="str">
            <v>COSTI FISSI OPT</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5" refreshError="1"/>
      <sheetData sheetId="16" refreshError="1">
        <row r="1">
          <cell r="A1" t="str">
            <v xml:space="preserve">D.A.F.C. </v>
          </cell>
          <cell r="L1">
            <v>37082.684650000003</v>
          </cell>
        </row>
        <row r="2">
          <cell r="A2" t="str">
            <v>CONTROLLO PIATTAFORMA HCC</v>
          </cell>
          <cell r="D2" t="str">
            <v>SPRINT   -  BERTONE</v>
          </cell>
        </row>
        <row r="3">
          <cell r="A3">
            <v>0</v>
          </cell>
        </row>
        <row r="5">
          <cell r="A5" t="str">
            <v>TOTALE MERCATI                ANNO DI LANCIO</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'93</v>
          </cell>
        </row>
        <row r="7">
          <cell r="B7">
            <v>1053</v>
          </cell>
          <cell r="C7">
            <v>162</v>
          </cell>
          <cell r="D7">
            <v>540</v>
          </cell>
          <cell r="E7">
            <v>270</v>
          </cell>
          <cell r="F7">
            <v>81</v>
          </cell>
          <cell r="G7">
            <v>0</v>
          </cell>
          <cell r="H7">
            <v>0</v>
          </cell>
          <cell r="I7">
            <v>0</v>
          </cell>
          <cell r="J7">
            <v>394</v>
          </cell>
          <cell r="K7">
            <v>1447</v>
          </cell>
          <cell r="L7">
            <v>2500</v>
          </cell>
        </row>
        <row r="9">
          <cell r="A9" t="str">
            <v>LISTINO CHIAVI IN MANO IN VALUTA</v>
          </cell>
          <cell r="B9">
            <v>55662.3315</v>
          </cell>
          <cell r="C9">
            <v>184706.22</v>
          </cell>
          <cell r="D9">
            <v>53198.6</v>
          </cell>
          <cell r="E9">
            <v>19367.760000000002</v>
          </cell>
          <cell r="F9">
            <v>44022.582799999996</v>
          </cell>
          <cell r="G9">
            <v>0</v>
          </cell>
          <cell r="H9">
            <v>0</v>
          </cell>
          <cell r="I9">
            <v>0</v>
          </cell>
          <cell r="J9">
            <v>0</v>
          </cell>
        </row>
        <row r="10">
          <cell r="A10" t="str">
            <v>LISTINO DETAX IN VALUTA</v>
          </cell>
          <cell r="B10">
            <v>45656.08365</v>
          </cell>
          <cell r="C10">
            <v>153083.66257098661</v>
          </cell>
          <cell r="D10">
            <v>45860.862068965522</v>
          </cell>
          <cell r="E10">
            <v>16483.2</v>
          </cell>
          <cell r="F10">
            <v>40951.239813953493</v>
          </cell>
          <cell r="G10">
            <v>0</v>
          </cell>
          <cell r="H10">
            <v>0</v>
          </cell>
          <cell r="I10">
            <v>0</v>
          </cell>
          <cell r="J10">
            <v>0</v>
          </cell>
        </row>
        <row r="11">
          <cell r="A11" t="str">
            <v xml:space="preserve">CAMBIO </v>
          </cell>
          <cell r="B11">
            <v>1</v>
          </cell>
          <cell r="C11">
            <v>295.18</v>
          </cell>
          <cell r="D11">
            <v>990</v>
          </cell>
          <cell r="E11">
            <v>2938</v>
          </cell>
          <cell r="F11">
            <v>1199</v>
          </cell>
          <cell r="G11">
            <v>0</v>
          </cell>
          <cell r="H11">
            <v>0</v>
          </cell>
          <cell r="I11">
            <v>0</v>
          </cell>
          <cell r="J11">
            <v>0</v>
          </cell>
        </row>
        <row r="12">
          <cell r="A12" t="str">
            <v>LISTINO DETAX L/000</v>
          </cell>
          <cell r="B12">
            <v>45656.08365</v>
          </cell>
          <cell r="C12">
            <v>45187.235517703833</v>
          </cell>
          <cell r="D12">
            <v>45402.253448275871</v>
          </cell>
          <cell r="E12">
            <v>48427.641600000003</v>
          </cell>
          <cell r="F12">
            <v>49100.536536930231</v>
          </cell>
          <cell r="G12">
            <v>0</v>
          </cell>
          <cell r="H12">
            <v>0</v>
          </cell>
          <cell r="I12">
            <v>0</v>
          </cell>
          <cell r="J12">
            <v>42466</v>
          </cell>
          <cell r="K12">
            <v>45350.21403415918</v>
          </cell>
          <cell r="L12">
            <v>45479.046316351334</v>
          </cell>
        </row>
        <row r="13">
          <cell r="A13" t="str">
            <v>LISTINO DETAX EURO</v>
          </cell>
          <cell r="B13">
            <v>23579.399386449204</v>
          </cell>
          <cell r="C13">
            <v>23337.259533899629</v>
          </cell>
          <cell r="D13">
            <v>23448.307027571504</v>
          </cell>
          <cell r="E13">
            <v>25010.789610953019</v>
          </cell>
          <cell r="F13">
            <v>25358.310843493022</v>
          </cell>
          <cell r="G13">
            <v>0</v>
          </cell>
          <cell r="H13">
            <v>0</v>
          </cell>
          <cell r="I13">
            <v>0</v>
          </cell>
          <cell r="J13">
            <v>21931.858676734133</v>
          </cell>
          <cell r="K13">
            <v>23421.430913126362</v>
          </cell>
          <cell r="L13">
            <v>23487.967234089945</v>
          </cell>
        </row>
        <row r="14">
          <cell r="A14" t="str">
            <v>SCONTO %</v>
          </cell>
          <cell r="B14">
            <v>0.19</v>
          </cell>
          <cell r="C14">
            <v>0.2</v>
          </cell>
          <cell r="D14">
            <v>0.20899999999999999</v>
          </cell>
          <cell r="E14">
            <v>0.17</v>
          </cell>
          <cell r="F14">
            <v>0.21</v>
          </cell>
          <cell r="G14">
            <v>0</v>
          </cell>
          <cell r="H14">
            <v>0</v>
          </cell>
          <cell r="I14">
            <v>0</v>
          </cell>
          <cell r="J14">
            <v>0.20899999999999999</v>
          </cell>
          <cell r="K14">
            <v>0.20028568154034757</v>
          </cell>
          <cell r="L14">
            <v>0.19593648791817475</v>
          </cell>
        </row>
        <row r="15">
          <cell r="A15" t="str">
            <v>SCONTO L/000</v>
          </cell>
          <cell r="B15">
            <v>8674.655893500003</v>
          </cell>
          <cell r="C15">
            <v>9037.4471035407678</v>
          </cell>
          <cell r="D15">
            <v>9489.070970689656</v>
          </cell>
          <cell r="E15">
            <v>8232.6990720000013</v>
          </cell>
          <cell r="F15">
            <v>10311.112672755347</v>
          </cell>
          <cell r="G15">
            <v>0</v>
          </cell>
          <cell r="H15">
            <v>0</v>
          </cell>
          <cell r="I15">
            <v>0</v>
          </cell>
          <cell r="J15">
            <v>8875.3940000000002</v>
          </cell>
          <cell r="K15">
            <v>9082.9985258322067</v>
          </cell>
          <cell r="L15">
            <v>8911.0046090938831</v>
          </cell>
        </row>
        <row r="16">
          <cell r="A16" t="str">
            <v>SCONTO EURO</v>
          </cell>
          <cell r="B16">
            <v>4480.0858834253504</v>
          </cell>
          <cell r="C16">
            <v>4667.4519067799265</v>
          </cell>
          <cell r="D16">
            <v>4900.6961687624434</v>
          </cell>
          <cell r="E16">
            <v>4251.8342338620141</v>
          </cell>
          <cell r="F16">
            <v>5325.2452771335338</v>
          </cell>
          <cell r="G16">
            <v>0</v>
          </cell>
          <cell r="H16">
            <v>0</v>
          </cell>
          <cell r="I16">
            <v>0</v>
          </cell>
          <cell r="J16">
            <v>4583.7584634374343</v>
          </cell>
          <cell r="K16">
            <v>4690.977253085679</v>
          </cell>
          <cell r="L16">
            <v>4602.1498081847485</v>
          </cell>
        </row>
        <row r="17">
          <cell r="A17" t="str">
            <v>INCENTIVI IN VALUTA</v>
          </cell>
          <cell r="B17">
            <v>0</v>
          </cell>
          <cell r="C17">
            <v>0</v>
          </cell>
          <cell r="D17">
            <v>0</v>
          </cell>
          <cell r="E17">
            <v>0</v>
          </cell>
          <cell r="F17">
            <v>0</v>
          </cell>
          <cell r="G17">
            <v>0</v>
          </cell>
          <cell r="H17">
            <v>0</v>
          </cell>
          <cell r="I17">
            <v>0</v>
          </cell>
          <cell r="J17">
            <v>0</v>
          </cell>
        </row>
        <row r="18">
          <cell r="A18" t="str">
            <v>INCENTIVI L/000</v>
          </cell>
          <cell r="B18">
            <v>0</v>
          </cell>
          <cell r="C18">
            <v>0</v>
          </cell>
          <cell r="D18">
            <v>0</v>
          </cell>
          <cell r="E18">
            <v>0</v>
          </cell>
          <cell r="F18">
            <v>0</v>
          </cell>
          <cell r="G18">
            <v>0</v>
          </cell>
          <cell r="H18">
            <v>0</v>
          </cell>
          <cell r="I18">
            <v>0</v>
          </cell>
          <cell r="J18">
            <v>0</v>
          </cell>
          <cell r="K18">
            <v>0</v>
          </cell>
          <cell r="L18">
            <v>0</v>
          </cell>
        </row>
        <row r="19">
          <cell r="A19" t="str">
            <v>INCENTIVI EURO</v>
          </cell>
          <cell r="B19">
            <v>0</v>
          </cell>
          <cell r="C19">
            <v>0</v>
          </cell>
          <cell r="D19">
            <v>0</v>
          </cell>
          <cell r="E19">
            <v>0</v>
          </cell>
          <cell r="F19">
            <v>0</v>
          </cell>
          <cell r="G19">
            <v>0</v>
          </cell>
          <cell r="H19">
            <v>0</v>
          </cell>
          <cell r="I19">
            <v>0</v>
          </cell>
          <cell r="J19">
            <v>0</v>
          </cell>
        </row>
        <row r="20">
          <cell r="A20" t="str">
            <v>RECUPERI IN VALUTA</v>
          </cell>
        </row>
        <row r="21">
          <cell r="A21" t="str">
            <v>RECUPERI L/000</v>
          </cell>
          <cell r="B21">
            <v>480</v>
          </cell>
          <cell r="C21">
            <v>328.24016000000006</v>
          </cell>
          <cell r="D21">
            <v>336.6</v>
          </cell>
          <cell r="E21">
            <v>854.95799999999986</v>
          </cell>
          <cell r="F21">
            <v>0</v>
          </cell>
          <cell r="G21">
            <v>0</v>
          </cell>
          <cell r="H21">
            <v>0</v>
          </cell>
          <cell r="I21">
            <v>0</v>
          </cell>
          <cell r="K21">
            <v>321.89189075328267</v>
          </cell>
          <cell r="L21">
            <v>388.48702636800004</v>
          </cell>
        </row>
        <row r="22">
          <cell r="A22" t="str">
            <v>RECUPERI IN EURO</v>
          </cell>
          <cell r="B22">
            <v>247.89931156295353</v>
          </cell>
          <cell r="C22">
            <v>169.52189519023693</v>
          </cell>
          <cell r="D22">
            <v>173.83939223352118</v>
          </cell>
          <cell r="E22">
            <v>441.54895753174912</v>
          </cell>
          <cell r="F22">
            <v>0</v>
          </cell>
          <cell r="G22">
            <v>0</v>
          </cell>
          <cell r="H22">
            <v>0</v>
          </cell>
          <cell r="I22">
            <v>0</v>
          </cell>
          <cell r="J22">
            <v>0</v>
          </cell>
          <cell r="K22">
            <v>166.24328774049212</v>
          </cell>
          <cell r="L22">
            <v>200.63680497451287</v>
          </cell>
        </row>
        <row r="24">
          <cell r="A24" t="str">
            <v>RICAVO NETTO L/000</v>
          </cell>
          <cell r="B24">
            <v>37461.427756500008</v>
          </cell>
          <cell r="C24">
            <v>36478.028574163072</v>
          </cell>
          <cell r="D24">
            <v>36249.78247758621</v>
          </cell>
          <cell r="E24">
            <v>41049.900527999998</v>
          </cell>
          <cell r="F24">
            <v>38789.423864174882</v>
          </cell>
          <cell r="G24">
            <v>0</v>
          </cell>
          <cell r="H24">
            <v>0</v>
          </cell>
          <cell r="I24">
            <v>0</v>
          </cell>
          <cell r="J24">
            <v>33590.606</v>
          </cell>
          <cell r="K24">
            <v>36589.107399080262</v>
          </cell>
          <cell r="L24">
            <v>36956.528733625462</v>
          </cell>
        </row>
        <row r="25">
          <cell r="A25" t="str">
            <v>RICAVO NETTO EURO</v>
          </cell>
          <cell r="B25">
            <v>19347.212814586812</v>
          </cell>
          <cell r="C25">
            <v>18839.329522309945</v>
          </cell>
          <cell r="D25">
            <v>18721.450251042577</v>
          </cell>
          <cell r="E25">
            <v>21200.504334622754</v>
          </cell>
          <cell r="F25">
            <v>20033.065566359488</v>
          </cell>
          <cell r="G25">
            <v>0</v>
          </cell>
          <cell r="H25">
            <v>0</v>
          </cell>
          <cell r="I25">
            <v>0</v>
          </cell>
          <cell r="J25">
            <v>17348.100213296701</v>
          </cell>
          <cell r="K25">
            <v>18896.69694778118</v>
          </cell>
          <cell r="L25">
            <v>19086.454230879714</v>
          </cell>
        </row>
        <row r="27">
          <cell r="A27" t="str">
            <v>COSTI PIENI L/000</v>
          </cell>
          <cell r="B27">
            <v>33253.398718223652</v>
          </cell>
          <cell r="C27">
            <v>33287.368718223661</v>
          </cell>
          <cell r="D27">
            <v>33336.278718223657</v>
          </cell>
          <cell r="E27">
            <v>33408.798718223661</v>
          </cell>
          <cell r="F27">
            <v>33884.608718223659</v>
          </cell>
          <cell r="G27">
            <v>0</v>
          </cell>
          <cell r="H27">
            <v>0</v>
          </cell>
          <cell r="I27">
            <v>0</v>
          </cell>
          <cell r="J27">
            <v>33336.278718223657</v>
          </cell>
          <cell r="K27">
            <v>33375.02903612276</v>
          </cell>
          <cell r="L27">
            <v>33323.798346223659</v>
          </cell>
        </row>
        <row r="28">
          <cell r="A28" t="str">
            <v>COSTI VARIABILI EURO</v>
          </cell>
          <cell r="B28">
            <v>17173.947186200094</v>
          </cell>
          <cell r="C28">
            <v>17191.491227062168</v>
          </cell>
          <cell r="D28">
            <v>17216.751133996633</v>
          </cell>
          <cell r="E28">
            <v>17254.204588318604</v>
          </cell>
          <cell r="F28">
            <v>17499.939945474373</v>
          </cell>
          <cell r="G28">
            <v>0</v>
          </cell>
          <cell r="H28">
            <v>0</v>
          </cell>
          <cell r="I28">
            <v>0</v>
          </cell>
          <cell r="J28">
            <v>17216.751133996633</v>
          </cell>
          <cell r="K28">
            <v>17236.764003017535</v>
          </cell>
          <cell r="L28">
            <v>17210.305559774028</v>
          </cell>
        </row>
        <row r="29">
          <cell r="A29" t="str">
            <v>OPTIONALS 100%</v>
          </cell>
          <cell r="B29">
            <v>547.73</v>
          </cell>
          <cell r="C29">
            <v>563.63</v>
          </cell>
          <cell r="D29">
            <v>627.09</v>
          </cell>
          <cell r="E29">
            <v>1029.03</v>
          </cell>
          <cell r="F29">
            <v>857.44</v>
          </cell>
          <cell r="G29">
            <v>0</v>
          </cell>
          <cell r="H29">
            <v>0</v>
          </cell>
          <cell r="I29">
            <v>0</v>
          </cell>
          <cell r="J29">
            <v>627</v>
          </cell>
          <cell r="K29">
            <v>707.85445749827227</v>
          </cell>
          <cell r="L29">
            <v>640.4100360000001</v>
          </cell>
        </row>
        <row r="30">
          <cell r="A30" t="str">
            <v>DISTRIBUZIONE IN VALUTA</v>
          </cell>
        </row>
        <row r="31">
          <cell r="A31" t="str">
            <v>DISTRIBUZIONE L/000</v>
          </cell>
          <cell r="B31">
            <v>1112.69</v>
          </cell>
          <cell r="C31">
            <v>1733.7220192</v>
          </cell>
          <cell r="D31">
            <v>2662.6149</v>
          </cell>
          <cell r="E31">
            <v>2447.4127600000002</v>
          </cell>
          <cell r="F31">
            <v>2509.9386399999999</v>
          </cell>
          <cell r="G31">
            <v>0</v>
          </cell>
          <cell r="H31">
            <v>0</v>
          </cell>
          <cell r="I31">
            <v>0</v>
          </cell>
          <cell r="J31">
            <v>2663</v>
          </cell>
          <cell r="K31">
            <v>2510.0231431585353</v>
          </cell>
          <cell r="L31">
            <v>1921.4664232601604</v>
          </cell>
        </row>
        <row r="32">
          <cell r="A32" t="str">
            <v>DISTRIBUZIONE EURO</v>
          </cell>
          <cell r="B32">
            <v>574.65642704788081</v>
          </cell>
          <cell r="C32">
            <v>895.39269791919514</v>
          </cell>
          <cell r="D32">
            <v>1375.1258347234632</v>
          </cell>
          <cell r="E32">
            <v>1263.9832048216417</v>
          </cell>
          <cell r="F32">
            <v>1296.2751269192829</v>
          </cell>
          <cell r="G32">
            <v>0</v>
          </cell>
          <cell r="H32">
            <v>0</v>
          </cell>
          <cell r="I32">
            <v>0</v>
          </cell>
          <cell r="J32">
            <v>1375.3247222753025</v>
          </cell>
          <cell r="K32">
            <v>1296.3187691585033</v>
          </cell>
          <cell r="L32">
            <v>992.35459066150918</v>
          </cell>
        </row>
        <row r="33">
          <cell r="A33" t="str">
            <v>TOT. COSTI  L/000</v>
          </cell>
          <cell r="B33">
            <v>34913.818718223658</v>
          </cell>
          <cell r="C33">
            <v>35584.720737423653</v>
          </cell>
          <cell r="D33">
            <v>36625.983618223661</v>
          </cell>
          <cell r="E33">
            <v>36885.241478223659</v>
          </cell>
          <cell r="F33">
            <v>37251.987358223654</v>
          </cell>
          <cell r="G33">
            <v>0</v>
          </cell>
          <cell r="H33">
            <v>0</v>
          </cell>
          <cell r="I33">
            <v>0</v>
          </cell>
          <cell r="J33">
            <v>36626.278718223657</v>
          </cell>
          <cell r="K33">
            <v>36592.906636779568</v>
          </cell>
          <cell r="L33">
            <v>35885.674805483817</v>
          </cell>
        </row>
        <row r="34">
          <cell r="A34" t="str">
            <v xml:space="preserve">TOTALE COSTI EURO </v>
          </cell>
          <cell r="B34">
            <v>18031.482550586261</v>
          </cell>
          <cell r="C34">
            <v>18377.974527015165</v>
          </cell>
          <cell r="D34">
            <v>18915.741925570124</v>
          </cell>
          <cell r="E34">
            <v>19049.6374360103</v>
          </cell>
          <cell r="F34">
            <v>19239.045875948941</v>
          </cell>
          <cell r="G34">
            <v>0</v>
          </cell>
          <cell r="H34">
            <v>0</v>
          </cell>
          <cell r="I34">
            <v>0</v>
          </cell>
          <cell r="J34">
            <v>18915.894332001044</v>
          </cell>
          <cell r="K34">
            <v>18898.659090302266</v>
          </cell>
          <cell r="L34">
            <v>18533.404331773883</v>
          </cell>
        </row>
        <row r="36">
          <cell r="A36" t="str">
            <v xml:space="preserve"> M. d. C.  L/000</v>
          </cell>
          <cell r="B36">
            <v>2547.6090382763491</v>
          </cell>
          <cell r="C36">
            <v>893.30783673941301</v>
          </cell>
          <cell r="D36">
            <v>-376.20114063744279</v>
          </cell>
          <cell r="E36">
            <v>4164.6590497763418</v>
          </cell>
          <cell r="F36">
            <v>1537.4365059512284</v>
          </cell>
          <cell r="G36">
            <v>0</v>
          </cell>
          <cell r="H36">
            <v>0</v>
          </cell>
          <cell r="I36">
            <v>0</v>
          </cell>
          <cell r="J36">
            <v>893.30783673941301</v>
          </cell>
          <cell r="K36">
            <v>-3.799237699304054</v>
          </cell>
          <cell r="L36">
            <v>1070.8539281416411</v>
          </cell>
        </row>
        <row r="37">
          <cell r="A37" t="str">
            <v xml:space="preserve"> M. d. C. EURO</v>
          </cell>
          <cell r="B37">
            <v>1315.7302640005521</v>
          </cell>
          <cell r="C37">
            <v>461.35499529477448</v>
          </cell>
          <cell r="D37">
            <v>-194.29167452754152</v>
          </cell>
          <cell r="E37">
            <v>2150.8668986124571</v>
          </cell>
          <cell r="F37">
            <v>794.01969041054622</v>
          </cell>
          <cell r="G37">
            <v>0</v>
          </cell>
          <cell r="H37">
            <v>0</v>
          </cell>
          <cell r="I37">
            <v>0</v>
          </cell>
          <cell r="J37">
            <v>461.35499529477448</v>
          </cell>
          <cell r="K37">
            <v>-1.9621425210864467</v>
          </cell>
          <cell r="L37">
            <v>553.04989910582776</v>
          </cell>
        </row>
        <row r="38">
          <cell r="A38" t="str">
            <v xml:space="preserve"> % su R. N.</v>
          </cell>
          <cell r="B38">
            <v>6.8006191724347936E-2</v>
          </cell>
          <cell r="C38">
            <v>2.4488928586785846E-2</v>
          </cell>
          <cell r="D38">
            <v>-1.037802477490875E-2</v>
          </cell>
          <cell r="E38">
            <v>0.10145357226713965</v>
          </cell>
          <cell r="F38">
            <v>3.9635456080366623E-2</v>
          </cell>
          <cell r="G38">
            <v>0</v>
          </cell>
          <cell r="H38">
            <v>0</v>
          </cell>
          <cell r="I38">
            <v>0</v>
          </cell>
          <cell r="J38">
            <v>2.4488928586785846E-2</v>
          </cell>
          <cell r="K38">
            <v>-1.0383521133394894E-4</v>
          </cell>
          <cell r="L38">
            <v>2.8976041983275021E-2</v>
          </cell>
        </row>
        <row r="40">
          <cell r="A40" t="str">
            <v>COSTI FISSI OPT</v>
          </cell>
          <cell r="B40">
            <v>0</v>
          </cell>
          <cell r="C40">
            <v>0</v>
          </cell>
          <cell r="D40">
            <v>0</v>
          </cell>
          <cell r="E40">
            <v>0</v>
          </cell>
          <cell r="F40">
            <v>0</v>
          </cell>
          <cell r="G40">
            <v>0</v>
          </cell>
          <cell r="H40">
            <v>0</v>
          </cell>
          <cell r="I40">
            <v>0</v>
          </cell>
          <cell r="J40">
            <v>0</v>
          </cell>
          <cell r="K40">
            <v>0</v>
          </cell>
          <cell r="L40">
            <v>0</v>
          </cell>
        </row>
        <row r="41">
          <cell r="A41" t="str">
            <v>BURDEN FISSO + AMMORTAMENTI</v>
          </cell>
          <cell r="B41">
            <v>0</v>
          </cell>
          <cell r="C41">
            <v>0</v>
          </cell>
          <cell r="D41">
            <v>0</v>
          </cell>
          <cell r="E41">
            <v>0</v>
          </cell>
          <cell r="F41">
            <v>0</v>
          </cell>
          <cell r="G41">
            <v>0</v>
          </cell>
          <cell r="H41">
            <v>0</v>
          </cell>
          <cell r="I41">
            <v>0</v>
          </cell>
          <cell r="J41">
            <v>0</v>
          </cell>
          <cell r="K41">
            <v>0</v>
          </cell>
          <cell r="L41">
            <v>0</v>
          </cell>
        </row>
        <row r="42">
          <cell r="A42" t="str">
            <v>COSTO PIENO DI PRODUZIONE</v>
          </cell>
          <cell r="B42">
            <v>33801.128718223656</v>
          </cell>
          <cell r="C42">
            <v>33850.998718223658</v>
          </cell>
          <cell r="D42">
            <v>33963.368718223654</v>
          </cell>
          <cell r="E42">
            <v>34437.82871822366</v>
          </cell>
          <cell r="F42">
            <v>34742.048718223661</v>
          </cell>
          <cell r="G42">
            <v>0</v>
          </cell>
          <cell r="H42">
            <v>0</v>
          </cell>
          <cell r="I42">
            <v>0</v>
          </cell>
          <cell r="J42">
            <v>33850.998718223658</v>
          </cell>
          <cell r="K42">
            <v>34082.883493621033</v>
          </cell>
          <cell r="L42">
            <v>33964.20838222366</v>
          </cell>
        </row>
        <row r="44">
          <cell r="A44" t="str">
            <v xml:space="preserve"> M. LORDO L/000</v>
          </cell>
          <cell r="B44">
            <v>2547.6090382763491</v>
          </cell>
          <cell r="C44">
            <v>893.30783673941301</v>
          </cell>
          <cell r="D44">
            <v>-376.20114063744279</v>
          </cell>
          <cell r="E44">
            <v>4164.6590497763418</v>
          </cell>
          <cell r="F44">
            <v>1537.4365059512284</v>
          </cell>
          <cell r="G44">
            <v>0</v>
          </cell>
          <cell r="H44">
            <v>0</v>
          </cell>
          <cell r="I44">
            <v>0</v>
          </cell>
          <cell r="J44">
            <v>-3035.6727182236573</v>
          </cell>
          <cell r="K44">
            <v>-3.799237699304054</v>
          </cell>
          <cell r="L44">
            <v>1070.8539281416411</v>
          </cell>
        </row>
        <row r="45">
          <cell r="A45" t="str">
            <v xml:space="preserve"> M. LORDO EURO</v>
          </cell>
          <cell r="B45">
            <v>1315.7302640005521</v>
          </cell>
          <cell r="C45">
            <v>461.35499529477448</v>
          </cell>
          <cell r="D45">
            <v>-194.29167452754152</v>
          </cell>
          <cell r="E45">
            <v>2150.8668986124571</v>
          </cell>
          <cell r="F45">
            <v>794.01969041054622</v>
          </cell>
          <cell r="G45">
            <v>0</v>
          </cell>
          <cell r="H45">
            <v>0</v>
          </cell>
          <cell r="I45">
            <v>0</v>
          </cell>
          <cell r="J45">
            <v>-1567.7941187043425</v>
          </cell>
          <cell r="K45">
            <v>-1.9621425210864467</v>
          </cell>
          <cell r="L45">
            <v>553.04989910582776</v>
          </cell>
        </row>
        <row r="46">
          <cell r="A46" t="str">
            <v xml:space="preserve"> % su R. N.</v>
          </cell>
          <cell r="B46">
            <v>6.8006191724347936E-2</v>
          </cell>
          <cell r="C46">
            <v>2.4488928586785846E-2</v>
          </cell>
          <cell r="D46">
            <v>-1.037802477490875E-2</v>
          </cell>
          <cell r="E46">
            <v>0.10145357226713965</v>
          </cell>
          <cell r="F46">
            <v>3.9635456080366623E-2</v>
          </cell>
          <cell r="G46">
            <v>0</v>
          </cell>
          <cell r="H46">
            <v>0</v>
          </cell>
          <cell r="I46">
            <v>0</v>
          </cell>
          <cell r="J46">
            <v>2.4488928586785846E-2</v>
          </cell>
          <cell r="K46">
            <v>-1.0383521133394894E-4</v>
          </cell>
          <cell r="L46">
            <v>2.8976041983275021E-2</v>
          </cell>
        </row>
      </sheetData>
      <sheetData sheetId="17" refreshError="1"/>
      <sheetData sheetId="18" refreshError="1"/>
      <sheetData sheetId="19" refreshError="1"/>
      <sheetData sheetId="20" refreshError="1">
        <row r="30">
          <cell r="H30">
            <v>-50</v>
          </cell>
        </row>
        <row r="31">
          <cell r="H31">
            <v>0</v>
          </cell>
          <cell r="I31">
            <v>-7.6798000000000002</v>
          </cell>
          <cell r="J31">
            <v>-5.7679999999999998</v>
          </cell>
          <cell r="K31">
            <v>-1.7205000000000001</v>
          </cell>
        </row>
      </sheetData>
      <sheetData sheetId="21" refreshError="1"/>
      <sheetData sheetId="22" refreshError="1"/>
      <sheetData sheetId="23" refreshError="1"/>
      <sheetData sheetId="24" refreshError="1">
        <row r="1">
          <cell r="A1" t="str">
            <v>D.A.F.C.</v>
          </cell>
          <cell r="L1">
            <v>37082.684650000003</v>
          </cell>
        </row>
        <row r="2">
          <cell r="A2" t="str">
            <v>CONTROLLO PIATTAFORMA HCC</v>
          </cell>
          <cell r="H2" t="e">
            <v>#DIV/0!</v>
          </cell>
        </row>
        <row r="3">
          <cell r="A3">
            <v>0</v>
          </cell>
        </row>
        <row r="5">
          <cell r="A5" t="str">
            <v>TOTALE MERCATI                     BUSINESS PLAN 2004</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2004</v>
          </cell>
        </row>
        <row r="7">
          <cell r="B7">
            <v>7366</v>
          </cell>
          <cell r="C7">
            <v>1368</v>
          </cell>
          <cell r="D7">
            <v>3683</v>
          </cell>
          <cell r="E7">
            <v>2841</v>
          </cell>
          <cell r="F7">
            <v>526</v>
          </cell>
          <cell r="G7">
            <v>0</v>
          </cell>
          <cell r="H7">
            <v>0</v>
          </cell>
          <cell r="I7">
            <v>0</v>
          </cell>
          <cell r="J7">
            <v>2916</v>
          </cell>
          <cell r="K7">
            <v>11334</v>
          </cell>
          <cell r="L7">
            <v>18700</v>
          </cell>
        </row>
        <row r="9">
          <cell r="A9" t="str">
            <v>LISTINI CHIAVI IN MANO IN VALUTA</v>
          </cell>
          <cell r="B9">
            <v>54994.383521999996</v>
          </cell>
          <cell r="C9">
            <v>181566.21426000001</v>
          </cell>
          <cell r="D9">
            <v>51762.237799999995</v>
          </cell>
          <cell r="E9">
            <v>18791.878199999999</v>
          </cell>
          <cell r="F9">
            <v>43230.176309599992</v>
          </cell>
        </row>
        <row r="11">
          <cell r="A11" t="str">
            <v>LISTINO DETAX IN VALUTA</v>
          </cell>
          <cell r="B11">
            <v>45108.210646200001</v>
          </cell>
          <cell r="C11">
            <v>150481.24030727983</v>
          </cell>
          <cell r="D11">
            <v>44622.618793103451</v>
          </cell>
          <cell r="E11">
            <v>16252.4352</v>
          </cell>
          <cell r="F11">
            <v>40214.11749730233</v>
          </cell>
        </row>
        <row r="12">
          <cell r="A12" t="str">
            <v>LISTINO DETAX IN EURO</v>
          </cell>
          <cell r="B12">
            <v>23296.446593811816</v>
          </cell>
          <cell r="C12">
            <v>22940.682224666798</v>
          </cell>
          <cell r="D12">
            <v>22815.182706627598</v>
          </cell>
          <cell r="E12">
            <v>8309.7381674276403</v>
          </cell>
          <cell r="F12">
            <v>56243.520975248015</v>
          </cell>
        </row>
        <row r="13">
          <cell r="A13" t="str">
            <v>CAMBIO Medio BDG 2001</v>
          </cell>
          <cell r="B13">
            <v>1</v>
          </cell>
          <cell r="C13">
            <v>295.18</v>
          </cell>
          <cell r="D13">
            <v>990</v>
          </cell>
          <cell r="E13">
            <v>2938</v>
          </cell>
          <cell r="F13">
            <v>1199</v>
          </cell>
        </row>
        <row r="14">
          <cell r="A14" t="str">
            <v>LISTINO DETAX L/000</v>
          </cell>
          <cell r="B14">
            <v>45108.210646200001</v>
          </cell>
          <cell r="C14">
            <v>44419.052513902869</v>
          </cell>
          <cell r="D14">
            <v>44176.392605172419</v>
          </cell>
          <cell r="E14">
            <v>47749.654617600005</v>
          </cell>
          <cell r="F14">
            <v>48216.726879265494</v>
          </cell>
          <cell r="J14">
            <v>41319.417999999998</v>
          </cell>
          <cell r="K14">
            <v>44553.829874621886</v>
          </cell>
          <cell r="L14">
            <v>44772.202535768651</v>
          </cell>
        </row>
        <row r="15">
          <cell r="A15" t="str">
            <v>SCONTO</v>
          </cell>
          <cell r="B15">
            <v>0.20500000000000002</v>
          </cell>
          <cell r="C15">
            <v>0.20800000000000002</v>
          </cell>
          <cell r="D15">
            <v>0.22899999999999998</v>
          </cell>
          <cell r="E15">
            <v>0.18000000000000002</v>
          </cell>
          <cell r="F15">
            <v>0.215</v>
          </cell>
          <cell r="J15">
            <v>0.20899999999999999</v>
          </cell>
          <cell r="K15">
            <v>0.20783438052500242</v>
          </cell>
          <cell r="L15">
            <v>0.20670952847689719</v>
          </cell>
        </row>
        <row r="16">
          <cell r="A16" t="str">
            <v>SCONTO L/000</v>
          </cell>
          <cell r="B16">
            <v>9247.1831824710007</v>
          </cell>
          <cell r="C16">
            <v>9239.1629228917973</v>
          </cell>
          <cell r="D16">
            <v>10116.393906584482</v>
          </cell>
          <cell r="E16">
            <v>8594.9378311680011</v>
          </cell>
          <cell r="F16">
            <v>10366.596279042082</v>
          </cell>
          <cell r="J16">
            <v>8635.7583619999987</v>
          </cell>
          <cell r="K16">
            <v>9259.8176320083858</v>
          </cell>
          <cell r="L16">
            <v>9254.840875040878</v>
          </cell>
        </row>
        <row r="17">
          <cell r="A17" t="str">
            <v>INCENTIVI L/000</v>
          </cell>
          <cell r="B17">
            <v>0</v>
          </cell>
          <cell r="C17">
            <v>0</v>
          </cell>
          <cell r="D17">
            <v>0</v>
          </cell>
          <cell r="E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363.30210136580195</v>
          </cell>
          <cell r="L18">
            <v>409.26984047486627</v>
          </cell>
        </row>
        <row r="20">
          <cell r="A20" t="str">
            <v>RICAVO NETTO L/000</v>
          </cell>
          <cell r="B20">
            <v>36341.027463728999</v>
          </cell>
          <cell r="C20">
            <v>35508.129751011074</v>
          </cell>
          <cell r="D20">
            <v>34396.598698587935</v>
          </cell>
          <cell r="E20">
            <v>40009.674786432006</v>
          </cell>
          <cell r="F20">
            <v>37850.130600223412</v>
          </cell>
          <cell r="J20">
            <v>32683.659637999997</v>
          </cell>
          <cell r="K20">
            <v>35657.314343979306</v>
          </cell>
          <cell r="L20">
            <v>35926.631501202632</v>
          </cell>
        </row>
        <row r="21">
          <cell r="A21" t="str">
            <v>RICAVO NETTO EURO</v>
          </cell>
          <cell r="B21">
            <v>18768.574353643344</v>
          </cell>
          <cell r="C21">
            <v>18338.41858367432</v>
          </cell>
          <cell r="D21">
            <v>17764.360703098191</v>
          </cell>
          <cell r="E21">
            <v>20663.272573779486</v>
          </cell>
          <cell r="F21">
            <v>19547.961079923469</v>
          </cell>
          <cell r="J21">
            <v>18338.41858367432</v>
          </cell>
          <cell r="K21">
            <v>18415.465995950621</v>
          </cell>
          <cell r="L21">
            <v>18554.556699841774</v>
          </cell>
        </row>
        <row r="22">
          <cell r="A22" t="str">
            <v>DI CUI CONTENUTI B.PLAN</v>
          </cell>
          <cell r="B22">
            <v>-27.366935654443296</v>
          </cell>
          <cell r="C22">
            <v>-27.366935654443296</v>
          </cell>
          <cell r="D22">
            <v>-27.366935654443296</v>
          </cell>
          <cell r="E22">
            <v>-27.366935654443296</v>
          </cell>
          <cell r="F22">
            <v>-27.366935654443296</v>
          </cell>
          <cell r="G22">
            <v>-27.366935654443296</v>
          </cell>
          <cell r="H22">
            <v>-27.366935654443296</v>
          </cell>
          <cell r="I22">
            <v>-27.366935654443296</v>
          </cell>
          <cell r="J22">
            <v>-27.366935654443296</v>
          </cell>
          <cell r="K22">
            <v>0</v>
          </cell>
        </row>
        <row r="23">
          <cell r="A23" t="str">
            <v>COSTI PIENI L/000</v>
          </cell>
          <cell r="B23">
            <v>33226.031782569211</v>
          </cell>
          <cell r="C23">
            <v>33260.001782569219</v>
          </cell>
          <cell r="D23">
            <v>33308.911782569216</v>
          </cell>
          <cell r="E23">
            <v>33381.43178256922</v>
          </cell>
          <cell r="F23">
            <v>33857.241782569217</v>
          </cell>
          <cell r="G23">
            <v>-27.366935654443296</v>
          </cell>
          <cell r="H23">
            <v>-27.366935654443296</v>
          </cell>
          <cell r="I23">
            <v>-27.366935654443296</v>
          </cell>
          <cell r="J23">
            <v>33308.911782569216</v>
          </cell>
          <cell r="K23">
            <v>33375.02903612276</v>
          </cell>
          <cell r="L23">
            <v>33299.128249948895</v>
          </cell>
        </row>
        <row r="24">
          <cell r="A24" t="str">
            <v>COSTI PIENI EURO</v>
          </cell>
          <cell r="B24">
            <v>17159.81334347442</v>
          </cell>
          <cell r="C24">
            <v>17177.357384336494</v>
          </cell>
          <cell r="D24">
            <v>17202.617291270959</v>
          </cell>
          <cell r="E24">
            <v>17240.07074559293</v>
          </cell>
          <cell r="F24">
            <v>17485.806102748695</v>
          </cell>
          <cell r="J24">
            <v>17177.357384336494</v>
          </cell>
          <cell r="K24">
            <v>17236.764003017535</v>
          </cell>
          <cell r="L24">
            <v>17197.564518351726</v>
          </cell>
        </row>
        <row r="25">
          <cell r="A25" t="str">
            <v>OPTIONALS 100% L/000</v>
          </cell>
          <cell r="B25">
            <v>547.73</v>
          </cell>
          <cell r="C25">
            <v>563.63</v>
          </cell>
          <cell r="D25">
            <v>627.09</v>
          </cell>
          <cell r="E25">
            <v>1029.03</v>
          </cell>
          <cell r="F25">
            <v>857.44</v>
          </cell>
          <cell r="J25">
            <v>627</v>
          </cell>
          <cell r="K25">
            <v>730.84859537674254</v>
          </cell>
          <cell r="L25">
            <v>658.71749518716581</v>
          </cell>
        </row>
        <row r="26">
          <cell r="A26" t="str">
            <v>DISTRIBUZIONE L/000</v>
          </cell>
          <cell r="B26">
            <v>1097.69</v>
          </cell>
          <cell r="C26">
            <v>1718.7220192</v>
          </cell>
          <cell r="D26">
            <v>2647.6149</v>
          </cell>
          <cell r="E26">
            <v>2432.4127600000002</v>
          </cell>
          <cell r="F26">
            <v>2494.9386399999999</v>
          </cell>
          <cell r="J26">
            <v>2663</v>
          </cell>
          <cell r="K26">
            <v>2478.4284255131111</v>
          </cell>
          <cell r="L26">
            <v>1934.5503911639355</v>
          </cell>
        </row>
        <row r="27">
          <cell r="A27" t="str">
            <v>TOT. COSTI L/000</v>
          </cell>
          <cell r="B27">
            <v>34871.451782569216</v>
          </cell>
          <cell r="C27">
            <v>35542.353801769219</v>
          </cell>
          <cell r="D27">
            <v>36583.616682569213</v>
          </cell>
          <cell r="E27">
            <v>36842.874542569218</v>
          </cell>
          <cell r="F27">
            <v>37209.62042256922</v>
          </cell>
          <cell r="J27">
            <v>36598.911782569216</v>
          </cell>
          <cell r="K27">
            <v>36584.306057012618</v>
          </cell>
          <cell r="L27">
            <v>35892.396136299998</v>
          </cell>
        </row>
        <row r="28">
          <cell r="A28" t="str">
            <v>TOTALE COSTI  EURO</v>
          </cell>
          <cell r="B28">
            <v>18009.601854374243</v>
          </cell>
          <cell r="C28">
            <v>18356.093830803151</v>
          </cell>
          <cell r="D28">
            <v>18893.861229358103</v>
          </cell>
          <cell r="E28">
            <v>19027.756739798282</v>
          </cell>
          <cell r="F28">
            <v>19217.165179736927</v>
          </cell>
          <cell r="J28">
            <v>18901.76048927537</v>
          </cell>
          <cell r="K28">
            <v>18894.217261545455</v>
          </cell>
          <cell r="L28">
            <v>18536.875609444964</v>
          </cell>
        </row>
        <row r="29">
          <cell r="A29" t="str">
            <v>DELTA COSTI B. PLAN  L/000</v>
          </cell>
          <cell r="B29">
            <v>-360.63165718669705</v>
          </cell>
          <cell r="C29">
            <v>-361.0003637922527</v>
          </cell>
          <cell r="D29">
            <v>-361.53122749780817</v>
          </cell>
          <cell r="E29">
            <v>-362.31835152003049</v>
          </cell>
          <cell r="F29">
            <v>-367.48274039225265</v>
          </cell>
          <cell r="J29">
            <v>-361.53122749780817</v>
          </cell>
          <cell r="K29">
            <v>-361.94065872953672</v>
          </cell>
          <cell r="L29">
            <v>-361.42503812180638</v>
          </cell>
        </row>
        <row r="30">
          <cell r="H30">
            <v>-50</v>
          </cell>
        </row>
        <row r="31">
          <cell r="A31" t="str">
            <v>M. d. C.  L/000</v>
          </cell>
          <cell r="B31">
            <v>1830.2073383464854</v>
          </cell>
          <cell r="C31">
            <v>326.77631303411317</v>
          </cell>
          <cell r="D31">
            <v>-1825.486756483469</v>
          </cell>
          <cell r="E31">
            <v>3529.1185953828158</v>
          </cell>
          <cell r="F31">
            <v>1007.9929180464515</v>
          </cell>
          <cell r="H31">
            <v>0</v>
          </cell>
          <cell r="I31">
            <v>-7.6798000000000002</v>
          </cell>
          <cell r="J31">
            <v>-3553.7209170714141</v>
          </cell>
          <cell r="K31">
            <v>-536.65587768688727</v>
          </cell>
          <cell r="L31">
            <v>395.66040302444009</v>
          </cell>
        </row>
        <row r="32">
          <cell r="A32" t="str">
            <v>% su R. N.</v>
          </cell>
          <cell r="B32">
            <v>5.0362014122280002E-2</v>
          </cell>
          <cell r="C32">
            <v>9.2028590445490423E-3</v>
          </cell>
          <cell r="D32">
            <v>-5.3071722947955598E-2</v>
          </cell>
          <cell r="E32">
            <v>8.8206630376800835E-2</v>
          </cell>
          <cell r="F32">
            <v>2.6631160898570365E-2</v>
          </cell>
          <cell r="J32">
            <v>9.2028590445490423E-3</v>
          </cell>
          <cell r="K32">
            <v>-1.505037290553827E-2</v>
          </cell>
          <cell r="L32">
            <v>1.1013011420544547E-2</v>
          </cell>
        </row>
        <row r="34">
          <cell r="A34" t="str">
            <v>COSTI FISSI OPT L/000</v>
          </cell>
          <cell r="B34">
            <v>0</v>
          </cell>
          <cell r="C34">
            <v>0</v>
          </cell>
          <cell r="D34">
            <v>0</v>
          </cell>
          <cell r="E34">
            <v>0</v>
          </cell>
          <cell r="K34">
            <v>0</v>
          </cell>
          <cell r="L34">
            <v>0</v>
          </cell>
        </row>
        <row r="35">
          <cell r="A35" t="str">
            <v>BURDEN FISSO + AMMORTAMENTI L/000</v>
          </cell>
        </row>
        <row r="36">
          <cell r="A36" t="str">
            <v>COSTO PIENO DI PRODUZIONE L/000</v>
          </cell>
          <cell r="B36">
            <v>33413.130125382515</v>
          </cell>
          <cell r="C36">
            <v>33462.631418776968</v>
          </cell>
          <cell r="D36">
            <v>33574.470555071406</v>
          </cell>
          <cell r="E36">
            <v>34048.14343104919</v>
          </cell>
          <cell r="F36">
            <v>34347.199042176966</v>
          </cell>
          <cell r="J36">
            <v>33574.38055507141</v>
          </cell>
          <cell r="K36">
            <v>33715.541796153069</v>
          </cell>
          <cell r="L36">
            <v>33596.420707014251</v>
          </cell>
        </row>
        <row r="38">
          <cell r="A38" t="str">
            <v>MARGINE LORDO L/000</v>
          </cell>
          <cell r="B38">
            <v>1830.2073383464854</v>
          </cell>
          <cell r="C38">
            <v>326.77631303411317</v>
          </cell>
          <cell r="D38">
            <v>-1825.486756483469</v>
          </cell>
          <cell r="E38">
            <v>3529.1185953828158</v>
          </cell>
          <cell r="F38">
            <v>1007.9929180464515</v>
          </cell>
          <cell r="G38">
            <v>0</v>
          </cell>
          <cell r="H38">
            <v>0</v>
          </cell>
          <cell r="I38">
            <v>0</v>
          </cell>
          <cell r="J38">
            <v>-3553.7209170714141</v>
          </cell>
          <cell r="K38">
            <v>-536.65587768688727</v>
          </cell>
          <cell r="L38">
            <v>395.66040302444009</v>
          </cell>
        </row>
        <row r="39">
          <cell r="A39" t="str">
            <v>MARGINE LORDO EURO</v>
          </cell>
          <cell r="B39">
            <v>945.22320665324844</v>
          </cell>
          <cell r="C39">
            <v>168.76588132549344</v>
          </cell>
          <cell r="D39">
            <v>-942.78522958237693</v>
          </cell>
          <cell r="E39">
            <v>1822.6376462904532</v>
          </cell>
          <cell r="F39">
            <v>520.58489675843316</v>
          </cell>
          <cell r="G39">
            <v>0</v>
          </cell>
          <cell r="H39">
            <v>0</v>
          </cell>
          <cell r="I39">
            <v>0</v>
          </cell>
          <cell r="J39">
            <v>168.76588132549344</v>
          </cell>
          <cell r="K39">
            <v>-277.15963046831655</v>
          </cell>
          <cell r="L39">
            <v>204.34154483849881</v>
          </cell>
        </row>
        <row r="40">
          <cell r="A40" t="str">
            <v>% su R. N.</v>
          </cell>
          <cell r="B40">
            <v>5.0362014122280002E-2</v>
          </cell>
          <cell r="C40">
            <v>9.2028590445490423E-3</v>
          </cell>
          <cell r="D40">
            <v>-5.3071722947955598E-2</v>
          </cell>
          <cell r="E40">
            <v>8.8206630376800835E-2</v>
          </cell>
          <cell r="F40">
            <v>2.6631160898570365E-2</v>
          </cell>
          <cell r="G40">
            <v>0</v>
          </cell>
          <cell r="H40">
            <v>0</v>
          </cell>
          <cell r="I40">
            <v>0</v>
          </cell>
          <cell r="J40">
            <v>9.2028590445490423E-3</v>
          </cell>
          <cell r="K40">
            <v>-1.505037290553827E-2</v>
          </cell>
          <cell r="L40">
            <v>1.1013011420544547E-2</v>
          </cell>
        </row>
      </sheetData>
      <sheetData sheetId="25" refreshError="1">
        <row r="1">
          <cell r="A1" t="str">
            <v>D.A.F.C.</v>
          </cell>
          <cell r="L1">
            <v>37082.684650000003</v>
          </cell>
        </row>
        <row r="2">
          <cell r="A2" t="str">
            <v>CONTROLLO PIATTAFORMA HCC</v>
          </cell>
          <cell r="H2" t="e">
            <v>#DIV/0!</v>
          </cell>
        </row>
        <row r="3">
          <cell r="A3">
            <v>0</v>
          </cell>
        </row>
        <row r="5">
          <cell r="A5" t="str">
            <v>TOTALE MERCATI                     BUSINESS PLAN 2005</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2005</v>
          </cell>
        </row>
        <row r="7">
          <cell r="B7">
            <v>6000</v>
          </cell>
          <cell r="C7">
            <v>1200</v>
          </cell>
          <cell r="D7">
            <v>2600</v>
          </cell>
          <cell r="E7">
            <v>1800</v>
          </cell>
          <cell r="F7">
            <v>460</v>
          </cell>
          <cell r="G7">
            <v>0</v>
          </cell>
          <cell r="H7">
            <v>0</v>
          </cell>
          <cell r="I7">
            <v>0</v>
          </cell>
          <cell r="J7">
            <v>2190</v>
          </cell>
          <cell r="K7">
            <v>8250</v>
          </cell>
          <cell r="L7">
            <v>14250</v>
          </cell>
        </row>
        <row r="9">
          <cell r="A9" t="str">
            <v>LISTINI CHIAVI IN MANO IN VALUTA</v>
          </cell>
          <cell r="B9">
            <v>54716.071864500002</v>
          </cell>
          <cell r="C9">
            <v>180827.38938000001</v>
          </cell>
          <cell r="D9">
            <v>51283.450399999994</v>
          </cell>
          <cell r="E9">
            <v>18563.1738</v>
          </cell>
          <cell r="F9">
            <v>42833.973064399994</v>
          </cell>
        </row>
        <row r="11">
          <cell r="A11" t="str">
            <v>LISTINO DETAX IN VALUTA</v>
          </cell>
          <cell r="B11">
            <v>44879.930227949997</v>
          </cell>
          <cell r="C11">
            <v>149868.90565699589</v>
          </cell>
          <cell r="D11">
            <v>44209.871034482763</v>
          </cell>
          <cell r="E11">
            <v>16054.6368</v>
          </cell>
          <cell r="F11">
            <v>39845.556338976749</v>
          </cell>
        </row>
        <row r="12">
          <cell r="A12" t="str">
            <v>LISTINO DETAX IN EURO</v>
          </cell>
          <cell r="B12">
            <v>23178.549596879566</v>
          </cell>
          <cell r="C12">
            <v>22847.177083687733</v>
          </cell>
          <cell r="D12">
            <v>22604.148128662902</v>
          </cell>
          <cell r="E12">
            <v>22454.037482517484</v>
          </cell>
          <cell r="F12">
            <v>55728.05082374371</v>
          </cell>
        </row>
        <row r="13">
          <cell r="A13" t="str">
            <v>CAMBIO Medio BDG 2001</v>
          </cell>
          <cell r="B13">
            <v>1</v>
          </cell>
          <cell r="C13">
            <v>295.18</v>
          </cell>
          <cell r="D13">
            <v>990</v>
          </cell>
          <cell r="E13">
            <v>2938</v>
          </cell>
          <cell r="F13">
            <v>1199</v>
          </cell>
        </row>
        <row r="14">
          <cell r="A14" t="str">
            <v>LISTINO DETAX L/000</v>
          </cell>
          <cell r="B14">
            <v>44879.930227949997</v>
          </cell>
          <cell r="C14">
            <v>44238.303571832046</v>
          </cell>
          <cell r="D14">
            <v>43767.772324137935</v>
          </cell>
          <cell r="E14">
            <v>47168.522918399998</v>
          </cell>
          <cell r="F14">
            <v>47774.822050433118</v>
          </cell>
          <cell r="J14">
            <v>40937.224000000002</v>
          </cell>
          <cell r="K14">
            <v>44050.236640639545</v>
          </cell>
          <cell r="L14">
            <v>44399.581308980793</v>
          </cell>
        </row>
        <row r="15">
          <cell r="A15" t="str">
            <v>SCONTO</v>
          </cell>
          <cell r="B15">
            <v>0.21199999999999999</v>
          </cell>
          <cell r="C15">
            <v>0.22</v>
          </cell>
          <cell r="D15">
            <v>0.23499999999999999</v>
          </cell>
          <cell r="E15">
            <v>0.19500000000000001</v>
          </cell>
          <cell r="F15">
            <v>0.22499999999999998</v>
          </cell>
          <cell r="J15">
            <v>0.20899999999999999</v>
          </cell>
          <cell r="K15">
            <v>0.21644500641621031</v>
          </cell>
          <cell r="L15">
            <v>0.21455317655332531</v>
          </cell>
        </row>
        <row r="16">
          <cell r="A16" t="str">
            <v>SCONTO L/000</v>
          </cell>
          <cell r="B16">
            <v>9514.5452083253986</v>
          </cell>
          <cell r="C16">
            <v>9732.4267858030507</v>
          </cell>
          <cell r="D16">
            <v>10285.426496172415</v>
          </cell>
          <cell r="E16">
            <v>9197.8619690880005</v>
          </cell>
          <cell r="F16">
            <v>10749.334961347451</v>
          </cell>
          <cell r="G16">
            <v>0</v>
          </cell>
          <cell r="H16">
            <v>0</v>
          </cell>
          <cell r="I16">
            <v>0</v>
          </cell>
          <cell r="J16">
            <v>8555.8798160000006</v>
          </cell>
          <cell r="K16">
            <v>9534.4537523188083</v>
          </cell>
          <cell r="L16">
            <v>9526.0712074794792</v>
          </cell>
        </row>
        <row r="17">
          <cell r="A17" t="str">
            <v>INCENTIVI L/000</v>
          </cell>
          <cell r="B17">
            <v>0</v>
          </cell>
          <cell r="C17">
            <v>0</v>
          </cell>
          <cell r="D17">
            <v>0</v>
          </cell>
          <cell r="E17">
            <v>0</v>
          </cell>
          <cell r="G17">
            <v>0</v>
          </cell>
          <cell r="H17">
            <v>0</v>
          </cell>
          <cell r="I17">
            <v>0</v>
          </cell>
          <cell r="J17">
            <v>0</v>
          </cell>
          <cell r="K17">
            <v>0</v>
          </cell>
          <cell r="L17">
            <v>0</v>
          </cell>
        </row>
        <row r="18">
          <cell r="A18" t="str">
            <v>RECUPERI L/000</v>
          </cell>
          <cell r="B18">
            <v>480</v>
          </cell>
          <cell r="C18">
            <v>328.24016000000006</v>
          </cell>
          <cell r="D18">
            <v>336.6</v>
          </cell>
          <cell r="E18">
            <v>854.95799999999986</v>
          </cell>
          <cell r="F18">
            <v>0</v>
          </cell>
          <cell r="G18">
            <v>0</v>
          </cell>
          <cell r="H18">
            <v>0</v>
          </cell>
          <cell r="I18">
            <v>0</v>
          </cell>
          <cell r="J18">
            <v>0</v>
          </cell>
          <cell r="K18">
            <v>340.36031418181818</v>
          </cell>
          <cell r="L18">
            <v>399.15597136842109</v>
          </cell>
        </row>
        <row r="20">
          <cell r="A20" t="str">
            <v>RICAVO NETTO L/000</v>
          </cell>
          <cell r="B20">
            <v>35845.385019624598</v>
          </cell>
          <cell r="C20">
            <v>34834.116946028997</v>
          </cell>
          <cell r="D20">
            <v>33818.945827965515</v>
          </cell>
          <cell r="E20">
            <v>38825.618949311996</v>
          </cell>
          <cell r="F20">
            <v>37025.487089085669</v>
          </cell>
          <cell r="G20">
            <v>0</v>
          </cell>
          <cell r="H20">
            <v>0</v>
          </cell>
          <cell r="I20">
            <v>0</v>
          </cell>
          <cell r="J20">
            <v>32381.344184000001</v>
          </cell>
          <cell r="K20">
            <v>34856.143202502564</v>
          </cell>
          <cell r="L20">
            <v>35272.666072869739</v>
          </cell>
        </row>
        <row r="21">
          <cell r="A21" t="str">
            <v>RICAVO NETTO EURO</v>
          </cell>
          <cell r="B21">
            <v>18512.596393904052</v>
          </cell>
          <cell r="C21">
            <v>17990.320020466668</v>
          </cell>
          <cell r="D21">
            <v>17466.027892786398</v>
          </cell>
          <cell r="E21">
            <v>20051.758767791682</v>
          </cell>
          <cell r="F21">
            <v>19122.068249307002</v>
          </cell>
          <cell r="G21">
            <v>0</v>
          </cell>
          <cell r="H21">
            <v>0</v>
          </cell>
          <cell r="I21">
            <v>0</v>
          </cell>
          <cell r="J21">
            <v>17990.320020466668</v>
          </cell>
          <cell r="K21">
            <v>18001.695632583556</v>
          </cell>
          <cell r="L21">
            <v>18216.811742613241</v>
          </cell>
        </row>
        <row r="22">
          <cell r="A22" t="str">
            <v>DI CUI CONTENUTI B.PLAN</v>
          </cell>
          <cell r="B22">
            <v>184.1155308283187</v>
          </cell>
          <cell r="C22">
            <v>184.1155308283187</v>
          </cell>
          <cell r="D22">
            <v>184.1155308283187</v>
          </cell>
          <cell r="E22">
            <v>184.1155308283187</v>
          </cell>
          <cell r="F22">
            <v>184.1155308283187</v>
          </cell>
          <cell r="G22">
            <v>184.1155308283187</v>
          </cell>
          <cell r="H22">
            <v>184.1155308283187</v>
          </cell>
          <cell r="I22">
            <v>184.1155308283187</v>
          </cell>
          <cell r="J22">
            <v>184.1155308283187</v>
          </cell>
        </row>
        <row r="23">
          <cell r="A23" t="str">
            <v>COSTI PIENI L/000</v>
          </cell>
          <cell r="B23">
            <v>33437.514249051972</v>
          </cell>
          <cell r="C23">
            <v>33471.48424905198</v>
          </cell>
          <cell r="D23">
            <v>33520.394249051977</v>
          </cell>
          <cell r="E23">
            <v>33592.914249051981</v>
          </cell>
          <cell r="F23">
            <v>34068.724249051978</v>
          </cell>
          <cell r="G23">
            <v>184.1155308283187</v>
          </cell>
          <cell r="H23">
            <v>184.1155308283187</v>
          </cell>
          <cell r="I23">
            <v>184.1155308283187</v>
          </cell>
          <cell r="J23">
            <v>33520.394249051977</v>
          </cell>
          <cell r="K23">
            <v>33559.676164203498</v>
          </cell>
          <cell r="L23">
            <v>33508.239568350218</v>
          </cell>
        </row>
        <row r="24">
          <cell r="A24" t="str">
            <v>COSTI PIENI EURO</v>
          </cell>
          <cell r="B24">
            <v>17269.0349223259</v>
          </cell>
          <cell r="C24">
            <v>17286.578963187974</v>
          </cell>
          <cell r="D24">
            <v>17311.838870122439</v>
          </cell>
          <cell r="E24">
            <v>17349.292324444414</v>
          </cell>
          <cell r="F24">
            <v>17595.027681600179</v>
          </cell>
          <cell r="J24">
            <v>17286.578963187974</v>
          </cell>
          <cell r="K24">
            <v>17332.126286211893</v>
          </cell>
          <cell r="L24">
            <v>17305.561501417789</v>
          </cell>
        </row>
        <row r="25">
          <cell r="A25" t="str">
            <v>OPTIONALS 100% L/000</v>
          </cell>
          <cell r="B25">
            <v>547.73</v>
          </cell>
          <cell r="C25">
            <v>563.63</v>
          </cell>
          <cell r="D25">
            <v>627.09</v>
          </cell>
          <cell r="E25">
            <v>1029.03</v>
          </cell>
          <cell r="F25">
            <v>857.44</v>
          </cell>
          <cell r="J25">
            <v>627</v>
          </cell>
          <cell r="K25">
            <v>718.37532121212109</v>
          </cell>
          <cell r="L25">
            <v>646.5246596491229</v>
          </cell>
        </row>
        <row r="26">
          <cell r="A26" t="str">
            <v>DISTRIBUZIONE L/000</v>
          </cell>
          <cell r="B26">
            <v>1082.69</v>
          </cell>
          <cell r="C26">
            <v>1703.7220192</v>
          </cell>
          <cell r="D26">
            <v>2632.6149</v>
          </cell>
          <cell r="E26">
            <v>2417.4127600000002</v>
          </cell>
          <cell r="F26">
            <v>2479.9386399999999</v>
          </cell>
          <cell r="J26">
            <v>2663</v>
          </cell>
          <cell r="K26">
            <v>2450.1030188412119</v>
          </cell>
          <cell r="L26">
            <v>1874.350168802807</v>
          </cell>
        </row>
        <row r="27">
          <cell r="A27" t="str">
            <v>TOT. COSTI L/000</v>
          </cell>
          <cell r="B27">
            <v>35067.934249051978</v>
          </cell>
          <cell r="C27">
            <v>35738.83626825198</v>
          </cell>
          <cell r="D27">
            <v>36780.099149051974</v>
          </cell>
          <cell r="E27">
            <v>37039.357009051979</v>
          </cell>
          <cell r="F27">
            <v>37406.102889051981</v>
          </cell>
          <cell r="J27">
            <v>36810.394249051977</v>
          </cell>
          <cell r="K27">
            <v>36728.154504256825</v>
          </cell>
          <cell r="L27">
            <v>36029.11439680215</v>
          </cell>
        </row>
        <row r="28">
          <cell r="A28" t="str">
            <v>TOTALE COSTI  EURO</v>
          </cell>
          <cell r="B28">
            <v>18111.076579739383</v>
          </cell>
          <cell r="C28">
            <v>18457.568556168295</v>
          </cell>
          <cell r="D28">
            <v>18995.335954723243</v>
          </cell>
          <cell r="E28">
            <v>19129.231465163422</v>
          </cell>
          <cell r="F28">
            <v>19318.639905102067</v>
          </cell>
          <cell r="J28">
            <v>19010.98206812685</v>
          </cell>
          <cell r="K28">
            <v>18968.508784548038</v>
          </cell>
          <cell r="L28">
            <v>18607.484698312812</v>
          </cell>
        </row>
        <row r="29">
          <cell r="A29" t="str">
            <v>DELTA CONTENUTI BUSINESS PLAN</v>
          </cell>
          <cell r="B29">
            <v>-781.68906174121344</v>
          </cell>
          <cell r="C29">
            <v>-782.48319904548714</v>
          </cell>
          <cell r="D29">
            <v>-783.62659779591445</v>
          </cell>
          <cell r="E29">
            <v>-785.32194184377772</v>
          </cell>
          <cell r="F29">
            <v>-796.44524095317945</v>
          </cell>
          <cell r="J29">
            <v>-783.62659779591445</v>
          </cell>
          <cell r="K29">
            <v>-784.54491496415483</v>
          </cell>
          <cell r="L29">
            <v>-783.34245044923216</v>
          </cell>
        </row>
        <row r="31">
          <cell r="A31" t="str">
            <v>M. d. C.  L/000</v>
          </cell>
          <cell r="B31">
            <v>1559.1398323138421</v>
          </cell>
          <cell r="C31">
            <v>-122.23612317749887</v>
          </cell>
          <cell r="D31">
            <v>-2177.5267232905503</v>
          </cell>
          <cell r="E31">
            <v>2571.5838821037919</v>
          </cell>
          <cell r="F31">
            <v>415.82944098687028</v>
          </cell>
          <cell r="J31">
            <v>-3645.4234672560619</v>
          </cell>
          <cell r="K31">
            <v>-1087.4663867901113</v>
          </cell>
          <cell r="L31">
            <v>26.894126516816407</v>
          </cell>
        </row>
        <row r="32">
          <cell r="A32" t="str">
            <v>% su R. N.</v>
          </cell>
          <cell r="B32">
            <v>4.3496250115886488E-2</v>
          </cell>
          <cell r="C32">
            <v>-3.5090920595715999E-3</v>
          </cell>
          <cell r="D32">
            <v>-6.4387776436541463E-2</v>
          </cell>
          <cell r="E32">
            <v>6.6234201841342738E-2</v>
          </cell>
          <cell r="F32">
            <v>1.1230897246168789E-2</v>
          </cell>
          <cell r="G32">
            <v>0</v>
          </cell>
          <cell r="H32">
            <v>0</v>
          </cell>
          <cell r="I32">
            <v>0</v>
          </cell>
          <cell r="J32">
            <v>-3.5090920595715999E-3</v>
          </cell>
          <cell r="K32">
            <v>-3.1198700913990809E-2</v>
          </cell>
          <cell r="L32">
            <v>7.6246367261425261E-4</v>
          </cell>
        </row>
        <row r="34">
          <cell r="A34" t="str">
            <v>COSTI FISSI OPT L/000</v>
          </cell>
          <cell r="B34">
            <v>0</v>
          </cell>
          <cell r="C34">
            <v>0</v>
          </cell>
          <cell r="D34">
            <v>0</v>
          </cell>
          <cell r="E34">
            <v>0</v>
          </cell>
          <cell r="G34">
            <v>0</v>
          </cell>
          <cell r="H34">
            <v>0</v>
          </cell>
          <cell r="I34">
            <v>0</v>
          </cell>
          <cell r="K34">
            <v>0</v>
          </cell>
          <cell r="L34">
            <v>0</v>
          </cell>
        </row>
        <row r="35">
          <cell r="A35" t="str">
            <v>BURDEN FISSO + AMMORTAMENTI L/000</v>
          </cell>
        </row>
        <row r="36">
          <cell r="A36" t="str">
            <v>COSTO PIENO DI PRODUZIONE L/000</v>
          </cell>
          <cell r="B36">
            <v>33203.555187310762</v>
          </cell>
          <cell r="C36">
            <v>33252.631050006494</v>
          </cell>
          <cell r="D36">
            <v>33363.857651256061</v>
          </cell>
          <cell r="E36">
            <v>33836.622307208199</v>
          </cell>
          <cell r="F36">
            <v>34129.7190080988</v>
          </cell>
          <cell r="G36">
            <v>184.1155308283187</v>
          </cell>
          <cell r="H36">
            <v>184.1155308283187</v>
          </cell>
          <cell r="I36">
            <v>184.1155308283187</v>
          </cell>
          <cell r="J36">
            <v>33363.767651256065</v>
          </cell>
          <cell r="K36">
            <v>33493.506570451456</v>
          </cell>
          <cell r="L36">
            <v>33371.421777550117</v>
          </cell>
        </row>
        <row r="38">
          <cell r="A38" t="str">
            <v>MARGINE LORDO L/000</v>
          </cell>
          <cell r="B38">
            <v>1559.1398323138421</v>
          </cell>
          <cell r="C38">
            <v>-122.23612317749887</v>
          </cell>
          <cell r="D38">
            <v>-2177.5267232905503</v>
          </cell>
          <cell r="E38">
            <v>2571.5838821037919</v>
          </cell>
          <cell r="F38">
            <v>415.82944098687028</v>
          </cell>
          <cell r="G38">
            <v>0</v>
          </cell>
          <cell r="H38">
            <v>0</v>
          </cell>
          <cell r="I38">
            <v>0</v>
          </cell>
          <cell r="J38">
            <v>-3645.4234672560619</v>
          </cell>
          <cell r="K38">
            <v>-1087.4663867901113</v>
          </cell>
          <cell r="L38">
            <v>26.894126516816407</v>
          </cell>
        </row>
        <row r="39">
          <cell r="A39" t="str">
            <v>MARGINE LORDO EURO</v>
          </cell>
          <cell r="B39">
            <v>805.22852304370883</v>
          </cell>
          <cell r="C39">
            <v>-63.129689132971578</v>
          </cell>
          <cell r="D39">
            <v>-1124.5986991951279</v>
          </cell>
          <cell r="E39">
            <v>1328.1122374998281</v>
          </cell>
          <cell r="F39">
            <v>214.75798364219364</v>
          </cell>
          <cell r="G39">
            <v>0</v>
          </cell>
          <cell r="H39">
            <v>0</v>
          </cell>
          <cell r="I39">
            <v>0</v>
          </cell>
          <cell r="J39">
            <v>-63.129689132971578</v>
          </cell>
          <cell r="K39">
            <v>-561.62951798566905</v>
          </cell>
          <cell r="L39">
            <v>13.889657184595334</v>
          </cell>
        </row>
        <row r="40">
          <cell r="A40" t="str">
            <v>% su R. N.</v>
          </cell>
          <cell r="B40">
            <v>4.3496250115886488E-2</v>
          </cell>
          <cell r="C40">
            <v>-3.5090920595715999E-3</v>
          </cell>
          <cell r="D40">
            <v>-6.4387776436541463E-2</v>
          </cell>
          <cell r="E40">
            <v>6.6234201841342738E-2</v>
          </cell>
          <cell r="F40">
            <v>1.1230897246168789E-2</v>
          </cell>
          <cell r="G40">
            <v>0</v>
          </cell>
          <cell r="H40">
            <v>0</v>
          </cell>
          <cell r="I40">
            <v>0</v>
          </cell>
          <cell r="J40">
            <v>-3.5090920595715999E-3</v>
          </cell>
          <cell r="K40">
            <v>-3.1198700913990809E-2</v>
          </cell>
          <cell r="L40">
            <v>7.6246367261425261E-4</v>
          </cell>
        </row>
      </sheetData>
      <sheetData sheetId="26" refreshError="1">
        <row r="1">
          <cell r="A1" t="str">
            <v>D.A.F.C.</v>
          </cell>
          <cell r="L1">
            <v>37082.684650000003</v>
          </cell>
        </row>
        <row r="2">
          <cell r="A2" t="str">
            <v>CONTROLLO PIATTAFORMA HCC</v>
          </cell>
          <cell r="H2" t="e">
            <v>#DIV/0!</v>
          </cell>
        </row>
        <row r="3">
          <cell r="A3">
            <v>0</v>
          </cell>
        </row>
        <row r="5">
          <cell r="A5" t="str">
            <v>TOTALE MERCATI                     BUSINESS PLAN 2006</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2006</v>
          </cell>
        </row>
        <row r="7">
          <cell r="B7">
            <v>4152</v>
          </cell>
          <cell r="C7">
            <v>830</v>
          </cell>
          <cell r="D7">
            <v>1799</v>
          </cell>
          <cell r="E7">
            <v>1245</v>
          </cell>
          <cell r="F7">
            <v>318</v>
          </cell>
          <cell r="G7">
            <v>0</v>
          </cell>
          <cell r="H7">
            <v>0</v>
          </cell>
          <cell r="I7">
            <v>0</v>
          </cell>
          <cell r="J7">
            <v>1516</v>
          </cell>
          <cell r="K7">
            <v>5708</v>
          </cell>
          <cell r="L7">
            <v>9860</v>
          </cell>
        </row>
        <row r="9">
          <cell r="A9" t="str">
            <v>LISTINI CHIAVI IN MANO IN VALUTA</v>
          </cell>
          <cell r="B9">
            <v>54103.786218000001</v>
          </cell>
          <cell r="C9">
            <v>176394.44010000001</v>
          </cell>
          <cell r="D9">
            <v>51070.655999999995</v>
          </cell>
          <cell r="E9">
            <v>18372.586800000001</v>
          </cell>
          <cell r="F9">
            <v>42437.769819199995</v>
          </cell>
        </row>
        <row r="11">
          <cell r="A11" t="str">
            <v>LISTINO DETAX IN VALUTA</v>
          </cell>
          <cell r="B11">
            <v>45153.86672985</v>
          </cell>
          <cell r="C11">
            <v>148797.32001899899</v>
          </cell>
          <cell r="D11">
            <v>43797.123275862068</v>
          </cell>
          <cell r="E11">
            <v>15823.871999999999</v>
          </cell>
          <cell r="F11">
            <v>39476.995180651167</v>
          </cell>
        </row>
        <row r="12">
          <cell r="A12" t="str">
            <v>LISTINO DETAX IN EURO</v>
          </cell>
          <cell r="B12">
            <v>23320.025993198262</v>
          </cell>
          <cell r="C12">
            <v>22683.970622966557</v>
          </cell>
          <cell r="D12">
            <v>22393.113550698203</v>
          </cell>
          <cell r="E12">
            <v>22131.289510489511</v>
          </cell>
          <cell r="F12">
            <v>55212.580672239397</v>
          </cell>
        </row>
        <row r="13">
          <cell r="A13" t="str">
            <v>CAMBIO Medio BDG 2001</v>
          </cell>
          <cell r="B13">
            <v>1</v>
          </cell>
          <cell r="C13">
            <v>295.18</v>
          </cell>
          <cell r="D13">
            <v>990</v>
          </cell>
          <cell r="E13">
            <v>2938</v>
          </cell>
          <cell r="F13">
            <v>1199</v>
          </cell>
        </row>
        <row r="14">
          <cell r="A14" t="str">
            <v>LISTINO DETAX L/000</v>
          </cell>
          <cell r="B14">
            <v>45153.86672985</v>
          </cell>
          <cell r="C14">
            <v>43921.992923208127</v>
          </cell>
          <cell r="D14">
            <v>43359.152043103451</v>
          </cell>
          <cell r="E14">
            <v>46490.535936</v>
          </cell>
          <cell r="F14">
            <v>47332.91722160075</v>
          </cell>
          <cell r="J14">
            <v>40767.360000000001</v>
          </cell>
          <cell r="K14">
            <v>43657.020204729313</v>
          </cell>
          <cell r="L14">
            <v>44287.335293197983</v>
          </cell>
        </row>
        <row r="15">
          <cell r="A15" t="str">
            <v>SCONTO</v>
          </cell>
          <cell r="B15">
            <v>0.222</v>
          </cell>
          <cell r="C15">
            <v>0.22500000000000001</v>
          </cell>
          <cell r="D15">
            <v>0.245</v>
          </cell>
          <cell r="E15">
            <v>0.20500000000000002</v>
          </cell>
          <cell r="F15">
            <v>0.22499999999999998</v>
          </cell>
          <cell r="J15">
            <v>0.20899999999999999</v>
          </cell>
          <cell r="K15">
            <v>0.22264679526808909</v>
          </cell>
          <cell r="L15">
            <v>0.22236910372069377</v>
          </cell>
        </row>
        <row r="16">
          <cell r="A16" t="str">
            <v>SCONTO L/000</v>
          </cell>
          <cell r="B16">
            <v>10024.1584140267</v>
          </cell>
          <cell r="C16">
            <v>9882.4484077218294</v>
          </cell>
          <cell r="D16">
            <v>10622.992250560346</v>
          </cell>
          <cell r="E16">
            <v>9530.5598668800012</v>
          </cell>
          <cell r="F16">
            <v>10649.906374860167</v>
          </cell>
          <cell r="J16">
            <v>8520.37824</v>
          </cell>
          <cell r="K16">
            <v>9720.0956395371959</v>
          </cell>
          <cell r="L16">
            <v>9848.1350553262837</v>
          </cell>
        </row>
        <row r="17">
          <cell r="A17" t="str">
            <v>INCENTIVI L/000</v>
          </cell>
          <cell r="B17">
            <v>0</v>
          </cell>
          <cell r="C17">
            <v>0</v>
          </cell>
          <cell r="D17">
            <v>0</v>
          </cell>
          <cell r="E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340.29527729502445</v>
          </cell>
          <cell r="L18">
            <v>399.12428425963486</v>
          </cell>
        </row>
        <row r="20">
          <cell r="A20" t="str">
            <v>RICAVO NETTO L/000</v>
          </cell>
          <cell r="B20">
            <v>35609.7083158233</v>
          </cell>
          <cell r="C20">
            <v>34367.784675486299</v>
          </cell>
          <cell r="D20">
            <v>33072.759792543104</v>
          </cell>
          <cell r="E20">
            <v>37814.934069119998</v>
          </cell>
          <cell r="F20">
            <v>36683.010846740581</v>
          </cell>
          <cell r="J20">
            <v>32246.981760000002</v>
          </cell>
          <cell r="K20">
            <v>34277.219842487131</v>
          </cell>
          <cell r="L20">
            <v>34838.324522131334</v>
          </cell>
        </row>
        <row r="21">
          <cell r="A21" t="str">
            <v>RICAVO NETTO EURO</v>
          </cell>
          <cell r="B21">
            <v>18390.879534271204</v>
          </cell>
          <cell r="C21">
            <v>17749.479502076829</v>
          </cell>
          <cell r="D21">
            <v>17080.654966788261</v>
          </cell>
          <cell r="E21">
            <v>19529.783588611092</v>
          </cell>
          <cell r="F21">
            <v>18945.19403117364</v>
          </cell>
          <cell r="J21">
            <v>17749.479502076829</v>
          </cell>
          <cell r="K21">
            <v>17702.706669259522</v>
          </cell>
          <cell r="L21">
            <v>17992.493052173166</v>
          </cell>
        </row>
        <row r="22">
          <cell r="A22" t="str">
            <v>DI CUI CONTENUTI B.PLAN</v>
          </cell>
          <cell r="B22">
            <v>610.97090346448431</v>
          </cell>
          <cell r="C22">
            <v>610.97090346448431</v>
          </cell>
          <cell r="D22">
            <v>610.97090346448431</v>
          </cell>
          <cell r="E22">
            <v>610.97090346448431</v>
          </cell>
          <cell r="F22">
            <v>610.97090346448431</v>
          </cell>
          <cell r="G22">
            <v>610.97090346448431</v>
          </cell>
          <cell r="H22">
            <v>610.97090346448431</v>
          </cell>
          <cell r="I22">
            <v>610.97090346448431</v>
          </cell>
          <cell r="J22">
            <v>610.97090346448431</v>
          </cell>
        </row>
        <row r="23">
          <cell r="A23" t="str">
            <v>COSTI PIENII L/000</v>
          </cell>
          <cell r="B23">
            <v>33864.369621688136</v>
          </cell>
          <cell r="C23">
            <v>33898.339621688145</v>
          </cell>
          <cell r="D23">
            <v>33947.249621688141</v>
          </cell>
          <cell r="E23">
            <v>34019.769621688145</v>
          </cell>
          <cell r="F23">
            <v>34495.579621688143</v>
          </cell>
          <cell r="G23">
            <v>610.97090346448431</v>
          </cell>
          <cell r="H23">
            <v>610.97090346448431</v>
          </cell>
          <cell r="I23">
            <v>610.97090346448431</v>
          </cell>
          <cell r="J23">
            <v>33947.249621688141</v>
          </cell>
          <cell r="K23">
            <v>33986.503482935514</v>
          </cell>
          <cell r="L23">
            <v>33935.0734837571</v>
          </cell>
        </row>
        <row r="24">
          <cell r="A24" t="str">
            <v>COSTI PIENI EURO</v>
          </cell>
          <cell r="B24">
            <v>17489.487324437261</v>
          </cell>
          <cell r="C24">
            <v>17507.031365299335</v>
          </cell>
          <cell r="D24">
            <v>17532.291272233801</v>
          </cell>
          <cell r="E24">
            <v>17569.744726555771</v>
          </cell>
          <cell r="F24">
            <v>17815.48008371154</v>
          </cell>
          <cell r="J24">
            <v>17507.031365299335</v>
          </cell>
          <cell r="K24">
            <v>17552.564199690907</v>
          </cell>
          <cell r="L24">
            <v>17526.002821795049</v>
          </cell>
        </row>
        <row r="25">
          <cell r="A25" t="str">
            <v>OPTIONALS 100% L/000</v>
          </cell>
          <cell r="B25">
            <v>547.73</v>
          </cell>
          <cell r="C25">
            <v>563.63</v>
          </cell>
          <cell r="D25">
            <v>627.09</v>
          </cell>
          <cell r="E25">
            <v>1029.03</v>
          </cell>
          <cell r="F25">
            <v>857.44</v>
          </cell>
          <cell r="J25">
            <v>627</v>
          </cell>
          <cell r="K25">
            <v>718.34058864751228</v>
          </cell>
          <cell r="L25">
            <v>646.49726572008103</v>
          </cell>
        </row>
        <row r="26">
          <cell r="A26" t="str">
            <v>DISTRIBUZIONE L/000</v>
          </cell>
          <cell r="B26">
            <v>1068.69</v>
          </cell>
          <cell r="C26">
            <v>1689.7220192</v>
          </cell>
          <cell r="D26">
            <v>2618.6149</v>
          </cell>
          <cell r="E26">
            <v>2403.4127600000002</v>
          </cell>
          <cell r="F26">
            <v>2465.9386399999999</v>
          </cell>
          <cell r="J26">
            <v>2663</v>
          </cell>
          <cell r="K26">
            <v>2439.8883767967764</v>
          </cell>
          <cell r="L26">
            <v>1862.4831373991888</v>
          </cell>
        </row>
        <row r="27">
          <cell r="A27" t="str">
            <v>TOT. COSTI L/000</v>
          </cell>
          <cell r="B27">
            <v>35480.789621688142</v>
          </cell>
          <cell r="C27">
            <v>36151.691640888144</v>
          </cell>
          <cell r="D27">
            <v>37192.954521688138</v>
          </cell>
          <cell r="E27">
            <v>37452.212381688143</v>
          </cell>
          <cell r="F27">
            <v>37818.958261688145</v>
          </cell>
          <cell r="J27">
            <v>37237.249621688141</v>
          </cell>
          <cell r="K27">
            <v>37144.732448379807</v>
          </cell>
          <cell r="L27">
            <v>36444.053886876376</v>
          </cell>
        </row>
        <row r="28">
          <cell r="A28" t="str">
            <v>TOTALE COSTI  EURO</v>
          </cell>
          <cell r="B28">
            <v>18324.298585263492</v>
          </cell>
          <cell r="C28">
            <v>18670.7905616924</v>
          </cell>
          <cell r="D28">
            <v>19208.557960247352</v>
          </cell>
          <cell r="E28">
            <v>19342.453470687531</v>
          </cell>
          <cell r="F28">
            <v>19531.861910626176</v>
          </cell>
          <cell r="J28">
            <v>19231.434470238211</v>
          </cell>
          <cell r="K28">
            <v>19183.653337798864</v>
          </cell>
          <cell r="L28">
            <v>18821.783060666319</v>
          </cell>
        </row>
        <row r="29">
          <cell r="A29" t="str">
            <v>DELTA COSTI B. PLAN  L/000</v>
          </cell>
          <cell r="B29">
            <v>-1215.7757324723764</v>
          </cell>
          <cell r="C29">
            <v>-1216.9953004753681</v>
          </cell>
          <cell r="D29">
            <v>-1218.7512342706671</v>
          </cell>
          <cell r="E29">
            <v>-1221.3547983441715</v>
          </cell>
          <cell r="F29">
            <v>-1238.4370076907528</v>
          </cell>
          <cell r="J29">
            <v>-1218.7512342706671</v>
          </cell>
          <cell r="K29">
            <v>-1220.1604998924263</v>
          </cell>
          <cell r="L29">
            <v>-1218.3140947881618</v>
          </cell>
        </row>
        <row r="31">
          <cell r="A31" t="str">
            <v>M. d. C.  L/000</v>
          </cell>
          <cell r="B31">
            <v>1344.6944266075393</v>
          </cell>
          <cell r="C31">
            <v>-566.91166492647119</v>
          </cell>
          <cell r="D31">
            <v>-2901.4434948743692</v>
          </cell>
          <cell r="E31">
            <v>1584.0764857760244</v>
          </cell>
          <cell r="F31">
            <v>102.48959274319222</v>
          </cell>
          <cell r="J31">
            <v>-3771.516627417468</v>
          </cell>
          <cell r="K31">
            <v>-1647.3521060002379</v>
          </cell>
          <cell r="L31">
            <v>-387.41526995688173</v>
          </cell>
        </row>
        <row r="32">
          <cell r="A32" t="str">
            <v>% su R. N.</v>
          </cell>
          <cell r="B32">
            <v>3.7762017444271496E-2</v>
          </cell>
          <cell r="C32">
            <v>-1.6495438105175148E-2</v>
          </cell>
          <cell r="D32">
            <v>-8.772910132309418E-2</v>
          </cell>
          <cell r="E32">
            <v>4.189023529382787E-2</v>
          </cell>
          <cell r="F32">
            <v>2.7939253179458902E-3</v>
          </cell>
          <cell r="J32">
            <v>-1.6495438105175148E-2</v>
          </cell>
          <cell r="K32">
            <v>-4.8059676764050742E-2</v>
          </cell>
          <cell r="L32">
            <v>-1.1120376059152127E-2</v>
          </cell>
        </row>
        <row r="34">
          <cell r="A34" t="str">
            <v>COSTI FISSI OPT L/000</v>
          </cell>
          <cell r="B34">
            <v>0</v>
          </cell>
          <cell r="C34">
            <v>0</v>
          </cell>
          <cell r="D34">
            <v>0</v>
          </cell>
          <cell r="E34">
            <v>0</v>
          </cell>
          <cell r="K34">
            <v>0</v>
          </cell>
          <cell r="L34">
            <v>0</v>
          </cell>
        </row>
        <row r="35">
          <cell r="A35" t="str">
            <v>BURDEN FISSO + AMMORTAMENTI L/000</v>
          </cell>
          <cell r="K35">
            <v>0</v>
          </cell>
          <cell r="L35">
            <v>0</v>
          </cell>
        </row>
        <row r="36">
          <cell r="A36" t="str">
            <v>COSTO PIENO DI PRODUZIONE L/000</v>
          </cell>
          <cell r="B36">
            <v>33196.323889215761</v>
          </cell>
          <cell r="C36">
            <v>33244.974321212772</v>
          </cell>
          <cell r="D36">
            <v>33355.588387417469</v>
          </cell>
          <cell r="E36">
            <v>33827.444823343969</v>
          </cell>
          <cell r="F36">
            <v>34114.582613997394</v>
          </cell>
          <cell r="J36">
            <v>33355.498387417472</v>
          </cell>
          <cell r="K36">
            <v>33484.683571690599</v>
          </cell>
          <cell r="L36">
            <v>33363.256654689023</v>
          </cell>
        </row>
        <row r="38">
          <cell r="A38" t="str">
            <v>MARGINE LORDO L/000</v>
          </cell>
          <cell r="B38">
            <v>1344.6944266075393</v>
          </cell>
          <cell r="C38">
            <v>-566.91166492647119</v>
          </cell>
          <cell r="D38">
            <v>-2901.4434948743692</v>
          </cell>
          <cell r="E38">
            <v>1584.0764857760244</v>
          </cell>
          <cell r="F38">
            <v>102.48959274319222</v>
          </cell>
          <cell r="G38">
            <v>0</v>
          </cell>
          <cell r="H38">
            <v>0</v>
          </cell>
          <cell r="I38">
            <v>0</v>
          </cell>
          <cell r="J38">
            <v>-3771.516627417468</v>
          </cell>
          <cell r="K38">
            <v>-1647.3521060002379</v>
          </cell>
          <cell r="L38">
            <v>-387.41526995688173</v>
          </cell>
        </row>
        <row r="39">
          <cell r="A39" t="str">
            <v>MARGINE LORDO EURO</v>
          </cell>
          <cell r="B39">
            <v>694.47671378864482</v>
          </cell>
          <cell r="C39">
            <v>-292.78544052558334</v>
          </cell>
          <cell r="D39">
            <v>-1498.4705102461792</v>
          </cell>
          <cell r="E39">
            <v>818.10722976445663</v>
          </cell>
          <cell r="F39">
            <v>52.931457257093392</v>
          </cell>
          <cell r="J39">
            <v>-292.78544052558334</v>
          </cell>
          <cell r="K39">
            <v>-850.78636037341789</v>
          </cell>
          <cell r="L39">
            <v>-200.08328898184743</v>
          </cell>
        </row>
        <row r="40">
          <cell r="A40" t="str">
            <v>% su R. N.</v>
          </cell>
          <cell r="B40">
            <v>3.7762017444271496E-2</v>
          </cell>
          <cell r="C40">
            <v>-1.6495438105175148E-2</v>
          </cell>
          <cell r="D40">
            <v>-8.772910132309418E-2</v>
          </cell>
          <cell r="E40">
            <v>4.189023529382787E-2</v>
          </cell>
          <cell r="F40">
            <v>2.7939253179458902E-3</v>
          </cell>
          <cell r="J40">
            <v>-1.6495438105175148E-2</v>
          </cell>
          <cell r="K40">
            <v>-4.8059676764050742E-2</v>
          </cell>
          <cell r="L40">
            <v>-1.1120376059152127E-2</v>
          </cell>
        </row>
      </sheetData>
      <sheetData sheetId="27" refreshError="1">
        <row r="1">
          <cell r="A1" t="str">
            <v>D.A.F.C.</v>
          </cell>
          <cell r="L1">
            <v>37082.684650000003</v>
          </cell>
        </row>
        <row r="2">
          <cell r="A2" t="str">
            <v>CONTROLLO PIATTAFORMA HCC</v>
          </cell>
          <cell r="H2" t="e">
            <v>#DIV/0!</v>
          </cell>
        </row>
        <row r="3">
          <cell r="A3">
            <v>0</v>
          </cell>
          <cell r="C3" t="str">
            <v>PRODUZIONE BERTONE</v>
          </cell>
        </row>
        <row r="5">
          <cell r="A5" t="str">
            <v>TOTALE MERCATI                     BUSINESS PLAN 2007</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2007</v>
          </cell>
          <cell r="C6" t="str">
            <v>2.0 JTI SEL.</v>
          </cell>
          <cell r="D6" t="str">
            <v>3,2 6V SEL.</v>
          </cell>
          <cell r="E6" t="str">
            <v xml:space="preserve">JTD  2.0  16V   </v>
          </cell>
          <cell r="F6">
            <v>0</v>
          </cell>
          <cell r="G6">
            <v>0</v>
          </cell>
          <cell r="H6">
            <v>0</v>
          </cell>
          <cell r="I6">
            <v>0</v>
          </cell>
          <cell r="J6">
            <v>0</v>
          </cell>
          <cell r="K6">
            <v>0</v>
          </cell>
          <cell r="L6">
            <v>0</v>
          </cell>
        </row>
        <row r="7">
          <cell r="B7">
            <v>2568</v>
          </cell>
          <cell r="C7">
            <v>514</v>
          </cell>
          <cell r="D7">
            <v>1113</v>
          </cell>
          <cell r="E7">
            <v>771</v>
          </cell>
          <cell r="F7">
            <v>197</v>
          </cell>
          <cell r="G7">
            <v>0</v>
          </cell>
          <cell r="H7">
            <v>0</v>
          </cell>
          <cell r="I7">
            <v>0</v>
          </cell>
          <cell r="J7">
            <v>937</v>
          </cell>
          <cell r="K7">
            <v>3532</v>
          </cell>
          <cell r="L7">
            <v>6100</v>
          </cell>
        </row>
        <row r="8">
          <cell r="B8">
            <v>26</v>
          </cell>
          <cell r="C8">
            <v>60</v>
          </cell>
          <cell r="D8">
            <v>4</v>
          </cell>
          <cell r="E8">
            <v>10</v>
          </cell>
          <cell r="F8">
            <v>0</v>
          </cell>
          <cell r="G8">
            <v>0</v>
          </cell>
          <cell r="H8">
            <v>0</v>
          </cell>
          <cell r="I8">
            <v>0</v>
          </cell>
          <cell r="J8">
            <v>0</v>
          </cell>
          <cell r="K8">
            <v>0</v>
          </cell>
          <cell r="L8">
            <v>0</v>
          </cell>
        </row>
        <row r="9">
          <cell r="A9" t="str">
            <v>LISTINI CHIAVI IN MANO IN VALUTA</v>
          </cell>
          <cell r="B9">
            <v>53435.838239999997</v>
          </cell>
          <cell r="C9">
            <v>174177.96546000001</v>
          </cell>
          <cell r="D9">
            <v>50166.279799999997</v>
          </cell>
          <cell r="E9">
            <v>18143.882399999999</v>
          </cell>
          <cell r="F9">
            <v>41909.498825599992</v>
          </cell>
        </row>
        <row r="10">
          <cell r="A10" t="str">
            <v>LISTINO CH. IN MANO AL LANCIO L/000</v>
          </cell>
          <cell r="B10">
            <v>39607.4</v>
          </cell>
          <cell r="C10">
            <v>44714.67</v>
          </cell>
          <cell r="D10">
            <v>65560.67</v>
          </cell>
          <cell r="E10">
            <v>42734.3</v>
          </cell>
          <cell r="F10">
            <v>0</v>
          </cell>
          <cell r="G10">
            <v>0</v>
          </cell>
          <cell r="H10">
            <v>0</v>
          </cell>
          <cell r="I10">
            <v>0</v>
          </cell>
          <cell r="J10">
            <v>0</v>
          </cell>
          <cell r="K10">
            <v>0</v>
          </cell>
          <cell r="L10">
            <v>0</v>
          </cell>
        </row>
        <row r="11">
          <cell r="A11" t="str">
            <v>LISTINO DETAX IN VALUTA</v>
          </cell>
          <cell r="B11">
            <v>44605.993726050001</v>
          </cell>
          <cell r="C11">
            <v>146960.31606814713</v>
          </cell>
          <cell r="D11">
            <v>43246.792931034492</v>
          </cell>
          <cell r="E11">
            <v>15543.6576</v>
          </cell>
          <cell r="F11">
            <v>38985.580302883725</v>
          </cell>
          <cell r="G11">
            <v>0</v>
          </cell>
          <cell r="H11">
            <v>0</v>
          </cell>
          <cell r="I11">
            <v>0</v>
          </cell>
          <cell r="J11">
            <v>0</v>
          </cell>
          <cell r="K11">
            <v>0</v>
          </cell>
          <cell r="L11">
            <v>0</v>
          </cell>
        </row>
        <row r="12">
          <cell r="A12" t="str">
            <v>LISTINO DETAX IN EURO</v>
          </cell>
          <cell r="B12">
            <v>23037.073200560873</v>
          </cell>
          <cell r="C12">
            <v>22403.921602929931</v>
          </cell>
          <cell r="D12">
            <v>22111.734113411949</v>
          </cell>
          <cell r="E12">
            <v>21739.381258741261</v>
          </cell>
          <cell r="F12">
            <v>54525.287136900319</v>
          </cell>
          <cell r="G12">
            <v>0</v>
          </cell>
          <cell r="H12">
            <v>0</v>
          </cell>
          <cell r="I12">
            <v>0</v>
          </cell>
          <cell r="J12">
            <v>0</v>
          </cell>
          <cell r="K12">
            <v>0</v>
          </cell>
          <cell r="L12">
            <v>0</v>
          </cell>
        </row>
        <row r="13">
          <cell r="A13" t="str">
            <v>CAMBIO Medio BDG 2001</v>
          </cell>
          <cell r="B13">
            <v>1</v>
          </cell>
          <cell r="C13">
            <v>295.18</v>
          </cell>
          <cell r="D13">
            <v>990</v>
          </cell>
          <cell r="E13">
            <v>2938</v>
          </cell>
          <cell r="F13">
            <v>1199</v>
          </cell>
          <cell r="G13">
            <v>0</v>
          </cell>
          <cell r="H13">
            <v>0</v>
          </cell>
          <cell r="I13">
            <v>0</v>
          </cell>
          <cell r="J13">
            <v>0</v>
          </cell>
          <cell r="K13">
            <v>0</v>
          </cell>
          <cell r="L13">
            <v>0</v>
          </cell>
        </row>
        <row r="14">
          <cell r="A14" t="str">
            <v>LISTINO DETAX L/000</v>
          </cell>
          <cell r="B14">
            <v>44605.993726050001</v>
          </cell>
          <cell r="C14">
            <v>43379.746096995674</v>
          </cell>
          <cell r="D14">
            <v>42814.325001724144</v>
          </cell>
          <cell r="E14">
            <v>45667.266028800004</v>
          </cell>
          <cell r="F14">
            <v>46743.710783157585</v>
          </cell>
          <cell r="G14">
            <v>0</v>
          </cell>
          <cell r="H14">
            <v>0</v>
          </cell>
          <cell r="I14">
            <v>0</v>
          </cell>
          <cell r="J14">
            <v>40045.437999999995</v>
          </cell>
          <cell r="K14">
            <v>43003.986908058207</v>
          </cell>
          <cell r="L14">
            <v>43678.405516025901</v>
          </cell>
        </row>
        <row r="15">
          <cell r="A15" t="str">
            <v>SCONTO</v>
          </cell>
          <cell r="B15">
            <v>0.23499999999999999</v>
          </cell>
          <cell r="C15">
            <v>0.24000000000000002</v>
          </cell>
          <cell r="D15">
            <v>0.25</v>
          </cell>
          <cell r="E15">
            <v>0.21500000000000002</v>
          </cell>
          <cell r="F15">
            <v>0.22499999999999998</v>
          </cell>
          <cell r="G15">
            <v>0.21</v>
          </cell>
          <cell r="H15">
            <v>0.21</v>
          </cell>
          <cell r="I15">
            <v>0.21</v>
          </cell>
          <cell r="J15">
            <v>0.20899999999999999</v>
          </cell>
          <cell r="K15">
            <v>0.22877450983870981</v>
          </cell>
          <cell r="L15">
            <v>0.23145099708595185</v>
          </cell>
        </row>
        <row r="16">
          <cell r="A16" t="str">
            <v>SCONTO L/000</v>
          </cell>
          <cell r="B16">
            <v>10482.40852562175</v>
          </cell>
          <cell r="C16">
            <v>10411.139063278963</v>
          </cell>
          <cell r="D16">
            <v>10703.581250431036</v>
          </cell>
          <cell r="E16">
            <v>9818.462196192002</v>
          </cell>
          <cell r="F16">
            <v>10517.334926210455</v>
          </cell>
          <cell r="G16">
            <v>0</v>
          </cell>
          <cell r="H16">
            <v>0</v>
          </cell>
          <cell r="I16">
            <v>0</v>
          </cell>
          <cell r="J16">
            <v>8369.496541999999</v>
          </cell>
          <cell r="K16">
            <v>9838.2160260013097</v>
          </cell>
          <cell r="L16">
            <v>10109.410507808734</v>
          </cell>
        </row>
        <row r="17">
          <cell r="A17" t="str">
            <v>INCENTIVI L/000</v>
          </cell>
          <cell r="B17">
            <v>0</v>
          </cell>
          <cell r="C17">
            <v>0</v>
          </cell>
          <cell r="D17">
            <v>0</v>
          </cell>
          <cell r="E17">
            <v>0</v>
          </cell>
          <cell r="F17">
            <v>0</v>
          </cell>
          <cell r="G17">
            <v>0</v>
          </cell>
          <cell r="H17">
            <v>0</v>
          </cell>
          <cell r="I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340.4654190939977</v>
          </cell>
          <cell r="L18">
            <v>399.20719020327874</v>
          </cell>
        </row>
        <row r="19">
          <cell r="A19" t="str">
            <v>INCENTIVI IN VALUTA</v>
          </cell>
        </row>
        <row r="20">
          <cell r="A20" t="str">
            <v>RICAVO NETTO L/000</v>
          </cell>
          <cell r="B20">
            <v>34603.58520042825</v>
          </cell>
          <cell r="C20">
            <v>33296.847193716712</v>
          </cell>
          <cell r="D20">
            <v>32447.343751293105</v>
          </cell>
          <cell r="E20">
            <v>36703.761832607997</v>
          </cell>
          <cell r="F20">
            <v>36226.375856947132</v>
          </cell>
          <cell r="J20">
            <v>31675.941457999994</v>
          </cell>
          <cell r="K20">
            <v>33506.236301150901</v>
          </cell>
          <cell r="L20">
            <v>33968.20219842044</v>
          </cell>
        </row>
        <row r="21">
          <cell r="A21" t="str">
            <v>RICAVO NETTO EURO</v>
          </cell>
          <cell r="B21">
            <v>17871.26030999202</v>
          </cell>
          <cell r="C21">
            <v>17196.386451123402</v>
          </cell>
          <cell r="D21">
            <v>16757.654537483464</v>
          </cell>
          <cell r="E21">
            <v>18955.911020987776</v>
          </cell>
          <cell r="F21">
            <v>18709.361740329154</v>
          </cell>
          <cell r="G21">
            <v>0</v>
          </cell>
          <cell r="H21">
            <v>0</v>
          </cell>
          <cell r="I21">
            <v>0</v>
          </cell>
          <cell r="J21">
            <v>17196.386451123402</v>
          </cell>
          <cell r="K21">
            <v>17304.526900251982</v>
          </cell>
          <cell r="L21">
            <v>17543.112375040899</v>
          </cell>
        </row>
        <row r="22">
          <cell r="A22" t="str">
            <v>DI CUI CONTENUTI B.PLAN</v>
          </cell>
          <cell r="B22">
            <v>851.65592775673485</v>
          </cell>
          <cell r="C22">
            <v>851.65592775673485</v>
          </cell>
          <cell r="D22">
            <v>851.65592775673485</v>
          </cell>
          <cell r="E22">
            <v>851.65592775673485</v>
          </cell>
          <cell r="F22">
            <v>851.65592775673485</v>
          </cell>
          <cell r="G22">
            <v>851.65592775673485</v>
          </cell>
          <cell r="H22">
            <v>851.65592775673485</v>
          </cell>
          <cell r="I22">
            <v>851.65592775673485</v>
          </cell>
          <cell r="J22">
            <v>851.65592775673485</v>
          </cell>
        </row>
        <row r="23">
          <cell r="A23" t="str">
            <v>COSTI PIENII L/000</v>
          </cell>
          <cell r="B23">
            <v>34105.054645980388</v>
          </cell>
          <cell r="C23">
            <v>34139.024645980397</v>
          </cell>
          <cell r="D23">
            <v>34187.934645980393</v>
          </cell>
          <cell r="E23">
            <v>34260.454645980397</v>
          </cell>
          <cell r="F23">
            <v>34736.264645980395</v>
          </cell>
          <cell r="G23">
            <v>851.65592775673485</v>
          </cell>
          <cell r="H23">
            <v>851.65592775673485</v>
          </cell>
          <cell r="I23">
            <v>851.65592775673485</v>
          </cell>
          <cell r="J23">
            <v>34187.934645980393</v>
          </cell>
          <cell r="K23">
            <v>34227.230849264655</v>
          </cell>
          <cell r="L23">
            <v>34175.796670570562</v>
          </cell>
        </row>
        <row r="24">
          <cell r="A24" t="str">
            <v>COSTI PIENI EURO</v>
          </cell>
          <cell r="B24">
            <v>17613.790765740516</v>
          </cell>
          <cell r="C24">
            <v>17631.33480660259</v>
          </cell>
          <cell r="D24">
            <v>17656.594713537055</v>
          </cell>
          <cell r="E24">
            <v>17694.048167859026</v>
          </cell>
          <cell r="F24">
            <v>17939.783525014795</v>
          </cell>
          <cell r="J24">
            <v>17631.33480660259</v>
          </cell>
          <cell r="K24">
            <v>17676.889508831235</v>
          </cell>
          <cell r="L24">
            <v>17650.325972395669</v>
          </cell>
        </row>
        <row r="25">
          <cell r="A25" t="str">
            <v>OPTIONALS 100% L/000</v>
          </cell>
          <cell r="B25">
            <v>547.73</v>
          </cell>
          <cell r="C25">
            <v>563.63</v>
          </cell>
          <cell r="D25">
            <v>627.09</v>
          </cell>
          <cell r="E25">
            <v>1029.03</v>
          </cell>
          <cell r="F25">
            <v>857.44</v>
          </cell>
          <cell r="G25">
            <v>0</v>
          </cell>
          <cell r="H25">
            <v>0</v>
          </cell>
          <cell r="I25">
            <v>0</v>
          </cell>
          <cell r="J25">
            <v>627</v>
          </cell>
          <cell r="K25">
            <v>718.41840317100787</v>
          </cell>
          <cell r="L25">
            <v>646.56138360655746</v>
          </cell>
        </row>
        <row r="26">
          <cell r="A26" t="str">
            <v>DISTRIBUZIONE L/000</v>
          </cell>
          <cell r="B26">
            <v>1054.69</v>
          </cell>
          <cell r="C26">
            <v>1675.7220192</v>
          </cell>
          <cell r="D26">
            <v>2604.6149</v>
          </cell>
          <cell r="E26">
            <v>2389.4127600000002</v>
          </cell>
          <cell r="F26">
            <v>2451.9386399999999</v>
          </cell>
          <cell r="G26">
            <v>0</v>
          </cell>
          <cell r="H26">
            <v>0</v>
          </cell>
          <cell r="I26">
            <v>0</v>
          </cell>
          <cell r="J26">
            <v>2663</v>
          </cell>
          <cell r="K26">
            <v>2429.4330836944509</v>
          </cell>
          <cell r="L26">
            <v>1850.6887822309511</v>
          </cell>
        </row>
        <row r="27">
          <cell r="A27" t="str">
            <v>TOT. COSTI L/000</v>
          </cell>
          <cell r="B27">
            <v>35707.474645980394</v>
          </cell>
          <cell r="C27">
            <v>36378.376665180396</v>
          </cell>
          <cell r="D27">
            <v>37419.63954598039</v>
          </cell>
          <cell r="E27">
            <v>37678.897405980395</v>
          </cell>
          <cell r="F27">
            <v>38045.643285980397</v>
          </cell>
          <cell r="J27">
            <v>37477.934645980393</v>
          </cell>
          <cell r="K27">
            <v>37375.082336130115</v>
          </cell>
          <cell r="L27">
            <v>36673.046836408059</v>
          </cell>
        </row>
        <row r="28">
          <cell r="A28" t="str">
            <v>TOTALE COSTI  EURO</v>
          </cell>
          <cell r="B28">
            <v>18441.371629979494</v>
          </cell>
          <cell r="C28">
            <v>18787.863606408402</v>
          </cell>
          <cell r="D28">
            <v>19325.631004963354</v>
          </cell>
          <cell r="E28">
            <v>19459.526515403533</v>
          </cell>
          <cell r="F28">
            <v>19648.934955342178</v>
          </cell>
          <cell r="G28">
            <v>0</v>
          </cell>
          <cell r="H28">
            <v>0</v>
          </cell>
          <cell r="I28">
            <v>0</v>
          </cell>
          <cell r="J28">
            <v>19355.737911541466</v>
          </cell>
          <cell r="K28">
            <v>19302.619126532001</v>
          </cell>
          <cell r="L28">
            <v>18940.048049294808</v>
          </cell>
        </row>
        <row r="29">
          <cell r="A29" t="str">
            <v>DELTA COSTI B. PLAN  L/000</v>
          </cell>
          <cell r="B29">
            <v>-1651.5387287125679</v>
          </cell>
          <cell r="C29">
            <v>-1653.1837274142779</v>
          </cell>
          <cell r="D29">
            <v>-1655.5521962544485</v>
          </cell>
          <cell r="E29">
            <v>-1659.0639803535942</v>
          </cell>
          <cell r="F29">
            <v>-1682.1050999373547</v>
          </cell>
          <cell r="G29">
            <v>0</v>
          </cell>
          <cell r="H29">
            <v>0</v>
          </cell>
          <cell r="I29">
            <v>0</v>
          </cell>
          <cell r="J29">
            <v>-1655.5521962544485</v>
          </cell>
          <cell r="K29">
            <v>-1657.4551165778137</v>
          </cell>
          <cell r="L29">
            <v>-1654.9644142765105</v>
          </cell>
        </row>
        <row r="30">
          <cell r="A30" t="str">
            <v>OPTIONALS 100%</v>
          </cell>
          <cell r="B30">
            <v>20</v>
          </cell>
          <cell r="C30">
            <v>1120</v>
          </cell>
          <cell r="D30">
            <v>3561</v>
          </cell>
          <cell r="E30">
            <v>378</v>
          </cell>
          <cell r="F30">
            <v>0</v>
          </cell>
          <cell r="G30">
            <v>0</v>
          </cell>
          <cell r="H30">
            <v>0</v>
          </cell>
          <cell r="I30">
            <v>0</v>
          </cell>
          <cell r="J30">
            <v>0</v>
          </cell>
          <cell r="K30">
            <v>0</v>
          </cell>
          <cell r="L30">
            <v>0</v>
          </cell>
        </row>
        <row r="31">
          <cell r="A31" t="str">
            <v>M. d. C.  L/000</v>
          </cell>
          <cell r="B31">
            <v>547.64928316042733</v>
          </cell>
          <cell r="C31">
            <v>-1428.3457440494037</v>
          </cell>
          <cell r="D31">
            <v>-3316.743598432839</v>
          </cell>
          <cell r="E31">
            <v>683.92840698119801</v>
          </cell>
          <cell r="F31">
            <v>-137.16232909591244</v>
          </cell>
          <cell r="G31">
            <v>0</v>
          </cell>
          <cell r="H31">
            <v>0</v>
          </cell>
          <cell r="I31">
            <v>0</v>
          </cell>
          <cell r="J31">
            <v>-4146.4409917259445</v>
          </cell>
          <cell r="K31">
            <v>-2211.3909184014001</v>
          </cell>
          <cell r="L31">
            <v>-1049.8802237111092</v>
          </cell>
        </row>
        <row r="32">
          <cell r="A32" t="str">
            <v>% su R. N.</v>
          </cell>
          <cell r="B32">
            <v>1.5826374058883635E-2</v>
          </cell>
          <cell r="C32">
            <v>-4.2897327057408008E-2</v>
          </cell>
          <cell r="D32">
            <v>-0.10221926404378351</v>
          </cell>
          <cell r="E32">
            <v>1.8633741415943612E-2</v>
          </cell>
          <cell r="F32">
            <v>-3.7862558937042778E-3</v>
          </cell>
          <cell r="G32">
            <v>0</v>
          </cell>
          <cell r="H32">
            <v>0</v>
          </cell>
          <cell r="I32">
            <v>0</v>
          </cell>
          <cell r="J32">
            <v>-4.2897327057408008E-2</v>
          </cell>
          <cell r="K32">
            <v>-6.5999382876836016E-2</v>
          </cell>
          <cell r="L32">
            <v>-3.0907735934282969E-2</v>
          </cell>
        </row>
        <row r="33">
          <cell r="A33" t="str">
            <v>DISTRIBUZIONE EURO</v>
          </cell>
          <cell r="B33">
            <v>1243.417498592655</v>
          </cell>
          <cell r="C33">
            <v>1243.417498592655</v>
          </cell>
          <cell r="D33">
            <v>2255.2422957542076</v>
          </cell>
          <cell r="E33">
            <v>1367.2638629943137</v>
          </cell>
          <cell r="F33">
            <v>0</v>
          </cell>
          <cell r="G33">
            <v>0</v>
          </cell>
          <cell r="H33">
            <v>0</v>
          </cell>
          <cell r="I33">
            <v>0</v>
          </cell>
          <cell r="J33">
            <v>0</v>
          </cell>
          <cell r="K33">
            <v>0</v>
          </cell>
          <cell r="L33">
            <v>0</v>
          </cell>
        </row>
        <row r="34">
          <cell r="A34" t="str">
            <v>COSTI FISSI OPT L/000</v>
          </cell>
          <cell r="B34">
            <v>0</v>
          </cell>
          <cell r="C34">
            <v>0</v>
          </cell>
          <cell r="D34">
            <v>0</v>
          </cell>
          <cell r="E34">
            <v>0</v>
          </cell>
          <cell r="F34">
            <v>0</v>
          </cell>
          <cell r="G34">
            <v>0</v>
          </cell>
          <cell r="H34">
            <v>0</v>
          </cell>
          <cell r="I34">
            <v>0</v>
          </cell>
          <cell r="J34">
            <v>0</v>
          </cell>
          <cell r="K34">
            <v>0</v>
          </cell>
          <cell r="L34">
            <v>0</v>
          </cell>
        </row>
        <row r="35">
          <cell r="A35" t="str">
            <v>BURDEN FISSO + AMMORTAMENTI L/000</v>
          </cell>
          <cell r="B35">
            <v>17558.471038761982</v>
          </cell>
          <cell r="C35">
            <v>19603.123902257255</v>
          </cell>
          <cell r="D35">
            <v>25777.451862717317</v>
          </cell>
          <cell r="E35">
            <v>18808.709900077807</v>
          </cell>
          <cell r="F35">
            <v>0</v>
          </cell>
          <cell r="G35">
            <v>0</v>
          </cell>
          <cell r="H35">
            <v>0</v>
          </cell>
          <cell r="I35">
            <v>0</v>
          </cell>
          <cell r="J35">
            <v>0</v>
          </cell>
          <cell r="K35">
            <v>0</v>
          </cell>
          <cell r="L35">
            <v>0</v>
          </cell>
        </row>
        <row r="36">
          <cell r="A36" t="str">
            <v>COSTO PIENO DI PRODUZIONE L/000</v>
          </cell>
          <cell r="B36">
            <v>33001.245917267821</v>
          </cell>
          <cell r="C36">
            <v>33049.47091856612</v>
          </cell>
          <cell r="D36">
            <v>33159.472449725938</v>
          </cell>
          <cell r="E36">
            <v>33630.4206656268</v>
          </cell>
          <cell r="F36">
            <v>33911.599546043042</v>
          </cell>
          <cell r="J36">
            <v>33159.382449725941</v>
          </cell>
          <cell r="K36">
            <v>33288.194135857848</v>
          </cell>
          <cell r="L36">
            <v>33167.393639900598</v>
          </cell>
        </row>
        <row r="37">
          <cell r="A37" t="str">
            <v>M. d. C.  L/000</v>
          </cell>
          <cell r="B37">
            <v>901.15263433448126</v>
          </cell>
          <cell r="C37">
            <v>1442.2988824275089</v>
          </cell>
          <cell r="D37">
            <v>7855.0767521949456</v>
          </cell>
          <cell r="E37">
            <v>1235.5442147996</v>
          </cell>
          <cell r="F37">
            <v>0</v>
          </cell>
          <cell r="G37">
            <v>0</v>
          </cell>
          <cell r="H37">
            <v>0</v>
          </cell>
          <cell r="I37">
            <v>0</v>
          </cell>
          <cell r="J37">
            <v>0</v>
          </cell>
          <cell r="K37">
            <v>0</v>
          </cell>
          <cell r="L37">
            <v>0</v>
          </cell>
        </row>
        <row r="38">
          <cell r="A38" t="str">
            <v>MARGINE LORDO L/000</v>
          </cell>
          <cell r="B38">
            <v>547.64928316042733</v>
          </cell>
          <cell r="C38">
            <v>-1428.3457440494037</v>
          </cell>
          <cell r="D38">
            <v>-3316.743598432839</v>
          </cell>
          <cell r="E38">
            <v>683.92840698119801</v>
          </cell>
          <cell r="F38">
            <v>-137.16232909591244</v>
          </cell>
          <cell r="G38">
            <v>0</v>
          </cell>
          <cell r="H38">
            <v>0</v>
          </cell>
          <cell r="I38">
            <v>0</v>
          </cell>
          <cell r="J38">
            <v>-4146.4409917259445</v>
          </cell>
          <cell r="K38">
            <v>-2211.3909184014001</v>
          </cell>
          <cell r="L38">
            <v>-1049.8802237111092</v>
          </cell>
        </row>
        <row r="39">
          <cell r="A39" t="str">
            <v>MARGINE LORDO EURO</v>
          </cell>
          <cell r="B39">
            <v>282.83725056961441</v>
          </cell>
          <cell r="C39">
            <v>-737.67901379942043</v>
          </cell>
          <cell r="D39">
            <v>-1712.9551139215291</v>
          </cell>
          <cell r="E39">
            <v>353.21954426872185</v>
          </cell>
          <cell r="F39">
            <v>-70.838431156766589</v>
          </cell>
          <cell r="G39">
            <v>0</v>
          </cell>
          <cell r="H39">
            <v>0</v>
          </cell>
          <cell r="I39">
            <v>0</v>
          </cell>
          <cell r="J39">
            <v>-737.67901379942043</v>
          </cell>
          <cell r="K39">
            <v>-1142.0880963922389</v>
          </cell>
          <cell r="L39">
            <v>-542.21788475321591</v>
          </cell>
        </row>
        <row r="40">
          <cell r="A40" t="str">
            <v>% su R. N.</v>
          </cell>
          <cell r="B40">
            <v>1.5826374058883635E-2</v>
          </cell>
          <cell r="C40">
            <v>-4.2897327057408008E-2</v>
          </cell>
          <cell r="D40">
            <v>-0.10221926404378351</v>
          </cell>
          <cell r="E40">
            <v>1.8633741415943612E-2</v>
          </cell>
          <cell r="F40">
            <v>-3.7862558937042778E-3</v>
          </cell>
          <cell r="G40">
            <v>0</v>
          </cell>
          <cell r="H40">
            <v>0</v>
          </cell>
          <cell r="I40">
            <v>0</v>
          </cell>
          <cell r="J40">
            <v>-4.2897327057408008E-2</v>
          </cell>
          <cell r="K40">
            <v>-6.5999382876836016E-2</v>
          </cell>
          <cell r="L40">
            <v>-3.0907735934282969E-2</v>
          </cell>
        </row>
      </sheetData>
      <sheetData sheetId="28" refreshError="1"/>
      <sheetData sheetId="29" refreshError="1"/>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f"/>
      <sheetName val="Format"/>
      <sheetName val="Mod.A"/>
      <sheetName val="Mod.A1"/>
      <sheetName val="Mod.B"/>
      <sheetName val="Mod.B1"/>
      <sheetName val="XXXX"/>
      <sheetName val="Indice"/>
      <sheetName val="copertina"/>
      <sheetName val="DOLLARO"/>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 val="ALTRI"/>
      <sheetName val="C.E. 2004"/>
      <sheetName val="C.E. 2005"/>
      <sheetName val="C.E. 2006"/>
      <sheetName val="C.E. 2007"/>
      <sheetName val="TOTALE MERCATI"/>
      <sheetName val="BELGIO"/>
      <sheetName val="OLANDA"/>
      <sheetName val="SPAGNA"/>
      <sheetName val="SVIZZERA"/>
      <sheetName val="NPV"/>
      <sheetName val="riepilogo 06"/>
      <sheetName val="Macro1"/>
      <sheetName val="ANADISP 99"/>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MENSUAL"/>
      <sheetName val="C_E__2004"/>
      <sheetName val="C_E__2005"/>
      <sheetName val="C_E__2006"/>
      <sheetName val="C_E__2007"/>
      <sheetName val="TOTALE_MERCATI"/>
      <sheetName val="riepilogo_06"/>
      <sheetName val="ANADISP_99"/>
      <sheetName val="BONUS_PROP"/>
      <sheetName val="Conta transi??o_comer"/>
      <sheetName val="Conta_transi??o_comer"/>
      <sheetName val="Input Stock"/>
      <sheetName val="PO"/>
      <sheetName val="Lead"/>
      <sheetName val="Standartwerte"/>
      <sheetName val="Essbase"/>
      <sheetName val="Riepilogo"/>
      <sheetName val="\\F0236715\condivisi\WINDOWS\TE"/>
      <sheetName val="TRT FM"/>
      <sheetName val="MacroSheet"/>
      <sheetName val="All"/>
      <sheetName val="PROJE MAL.ANA DOSYA 3.AY"/>
      <sheetName val="TOTALE"/>
      <sheetName val="Gazete_teaser"/>
      <sheetName val="Memo Marzo"/>
      <sheetName val="전문품의"/>
      <sheetName val="Panda"/>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현금흐름표"/>
      <sheetName val="SUP'S PASS DOM"/>
      <sheetName val="INPUT_PO"/>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_EDU_FECHAMES_JUN99_Indice.xls"/>
      <sheetName val="__F0236715_condivisi_WINDOWS_TE"/>
      <sheetName val="spares timing"/>
      <sheetName val="MISforgeforging"/>
      <sheetName val="Cost_Redn"/>
      <sheetName val="MAREA"/>
      <sheetName val="Marea MY"/>
      <sheetName val="ULYSSE"/>
      <sheetName val="Brava-o MY"/>
      <sheetName val="SEI"/>
      <sheetName val="MULTIPLA"/>
      <sheetName val="P.TO"/>
      <sheetName val="COUPE"/>
    </sheetNames>
    <definedNames>
      <definedName name="Anno" refersTo="='Ref'!$B$19"/>
      <definedName name="Data" refersTo="='Ref'!$B$8"/>
      <definedName name="Mesi" refersTo="='Ref'!$A$26:$B$37" sheetId="1"/>
    </definedNames>
    <sheetDataSet>
      <sheetData sheetId="0" refreshError="1">
        <row r="1">
          <cell r="B1" t="str">
            <v>TOFAS BUSINESS UNIT</v>
          </cell>
        </row>
        <row r="8">
          <cell r="B8" t="str">
            <v>ASPETTI COMMERCIALI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8">
          <cell r="B8">
            <v>37104</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8">
          <cell r="B8" t="str">
            <v>BUDGET</v>
          </cell>
        </row>
        <row r="19">
          <cell r="B19">
            <v>0.3</v>
          </cell>
        </row>
        <row r="26">
          <cell r="A26">
            <v>-1.27</v>
          </cell>
          <cell r="B26">
            <v>1.35</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8">
          <cell r="B8" t="str">
            <v>CONSUNTIVO</v>
          </cell>
        </row>
        <row r="19">
          <cell r="B19">
            <v>0</v>
          </cell>
        </row>
        <row r="26">
          <cell r="A26" t="str">
            <v>GAP RICAVI / COSTI</v>
          </cell>
          <cell r="B26">
            <v>-1.27</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8">
          <cell r="B8" t="str">
            <v>CONSUNTIVO</v>
          </cell>
        </row>
        <row r="19">
          <cell r="B19">
            <v>0</v>
          </cell>
        </row>
        <row r="26">
          <cell r="A26" t="str">
            <v>GAP RICAVI / COSTI</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6" refreshError="1">
        <row r="8">
          <cell r="B8" t="str">
            <v>CONSUNTIVO</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7" refreshError="1">
        <row r="8">
          <cell r="B8" t="str">
            <v>CONSUNTIVO</v>
          </cell>
        </row>
        <row r="19">
          <cell r="B19">
            <v>2001</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8">
          <cell r="B8">
            <v>37104</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8">
          <cell r="B8">
            <v>37104</v>
          </cell>
        </row>
        <row r="19">
          <cell r="B19">
            <v>2001</v>
          </cell>
        </row>
      </sheetData>
      <sheetData sheetId="12" refreshError="1">
        <row r="8">
          <cell r="B8" t="str">
            <v>ASPETTI COMMERCIALI</v>
          </cell>
        </row>
        <row r="19">
          <cell r="B19" t="str">
            <v>BILANCIAMENTO PRODUZIONE / VENDITA</v>
          </cell>
        </row>
      </sheetData>
      <sheetData sheetId="13" refreshError="1">
        <row r="8">
          <cell r="B8" t="str">
            <v>ASPETTI COMMERCIALI</v>
          </cell>
        </row>
        <row r="19">
          <cell r="B19" t="str">
            <v>BILANCIAMENTO PRODUZIONE / VENDITA</v>
          </cell>
        </row>
      </sheetData>
      <sheetData sheetId="14" refreshError="1">
        <row r="8">
          <cell r="B8" t="str">
            <v>ASPETTI COMMERCIALI</v>
          </cell>
        </row>
        <row r="19">
          <cell r="B19" t="str">
            <v>BILANCIAMENTO PRODUZIONE / VENDITA</v>
          </cell>
        </row>
      </sheetData>
      <sheetData sheetId="15" refreshError="1">
        <row r="8">
          <cell r="B8" t="str">
            <v>ASPETTI COMMERCIALI</v>
          </cell>
        </row>
        <row r="19">
          <cell r="B19" t="str">
            <v>BILANCIAMENTO PRODUZIONE / VENDITA</v>
          </cell>
        </row>
      </sheetData>
      <sheetData sheetId="16" refreshError="1">
        <row r="8">
          <cell r="B8" t="str">
            <v>ASPETTI COMMERCIALI</v>
          </cell>
        </row>
        <row r="19">
          <cell r="B19" t="str">
            <v>BILANCIAMENTO PRODUZIONE / VENDITA</v>
          </cell>
        </row>
      </sheetData>
      <sheetData sheetId="17" refreshError="1">
        <row r="8">
          <cell r="B8">
            <v>37104</v>
          </cell>
        </row>
        <row r="19">
          <cell r="B19" t="str">
            <v>BILANCIAMENTO PRODUZIONE / VENDITA</v>
          </cell>
        </row>
      </sheetData>
      <sheetData sheetId="18" refreshError="1">
        <row r="8">
          <cell r="B8" t="str">
            <v>ASPETTI COMMERCIALI</v>
          </cell>
        </row>
        <row r="19">
          <cell r="B19" t="str">
            <v>BILANCIAMENTO PRODUZIONE / VENDITA</v>
          </cell>
        </row>
      </sheetData>
      <sheetData sheetId="19" refreshError="1">
        <row r="8">
          <cell r="B8">
            <v>37104</v>
          </cell>
        </row>
        <row r="19">
          <cell r="B19" t="str">
            <v>BILANCIAMENTO PRODUZIONE / VENDITA</v>
          </cell>
        </row>
      </sheetData>
      <sheetData sheetId="20" refreshError="1">
        <row r="8">
          <cell r="B8" t="str">
            <v>ASPETTI COMMERCIALI</v>
          </cell>
        </row>
        <row r="19">
          <cell r="B19" t="str">
            <v>BILANCIAMENTO PRODUZIONE / VENDITA</v>
          </cell>
        </row>
      </sheetData>
      <sheetData sheetId="21" refreshError="1">
        <row r="8">
          <cell r="B8">
            <v>37104</v>
          </cell>
        </row>
        <row r="19">
          <cell r="B19" t="str">
            <v>BILANCIAMENTO PRODUZIONE / VENDITA</v>
          </cell>
        </row>
      </sheetData>
      <sheetData sheetId="22" refreshError="1">
        <row r="8">
          <cell r="B8" t="str">
            <v>ASPETTI COMMERCIALI</v>
          </cell>
        </row>
        <row r="19">
          <cell r="B19" t="str">
            <v>BILANCIAMENTO PRODUZIONE / VENDITA</v>
          </cell>
        </row>
      </sheetData>
      <sheetData sheetId="23" refreshError="1">
        <row r="8">
          <cell r="B8">
            <v>37104</v>
          </cell>
        </row>
        <row r="19">
          <cell r="B19" t="str">
            <v>BILANCIAMENTO PRODUZIONE / VENDITA</v>
          </cell>
        </row>
      </sheetData>
      <sheetData sheetId="24" refreshError="1">
        <row r="8">
          <cell r="B8">
            <v>36312</v>
          </cell>
        </row>
        <row r="19">
          <cell r="B19" t="str">
            <v>BILANCIAMENTO PRODUZIONE / VENDITA</v>
          </cell>
        </row>
      </sheetData>
      <sheetData sheetId="25" refreshError="1">
        <row r="8">
          <cell r="B8">
            <v>36312</v>
          </cell>
        </row>
        <row r="19">
          <cell r="B19">
            <v>1999</v>
          </cell>
        </row>
      </sheetData>
      <sheetData sheetId="26" refreshError="1">
        <row r="8">
          <cell r="B8">
            <v>36312</v>
          </cell>
        </row>
        <row r="19">
          <cell r="B19">
            <v>1999</v>
          </cell>
        </row>
      </sheetData>
      <sheetData sheetId="27" refreshError="1">
        <row r="8">
          <cell r="B8">
            <v>36312</v>
          </cell>
        </row>
        <row r="19">
          <cell r="B19">
            <v>1999</v>
          </cell>
        </row>
      </sheetData>
      <sheetData sheetId="28" refreshError="1">
        <row r="8">
          <cell r="B8" t="str">
            <v>ASPETTI COMMERCIALI</v>
          </cell>
        </row>
        <row r="19">
          <cell r="B19" t="str">
            <v>BILANCIAMENTO PRODUZIONE / VENDITA</v>
          </cell>
        </row>
      </sheetData>
      <sheetData sheetId="29" refreshError="1">
        <row r="8">
          <cell r="B8" t="str">
            <v>ASPETTI COMMERCIALI</v>
          </cell>
        </row>
        <row r="19">
          <cell r="B19" t="str">
            <v>BILANCIAMENTO PRODUZIONE / VENDITA</v>
          </cell>
        </row>
      </sheetData>
      <sheetData sheetId="30" refreshError="1">
        <row r="8">
          <cell r="B8" t="str">
            <v>ASPETTI COMMERCIALI</v>
          </cell>
        </row>
        <row r="19">
          <cell r="B19" t="str">
            <v>BILANCIAMENTO PRODUZIONE / VENDITA</v>
          </cell>
        </row>
      </sheetData>
      <sheetData sheetId="31" refreshError="1">
        <row r="8">
          <cell r="B8" t="str">
            <v>ASPETTI COMMERCIALI</v>
          </cell>
        </row>
        <row r="19">
          <cell r="B19" t="str">
            <v>BILANCIAMENTO PRODUZIONE / VENDITA</v>
          </cell>
        </row>
      </sheetData>
      <sheetData sheetId="32" refreshError="1">
        <row r="8">
          <cell r="B8" t="str">
            <v>ASPETTI COMMERCIALI</v>
          </cell>
        </row>
        <row r="19">
          <cell r="B19" t="str">
            <v>BILANCIAMENTO PRODUZIONE / VENDITA</v>
          </cell>
        </row>
      </sheetData>
      <sheetData sheetId="33" refreshError="1">
        <row r="8">
          <cell r="B8" t="str">
            <v>ASPETTI COMMERCIALI</v>
          </cell>
        </row>
        <row r="19">
          <cell r="B19" t="str">
            <v>BILANCIAMENTO PRODUZIONE / VENDITA</v>
          </cell>
        </row>
      </sheetData>
      <sheetData sheetId="34" refreshError="1">
        <row r="8">
          <cell r="B8">
            <v>36312</v>
          </cell>
        </row>
        <row r="19">
          <cell r="B19" t="str">
            <v>BILANCIAMENTO PRODUZIONE / VENDITA</v>
          </cell>
        </row>
      </sheetData>
      <sheetData sheetId="35" refreshError="1">
        <row r="8">
          <cell r="B8" t="str">
            <v>ASPETTI COMMERCIALI</v>
          </cell>
        </row>
        <row r="19">
          <cell r="B19" t="str">
            <v>BILANCIAMENTO PRODUZIONE / VENDITA</v>
          </cell>
        </row>
      </sheetData>
      <sheetData sheetId="36" refreshError="1">
        <row r="8">
          <cell r="B8" t="str">
            <v>ASPETTI COMMERCIALI</v>
          </cell>
        </row>
        <row r="19">
          <cell r="B19" t="str">
            <v>BILANCIAMENTO PRODUZIONE / VENDITA</v>
          </cell>
        </row>
      </sheetData>
      <sheetData sheetId="37" refreshError="1">
        <row r="8">
          <cell r="B8">
            <v>37104</v>
          </cell>
        </row>
        <row r="19">
          <cell r="B19" t="str">
            <v>BILANCIAMENTO PRODUZIONE / VENDITA</v>
          </cell>
        </row>
      </sheetData>
      <sheetData sheetId="38" refreshError="1">
        <row r="8">
          <cell r="B8" t="str">
            <v>ASPETTI COMMERCIALI</v>
          </cell>
        </row>
        <row r="19">
          <cell r="B19" t="str">
            <v>BILANCIAMENTO PRODUZIONE / VENDITA</v>
          </cell>
        </row>
      </sheetData>
      <sheetData sheetId="39" refreshError="1">
        <row r="8">
          <cell r="B8" t="str">
            <v>ASPETTI COMMERCIALI</v>
          </cell>
        </row>
        <row r="19">
          <cell r="B19" t="str">
            <v>BILANCIAMENTO PRODUZIONE / VENDITA</v>
          </cell>
        </row>
      </sheetData>
      <sheetData sheetId="40" refreshError="1">
        <row r="8">
          <cell r="B8" t="str">
            <v>ASPETTI COMMERCIALI</v>
          </cell>
        </row>
        <row r="19">
          <cell r="B19" t="str">
            <v>BILANCIAMENTO PRODUZIONE / VENDITA</v>
          </cell>
        </row>
      </sheetData>
      <sheetData sheetId="41" refreshError="1">
        <row r="8">
          <cell r="B8" t="str">
            <v>ASPETTI COMMERCIALI</v>
          </cell>
        </row>
        <row r="19">
          <cell r="B19">
            <v>1999</v>
          </cell>
        </row>
      </sheetData>
      <sheetData sheetId="42" refreshError="1">
        <row r="8">
          <cell r="B8" t="str">
            <v>ASPETTI COMMERCIALI</v>
          </cell>
        </row>
        <row r="19">
          <cell r="B19">
            <v>1999</v>
          </cell>
        </row>
      </sheetData>
      <sheetData sheetId="43" refreshError="1">
        <row r="8">
          <cell r="B8">
            <v>36312</v>
          </cell>
        </row>
        <row r="19">
          <cell r="B19">
            <v>1999</v>
          </cell>
        </row>
      </sheetData>
      <sheetData sheetId="44" refreshError="1">
        <row r="8">
          <cell r="B8">
            <v>36312</v>
          </cell>
        </row>
        <row r="19">
          <cell r="B19">
            <v>1999</v>
          </cell>
        </row>
      </sheetData>
      <sheetData sheetId="45" refreshError="1">
        <row r="8">
          <cell r="B8">
            <v>36312</v>
          </cell>
        </row>
        <row r="19">
          <cell r="B19">
            <v>1999</v>
          </cell>
        </row>
      </sheetData>
      <sheetData sheetId="46" refreshError="1">
        <row r="8">
          <cell r="B8">
            <v>36312</v>
          </cell>
        </row>
        <row r="19">
          <cell r="B19">
            <v>1999</v>
          </cell>
        </row>
      </sheetData>
      <sheetData sheetId="47" refreshError="1">
        <row r="8">
          <cell r="B8">
            <v>36312</v>
          </cell>
        </row>
        <row r="19">
          <cell r="B19">
            <v>1999</v>
          </cell>
        </row>
      </sheetData>
      <sheetData sheetId="48" refreshError="1">
        <row r="8">
          <cell r="B8">
            <v>36312</v>
          </cell>
        </row>
        <row r="19">
          <cell r="B19">
            <v>1999</v>
          </cell>
        </row>
      </sheetData>
      <sheetData sheetId="49" refreshError="1">
        <row r="8">
          <cell r="B8">
            <v>36312</v>
          </cell>
        </row>
        <row r="19">
          <cell r="B19" t="str">
            <v>BILANCIAMENTO PRODUZIONE / VENDITA</v>
          </cell>
        </row>
      </sheetData>
      <sheetData sheetId="50" refreshError="1">
        <row r="8">
          <cell r="B8">
            <v>36312</v>
          </cell>
        </row>
        <row r="19">
          <cell r="B19" t="str">
            <v>BILANCIAMENTO PRODUZIONE / VENDITA</v>
          </cell>
        </row>
      </sheetData>
      <sheetData sheetId="51" refreshError="1">
        <row r="8">
          <cell r="B8">
            <v>36312</v>
          </cell>
        </row>
        <row r="19">
          <cell r="B19">
            <v>1999</v>
          </cell>
        </row>
      </sheetData>
      <sheetData sheetId="52" refreshError="1">
        <row r="8">
          <cell r="B8">
            <v>36312</v>
          </cell>
        </row>
        <row r="19">
          <cell r="B19">
            <v>1999</v>
          </cell>
        </row>
      </sheetData>
      <sheetData sheetId="53" refreshError="1">
        <row r="8">
          <cell r="B8">
            <v>36312</v>
          </cell>
        </row>
        <row r="19">
          <cell r="B19">
            <v>1999</v>
          </cell>
        </row>
      </sheetData>
      <sheetData sheetId="5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e">
            <v>#REF!</v>
          </cell>
          <cell r="B27" t="str">
            <v>FULL COST EVOLUTION (EURO)</v>
          </cell>
        </row>
        <row r="28">
          <cell r="A28" t="str">
            <v>D</v>
          </cell>
          <cell r="B28" t="str">
            <v xml:space="preserve">FULL COST OBJECTIVE </v>
          </cell>
        </row>
        <row r="29">
          <cell r="A29" t="e">
            <v>#REF!</v>
          </cell>
          <cell r="B29" t="str">
            <v>ANDAMENTO ORGANICI</v>
          </cell>
        </row>
        <row r="30">
          <cell r="A30" t="str">
            <v>D</v>
          </cell>
          <cell r="B30" t="str">
            <v>QUALITY</v>
          </cell>
        </row>
        <row r="31">
          <cell r="A31" t="e">
            <v>#REF!</v>
          </cell>
          <cell r="B31" t="str">
            <v>QUALITY TRACKING</v>
          </cell>
        </row>
        <row r="32">
          <cell r="A32" t="str">
            <v>D</v>
          </cell>
          <cell r="B32" t="str">
            <v>CONTRACT WARRANTY</v>
          </cell>
        </row>
        <row r="33">
          <cell r="A33" t="str">
            <v>F</v>
          </cell>
          <cell r="B33" t="str">
            <v>ICP</v>
          </cell>
        </row>
        <row r="34">
          <cell r="A34" t="str">
            <v>E</v>
          </cell>
          <cell r="B34" t="str">
            <v>COST EVOLUTION</v>
          </cell>
        </row>
        <row r="35">
          <cell r="A35" t="str">
            <v>F</v>
          </cell>
          <cell r="B35" t="str">
            <v>WORK FORCE EVOLUTION</v>
          </cell>
        </row>
        <row r="36">
          <cell r="A36" t="str">
            <v>G</v>
          </cell>
          <cell r="B36" t="str">
            <v>GAP COSTS / INCOME</v>
          </cell>
        </row>
        <row r="37">
          <cell r="A37" t="str">
            <v>F</v>
          </cell>
          <cell r="B37" t="str">
            <v>PUNCTUAL EVOLUTION COSTS/INCOME</v>
          </cell>
        </row>
      </sheetData>
      <sheetData sheetId="55" refreshError="1">
        <row r="8">
          <cell r="B8">
            <v>36312</v>
          </cell>
        </row>
        <row r="19">
          <cell r="B19">
            <v>1999</v>
          </cell>
        </row>
      </sheetData>
      <sheetData sheetId="56" refreshError="1">
        <row r="8">
          <cell r="B8">
            <v>36312</v>
          </cell>
        </row>
        <row r="19">
          <cell r="B19">
            <v>1999</v>
          </cell>
        </row>
      </sheetData>
      <sheetData sheetId="57" refreshError="1">
        <row r="8">
          <cell r="B8">
            <v>36312</v>
          </cell>
        </row>
        <row r="19">
          <cell r="B19">
            <v>1999</v>
          </cell>
        </row>
      </sheetData>
      <sheetData sheetId="58" refreshError="1">
        <row r="8">
          <cell r="B8">
            <v>36312</v>
          </cell>
        </row>
        <row r="19">
          <cell r="B19">
            <v>1999</v>
          </cell>
        </row>
      </sheetData>
      <sheetData sheetId="59" refreshError="1">
        <row r="8">
          <cell r="B8">
            <v>36312</v>
          </cell>
        </row>
        <row r="19">
          <cell r="B19">
            <v>1999</v>
          </cell>
        </row>
      </sheetData>
      <sheetData sheetId="60" refreshError="1">
        <row r="8">
          <cell r="B8">
            <v>36312</v>
          </cell>
        </row>
        <row r="19">
          <cell r="B19">
            <v>1999</v>
          </cell>
        </row>
      </sheetData>
      <sheetData sheetId="61" refreshError="1">
        <row r="8">
          <cell r="B8">
            <v>36312</v>
          </cell>
        </row>
        <row r="19">
          <cell r="B19">
            <v>1999</v>
          </cell>
        </row>
      </sheetData>
      <sheetData sheetId="62" refreshError="1">
        <row r="8">
          <cell r="B8">
            <v>36312</v>
          </cell>
        </row>
        <row r="19">
          <cell r="B19">
            <v>1999</v>
          </cell>
        </row>
      </sheetData>
      <sheetData sheetId="63" refreshError="1">
        <row r="8">
          <cell r="B8">
            <v>36312</v>
          </cell>
        </row>
        <row r="19">
          <cell r="B19">
            <v>1999</v>
          </cell>
        </row>
      </sheetData>
      <sheetData sheetId="64" refreshError="1">
        <row r="8">
          <cell r="B8">
            <v>36312</v>
          </cell>
        </row>
        <row r="19">
          <cell r="B19">
            <v>1999</v>
          </cell>
        </row>
      </sheetData>
      <sheetData sheetId="65" refreshError="1">
        <row r="8">
          <cell r="B8">
            <v>36312</v>
          </cell>
        </row>
        <row r="19">
          <cell r="B19">
            <v>1999</v>
          </cell>
        </row>
      </sheetData>
      <sheetData sheetId="66" refreshError="1">
        <row r="8">
          <cell r="B8">
            <v>36312</v>
          </cell>
        </row>
        <row r="19">
          <cell r="B19">
            <v>1999</v>
          </cell>
        </row>
      </sheetData>
      <sheetData sheetId="67" refreshError="1">
        <row r="8">
          <cell r="B8">
            <v>36312</v>
          </cell>
        </row>
        <row r="19">
          <cell r="B19">
            <v>1999</v>
          </cell>
        </row>
      </sheetData>
      <sheetData sheetId="68" refreshError="1">
        <row r="8">
          <cell r="B8">
            <v>36312</v>
          </cell>
        </row>
        <row r="19">
          <cell r="B19">
            <v>1999</v>
          </cell>
        </row>
      </sheetData>
      <sheetData sheetId="69" refreshError="1">
        <row r="8">
          <cell r="B8">
            <v>36312</v>
          </cell>
        </row>
        <row r="19">
          <cell r="B19">
            <v>1999</v>
          </cell>
        </row>
      </sheetData>
      <sheetData sheetId="70" refreshError="1">
        <row r="8">
          <cell r="B8">
            <v>36312</v>
          </cell>
        </row>
        <row r="19">
          <cell r="B19">
            <v>1999</v>
          </cell>
        </row>
      </sheetData>
      <sheetData sheetId="71" refreshError="1">
        <row r="8">
          <cell r="B8">
            <v>36312</v>
          </cell>
        </row>
        <row r="19">
          <cell r="B19">
            <v>1999</v>
          </cell>
        </row>
      </sheetData>
      <sheetData sheetId="72" refreshError="1">
        <row r="8">
          <cell r="B8">
            <v>36312</v>
          </cell>
        </row>
        <row r="19">
          <cell r="B19">
            <v>1999</v>
          </cell>
        </row>
      </sheetData>
      <sheetData sheetId="73" refreshError="1">
        <row r="8">
          <cell r="B8">
            <v>36312</v>
          </cell>
        </row>
        <row r="19">
          <cell r="B19">
            <v>1999</v>
          </cell>
        </row>
      </sheetData>
      <sheetData sheetId="74" refreshError="1">
        <row r="8">
          <cell r="B8">
            <v>36312</v>
          </cell>
        </row>
        <row r="19">
          <cell r="B19">
            <v>1999</v>
          </cell>
        </row>
      </sheetData>
      <sheetData sheetId="75" refreshError="1">
        <row r="8">
          <cell r="B8" t="str">
            <v>ASPETTI COMMERCIALI</v>
          </cell>
        </row>
        <row r="19">
          <cell r="B19" t="str">
            <v>BILANCIAMENTO PRODUZIONE / VENDITA</v>
          </cell>
        </row>
      </sheetData>
      <sheetData sheetId="76" refreshError="1">
        <row r="8">
          <cell r="B8">
            <v>36312</v>
          </cell>
        </row>
        <row r="19">
          <cell r="B19">
            <v>1999</v>
          </cell>
        </row>
      </sheetData>
      <sheetData sheetId="77" refreshError="1">
        <row r="8">
          <cell r="B8">
            <v>36312</v>
          </cell>
        </row>
        <row r="19">
          <cell r="B19">
            <v>1999</v>
          </cell>
        </row>
      </sheetData>
      <sheetData sheetId="78" refreshError="1">
        <row r="8">
          <cell r="B8">
            <v>36312</v>
          </cell>
        </row>
        <row r="19">
          <cell r="B19">
            <v>1999</v>
          </cell>
        </row>
      </sheetData>
      <sheetData sheetId="79" refreshError="1">
        <row r="8">
          <cell r="B8">
            <v>36312</v>
          </cell>
        </row>
        <row r="19">
          <cell r="B19">
            <v>1999</v>
          </cell>
        </row>
      </sheetData>
      <sheetData sheetId="80" refreshError="1">
        <row r="8">
          <cell r="B8">
            <v>36312</v>
          </cell>
        </row>
        <row r="19">
          <cell r="B19">
            <v>1999</v>
          </cell>
        </row>
      </sheetData>
      <sheetData sheetId="81" refreshError="1">
        <row r="8">
          <cell r="B8">
            <v>36312</v>
          </cell>
        </row>
        <row r="19">
          <cell r="B19">
            <v>1999</v>
          </cell>
        </row>
      </sheetData>
      <sheetData sheetId="82" refreshError="1">
        <row r="8">
          <cell r="B8">
            <v>36312</v>
          </cell>
        </row>
        <row r="19">
          <cell r="B19">
            <v>1999</v>
          </cell>
        </row>
      </sheetData>
      <sheetData sheetId="83" refreshError="1">
        <row r="8">
          <cell r="B8">
            <v>36312</v>
          </cell>
        </row>
        <row r="19">
          <cell r="B19">
            <v>1999</v>
          </cell>
        </row>
      </sheetData>
      <sheetData sheetId="84" refreshError="1">
        <row r="8">
          <cell r="B8">
            <v>36312</v>
          </cell>
        </row>
        <row r="19">
          <cell r="B19">
            <v>1999</v>
          </cell>
        </row>
      </sheetData>
      <sheetData sheetId="85" refreshError="1">
        <row r="8">
          <cell r="B8">
            <v>36312</v>
          </cell>
        </row>
        <row r="19">
          <cell r="B19">
            <v>1999</v>
          </cell>
        </row>
      </sheetData>
      <sheetData sheetId="86" refreshError="1">
        <row r="8">
          <cell r="B8">
            <v>36312</v>
          </cell>
        </row>
        <row r="19">
          <cell r="B19">
            <v>1999</v>
          </cell>
        </row>
      </sheetData>
      <sheetData sheetId="87" refreshError="1">
        <row r="8">
          <cell r="B8">
            <v>36312</v>
          </cell>
        </row>
        <row r="19">
          <cell r="B19">
            <v>1999</v>
          </cell>
        </row>
      </sheetData>
      <sheetData sheetId="88" refreshError="1">
        <row r="8">
          <cell r="B8">
            <v>36312</v>
          </cell>
        </row>
        <row r="19">
          <cell r="B19">
            <v>1999</v>
          </cell>
        </row>
      </sheetData>
      <sheetData sheetId="89" refreshError="1">
        <row r="8">
          <cell r="B8">
            <v>36312</v>
          </cell>
        </row>
        <row r="19">
          <cell r="B19">
            <v>1999</v>
          </cell>
        </row>
      </sheetData>
      <sheetData sheetId="90" refreshError="1">
        <row r="8">
          <cell r="B8">
            <v>36312</v>
          </cell>
        </row>
        <row r="19">
          <cell r="B19">
            <v>1999</v>
          </cell>
        </row>
      </sheetData>
      <sheetData sheetId="91" refreshError="1">
        <row r="8">
          <cell r="B8">
            <v>36312</v>
          </cell>
        </row>
        <row r="19">
          <cell r="B19">
            <v>1999</v>
          </cell>
        </row>
      </sheetData>
      <sheetData sheetId="92" refreshError="1">
        <row r="8">
          <cell r="B8">
            <v>36312</v>
          </cell>
        </row>
        <row r="19">
          <cell r="B19">
            <v>1999</v>
          </cell>
        </row>
      </sheetData>
      <sheetData sheetId="93" refreshError="1">
        <row r="8">
          <cell r="B8">
            <v>36312</v>
          </cell>
        </row>
        <row r="19">
          <cell r="B19">
            <v>1999</v>
          </cell>
        </row>
      </sheetData>
      <sheetData sheetId="94" refreshError="1">
        <row r="8">
          <cell r="B8">
            <v>36312</v>
          </cell>
        </row>
        <row r="19">
          <cell r="B19">
            <v>1999</v>
          </cell>
        </row>
      </sheetData>
      <sheetData sheetId="95" refreshError="1">
        <row r="8">
          <cell r="B8">
            <v>36312</v>
          </cell>
        </row>
        <row r="19">
          <cell r="B19">
            <v>1999</v>
          </cell>
        </row>
      </sheetData>
      <sheetData sheetId="96" refreshError="1">
        <row r="8">
          <cell r="B8">
            <v>36312</v>
          </cell>
        </row>
        <row r="19">
          <cell r="B19">
            <v>1999</v>
          </cell>
        </row>
      </sheetData>
      <sheetData sheetId="97" refreshError="1">
        <row r="8">
          <cell r="B8" t="str">
            <v>ASPETTI COMMERCIALI</v>
          </cell>
        </row>
        <row r="19">
          <cell r="B19" t="str">
            <v>BILANCIAMENTO PRODUZIONE / VENDITA</v>
          </cell>
        </row>
      </sheetData>
      <sheetData sheetId="98" refreshError="1">
        <row r="8">
          <cell r="B8" t="str">
            <v>ASPETTI COMMERCIALI</v>
          </cell>
        </row>
        <row r="19">
          <cell r="B19" t="str">
            <v>BILANCIAMENTO PRODUZIONE / VENDITA</v>
          </cell>
        </row>
      </sheetData>
      <sheetData sheetId="99" refreshError="1">
        <row r="8">
          <cell r="B8" t="str">
            <v>ASPETTI COMMERCIALI</v>
          </cell>
        </row>
        <row r="19">
          <cell r="B19" t="str">
            <v>BILANCIAMENTO PRODUZIONE / VENDITA</v>
          </cell>
        </row>
      </sheetData>
      <sheetData sheetId="100" refreshError="1">
        <row r="8">
          <cell r="B8">
            <v>36312</v>
          </cell>
        </row>
        <row r="19">
          <cell r="B19" t="str">
            <v>BILANCIAMENTO PRODUZIONE / VENDITA</v>
          </cell>
        </row>
      </sheetData>
      <sheetData sheetId="101" refreshError="1">
        <row r="8">
          <cell r="B8">
            <v>36312</v>
          </cell>
        </row>
        <row r="19">
          <cell r="B19" t="str">
            <v>BILANCIAMENTO PRODUZIONE / VENDITA</v>
          </cell>
        </row>
      </sheetData>
      <sheetData sheetId="102" refreshError="1">
        <row r="8">
          <cell r="B8">
            <v>36312</v>
          </cell>
        </row>
        <row r="19">
          <cell r="B19" t="str">
            <v>BILANCIAMENTO PRODUZIONE / VENDITA</v>
          </cell>
        </row>
      </sheetData>
      <sheetData sheetId="103" refreshError="1">
        <row r="8">
          <cell r="B8">
            <v>36312</v>
          </cell>
        </row>
        <row r="19">
          <cell r="B19" t="str">
            <v>BILANCIAMENTO PRODUZIONE / VENDITA</v>
          </cell>
        </row>
      </sheetData>
      <sheetData sheetId="104" refreshError="1">
        <row r="8">
          <cell r="B8">
            <v>36312</v>
          </cell>
        </row>
        <row r="19">
          <cell r="B19" t="str">
            <v>BILANCIAMENTO PRODUZIONE / VENDITA</v>
          </cell>
        </row>
      </sheetData>
      <sheetData sheetId="105" refreshError="1">
        <row r="8">
          <cell r="B8">
            <v>36312</v>
          </cell>
        </row>
        <row r="19">
          <cell r="B19" t="str">
            <v>BILANCIAMENTO PRODUZIONE / VENDITA</v>
          </cell>
        </row>
      </sheetData>
      <sheetData sheetId="106" refreshError="1">
        <row r="8">
          <cell r="B8">
            <v>36312</v>
          </cell>
        </row>
        <row r="19">
          <cell r="B19" t="str">
            <v>BILANCIAMENTO PRODUZIONE / VENDITA</v>
          </cell>
        </row>
      </sheetData>
      <sheetData sheetId="107" refreshError="1">
        <row r="8">
          <cell r="B8">
            <v>36312</v>
          </cell>
        </row>
        <row r="19">
          <cell r="B19" t="str">
            <v>BILANCIAMENTO PRODUZIONE / VENDITA</v>
          </cell>
        </row>
      </sheetData>
      <sheetData sheetId="108" refreshError="1">
        <row r="8">
          <cell r="B8">
            <v>36312</v>
          </cell>
        </row>
        <row r="19">
          <cell r="B19">
            <v>1999</v>
          </cell>
        </row>
      </sheetData>
      <sheetData sheetId="109" refreshError="1">
        <row r="8">
          <cell r="B8">
            <v>36312</v>
          </cell>
        </row>
        <row r="19">
          <cell r="B19">
            <v>1999</v>
          </cell>
        </row>
      </sheetData>
      <sheetData sheetId="110" refreshError="1">
        <row r="8">
          <cell r="B8">
            <v>36312</v>
          </cell>
        </row>
        <row r="19">
          <cell r="B19">
            <v>1999</v>
          </cell>
        </row>
      </sheetData>
      <sheetData sheetId="111" refreshError="1">
        <row r="8">
          <cell r="B8" t="str">
            <v>COMMERCIAL</v>
          </cell>
        </row>
        <row r="19">
          <cell r="B19" t="str">
            <v xml:space="preserve">PRODUCTION </v>
          </cell>
        </row>
      </sheetData>
      <sheetData sheetId="112" refreshError="1">
        <row r="8">
          <cell r="B8">
            <v>36312</v>
          </cell>
        </row>
        <row r="19">
          <cell r="B19">
            <v>1999</v>
          </cell>
        </row>
      </sheetData>
      <sheetData sheetId="113" refreshError="1">
        <row r="8">
          <cell r="B8">
            <v>36312</v>
          </cell>
        </row>
        <row r="19">
          <cell r="B19">
            <v>1999</v>
          </cell>
        </row>
      </sheetData>
      <sheetData sheetId="114" refreshError="1">
        <row r="8">
          <cell r="B8">
            <v>36312</v>
          </cell>
        </row>
        <row r="19">
          <cell r="B19">
            <v>1999</v>
          </cell>
        </row>
      </sheetData>
      <sheetData sheetId="115" refreshError="1">
        <row r="8">
          <cell r="B8">
            <v>36312</v>
          </cell>
        </row>
        <row r="19">
          <cell r="B19">
            <v>1999</v>
          </cell>
        </row>
      </sheetData>
      <sheetData sheetId="116" refreshError="1">
        <row r="8">
          <cell r="B8">
            <v>36312</v>
          </cell>
        </row>
        <row r="19">
          <cell r="B19">
            <v>1999</v>
          </cell>
        </row>
      </sheetData>
      <sheetData sheetId="117" refreshError="1">
        <row r="8">
          <cell r="B8">
            <v>36312</v>
          </cell>
        </row>
        <row r="19">
          <cell r="B19">
            <v>1999</v>
          </cell>
        </row>
      </sheetData>
      <sheetData sheetId="118" refreshError="1">
        <row r="8">
          <cell r="B8">
            <v>36312</v>
          </cell>
        </row>
        <row r="19">
          <cell r="B19">
            <v>1999</v>
          </cell>
        </row>
      </sheetData>
      <sheetData sheetId="119" refreshError="1">
        <row r="8">
          <cell r="B8">
            <v>36312</v>
          </cell>
        </row>
        <row r="19">
          <cell r="B19">
            <v>1999</v>
          </cell>
        </row>
      </sheetData>
      <sheetData sheetId="120" refreshError="1">
        <row r="8">
          <cell r="B8">
            <v>36312</v>
          </cell>
        </row>
        <row r="19">
          <cell r="B19">
            <v>1999</v>
          </cell>
        </row>
      </sheetData>
      <sheetData sheetId="121" refreshError="1">
        <row r="8">
          <cell r="B8" t="str">
            <v>ASPETTI COMMERCIALI</v>
          </cell>
        </row>
        <row r="19">
          <cell r="B19" t="str">
            <v>BILANCIAMENTO PRODUZIONE / VENDITA</v>
          </cell>
        </row>
      </sheetData>
      <sheetData sheetId="122" refreshError="1">
        <row r="8">
          <cell r="B8" t="str">
            <v>ASPETTI COMMERCIALI</v>
          </cell>
        </row>
        <row r="19">
          <cell r="B19" t="str">
            <v>BILANCIAMENTO PRODUZIONE / VENDITA</v>
          </cell>
        </row>
      </sheetData>
      <sheetData sheetId="123" refreshError="1">
        <row r="8">
          <cell r="B8">
            <v>36312</v>
          </cell>
        </row>
        <row r="19">
          <cell r="B19" t="str">
            <v>BILANCIAMENTO PRODUZIONE / VENDITA</v>
          </cell>
        </row>
      </sheetData>
      <sheetData sheetId="124" refreshError="1">
        <row r="8">
          <cell r="B8" t="str">
            <v>ASPETTI COMMERCIALI</v>
          </cell>
        </row>
        <row r="19">
          <cell r="B19" t="str">
            <v>BILANCIAMENTO PRODUZIONE / VENDITA</v>
          </cell>
        </row>
      </sheetData>
      <sheetData sheetId="125" refreshError="1">
        <row r="8">
          <cell r="B8" t="str">
            <v>ASPETTI COMMERCIALI</v>
          </cell>
        </row>
        <row r="19">
          <cell r="B19" t="str">
            <v>BILANCIAMENTO PRODUZIONE / VENDITA</v>
          </cell>
        </row>
      </sheetData>
      <sheetData sheetId="126" refreshError="1">
        <row r="8">
          <cell r="B8">
            <v>37104</v>
          </cell>
        </row>
        <row r="19">
          <cell r="B19" t="str">
            <v>BILANCIAMENTO PRODUZIONE / VENDITA</v>
          </cell>
        </row>
      </sheetData>
      <sheetData sheetId="127" refreshError="1">
        <row r="8">
          <cell r="B8" t="str">
            <v>ASPETTI COMMERCIALI</v>
          </cell>
        </row>
        <row r="19">
          <cell r="B19" t="str">
            <v>BILANCIAMENTO PRODUZIONE / VENDITA</v>
          </cell>
        </row>
      </sheetData>
      <sheetData sheetId="128" refreshError="1">
        <row r="8">
          <cell r="B8" t="str">
            <v>ASPETTI COMMERCIALI</v>
          </cell>
        </row>
        <row r="19">
          <cell r="B19" t="str">
            <v>BILANCIAMENTO PRODUZIONE / VENDITA</v>
          </cell>
        </row>
      </sheetData>
      <sheetData sheetId="129" refreshError="1">
        <row r="8">
          <cell r="B8" t="str">
            <v>ASPETTI COMMERCIALI</v>
          </cell>
        </row>
        <row r="19">
          <cell r="B19" t="str">
            <v>BILANCIAMENTO PRODUZIONE / VENDITA</v>
          </cell>
        </row>
      </sheetData>
      <sheetData sheetId="130" refreshError="1">
        <row r="8">
          <cell r="B8" t="str">
            <v>ASPETTI COMMERCIALI</v>
          </cell>
        </row>
        <row r="19">
          <cell r="B19">
            <v>1999</v>
          </cell>
        </row>
      </sheetData>
      <sheetData sheetId="131" refreshError="1">
        <row r="8">
          <cell r="B8" t="str">
            <v>ASPETTI COMMERCIALI</v>
          </cell>
        </row>
        <row r="19">
          <cell r="B19">
            <v>1999</v>
          </cell>
        </row>
      </sheetData>
      <sheetData sheetId="132" refreshError="1">
        <row r="8">
          <cell r="B8">
            <v>36312</v>
          </cell>
        </row>
        <row r="19">
          <cell r="B19">
            <v>1999</v>
          </cell>
        </row>
      </sheetData>
      <sheetData sheetId="133" refreshError="1">
        <row r="8">
          <cell r="B8">
            <v>36312</v>
          </cell>
        </row>
        <row r="19">
          <cell r="B19">
            <v>1999</v>
          </cell>
        </row>
      </sheetData>
      <sheetData sheetId="134" refreshError="1">
        <row r="8">
          <cell r="B8">
            <v>36312</v>
          </cell>
        </row>
        <row r="19">
          <cell r="B19">
            <v>1999</v>
          </cell>
        </row>
      </sheetData>
      <sheetData sheetId="135" refreshError="1">
        <row r="8">
          <cell r="B8">
            <v>36312</v>
          </cell>
        </row>
        <row r="19">
          <cell r="B19">
            <v>1999</v>
          </cell>
        </row>
      </sheetData>
      <sheetData sheetId="136" refreshError="1">
        <row r="8">
          <cell r="B8">
            <v>36312</v>
          </cell>
        </row>
        <row r="19">
          <cell r="B19">
            <v>1999</v>
          </cell>
        </row>
      </sheetData>
      <sheetData sheetId="137" refreshError="1">
        <row r="8">
          <cell r="B8">
            <v>36312</v>
          </cell>
        </row>
        <row r="19">
          <cell r="B19">
            <v>1999</v>
          </cell>
        </row>
      </sheetData>
      <sheetData sheetId="138" refreshError="1">
        <row r="8">
          <cell r="B8">
            <v>36312</v>
          </cell>
        </row>
        <row r="19">
          <cell r="B19">
            <v>1999</v>
          </cell>
        </row>
      </sheetData>
      <sheetData sheetId="139" refreshError="1">
        <row r="8">
          <cell r="B8">
            <v>36312</v>
          </cell>
        </row>
        <row r="19">
          <cell r="B19">
            <v>1999</v>
          </cell>
        </row>
      </sheetData>
      <sheetData sheetId="140" refreshError="1">
        <row r="8">
          <cell r="B8">
            <v>36312</v>
          </cell>
        </row>
        <row r="19">
          <cell r="B19">
            <v>1999</v>
          </cell>
        </row>
      </sheetData>
      <sheetData sheetId="141" refreshError="1">
        <row r="8">
          <cell r="B8">
            <v>36312</v>
          </cell>
        </row>
        <row r="19">
          <cell r="B19">
            <v>1999</v>
          </cell>
        </row>
      </sheetData>
      <sheetData sheetId="142" refreshError="1">
        <row r="8">
          <cell r="B8">
            <v>36312</v>
          </cell>
        </row>
        <row r="19">
          <cell r="B19">
            <v>1999</v>
          </cell>
        </row>
      </sheetData>
      <sheetData sheetId="143" refreshError="1">
        <row r="8">
          <cell r="B8">
            <v>36312</v>
          </cell>
        </row>
        <row r="19">
          <cell r="B19">
            <v>1999</v>
          </cell>
        </row>
      </sheetData>
      <sheetData sheetId="144" refreshError="1">
        <row r="8">
          <cell r="B8">
            <v>36312</v>
          </cell>
        </row>
        <row r="19">
          <cell r="B19">
            <v>1999</v>
          </cell>
        </row>
      </sheetData>
      <sheetData sheetId="145" refreshError="1">
        <row r="8">
          <cell r="B8">
            <v>36312</v>
          </cell>
        </row>
        <row r="19">
          <cell r="B19">
            <v>1999</v>
          </cell>
        </row>
      </sheetData>
      <sheetData sheetId="146" refreshError="1">
        <row r="8">
          <cell r="B8">
            <v>36312</v>
          </cell>
        </row>
        <row r="19">
          <cell r="B19">
            <v>1999</v>
          </cell>
        </row>
      </sheetData>
      <sheetData sheetId="147" refreshError="1">
        <row r="8">
          <cell r="B8">
            <v>36312</v>
          </cell>
        </row>
        <row r="19">
          <cell r="B19">
            <v>1999</v>
          </cell>
        </row>
      </sheetData>
      <sheetData sheetId="148" refreshError="1">
        <row r="8">
          <cell r="B8">
            <v>36312</v>
          </cell>
        </row>
        <row r="19">
          <cell r="B19">
            <v>1999</v>
          </cell>
        </row>
      </sheetData>
      <sheetData sheetId="149" refreshError="1">
        <row r="8">
          <cell r="B8">
            <v>36312</v>
          </cell>
        </row>
        <row r="19">
          <cell r="B19">
            <v>1999</v>
          </cell>
        </row>
      </sheetData>
      <sheetData sheetId="150" refreshError="1">
        <row r="8">
          <cell r="B8">
            <v>36312</v>
          </cell>
        </row>
        <row r="19">
          <cell r="B19">
            <v>1999</v>
          </cell>
        </row>
      </sheetData>
      <sheetData sheetId="151" refreshError="1">
        <row r="8">
          <cell r="B8">
            <v>37104</v>
          </cell>
        </row>
        <row r="19">
          <cell r="B19">
            <v>2001</v>
          </cell>
        </row>
      </sheetData>
      <sheetData sheetId="152" refreshError="1">
        <row r="8">
          <cell r="B8">
            <v>37104</v>
          </cell>
        </row>
        <row r="19">
          <cell r="B19">
            <v>2001</v>
          </cell>
        </row>
      </sheetData>
      <sheetData sheetId="153" refreshError="1">
        <row r="8">
          <cell r="B8">
            <v>36312</v>
          </cell>
        </row>
        <row r="19">
          <cell r="B19">
            <v>1999</v>
          </cell>
        </row>
      </sheetData>
      <sheetData sheetId="154" refreshError="1">
        <row r="8">
          <cell r="B8">
            <v>36312</v>
          </cell>
        </row>
        <row r="19">
          <cell r="B19">
            <v>1999</v>
          </cell>
        </row>
      </sheetData>
      <sheetData sheetId="155" refreshError="1">
        <row r="8">
          <cell r="B8" t="str">
            <v>ASPETTI COMMERCIALI</v>
          </cell>
        </row>
        <row r="19">
          <cell r="B19" t="str">
            <v>BILANCIAMENTO PRODUZIONE / VENDITA</v>
          </cell>
        </row>
      </sheetData>
      <sheetData sheetId="156" refreshError="1">
        <row r="8">
          <cell r="B8" t="str">
            <v>ASPETTI COMMERCIALI</v>
          </cell>
        </row>
        <row r="19">
          <cell r="B19" t="str">
            <v>BILANCIAMENTO PRODUZIONE / VENDITA</v>
          </cell>
        </row>
      </sheetData>
      <sheetData sheetId="157" refreshError="1">
        <row r="8">
          <cell r="B8">
            <v>36312</v>
          </cell>
        </row>
        <row r="19">
          <cell r="B19" t="str">
            <v>BILANCIAMENTO PRODUZIONE / VENDITA</v>
          </cell>
        </row>
      </sheetData>
      <sheetData sheetId="158" refreshError="1">
        <row r="8">
          <cell r="B8" t="str">
            <v>ASPETTI COMMERCIALI</v>
          </cell>
        </row>
        <row r="19">
          <cell r="B19" t="str">
            <v>BILANCIAMENTO PRODUZIONE / VENDITA</v>
          </cell>
        </row>
      </sheetData>
      <sheetData sheetId="159" refreshError="1">
        <row r="8">
          <cell r="B8" t="str">
            <v>ASPETTI COMMERCIALI</v>
          </cell>
        </row>
        <row r="19">
          <cell r="B19" t="str">
            <v>BILANCIAMENTO PRODUZIONE / VENDITA</v>
          </cell>
        </row>
      </sheetData>
      <sheetData sheetId="160" refreshError="1">
        <row r="8">
          <cell r="B8">
            <v>37104</v>
          </cell>
        </row>
        <row r="19">
          <cell r="B19" t="str">
            <v>BILANCIAMENTO PRODUZIONE / VENDITA</v>
          </cell>
        </row>
      </sheetData>
      <sheetData sheetId="161" refreshError="1">
        <row r="8">
          <cell r="B8" t="str">
            <v>ASPETTI COMMERCIALI</v>
          </cell>
        </row>
        <row r="19">
          <cell r="B19" t="str">
            <v>BILANCIAMENTO PRODUZIONE / VENDITA</v>
          </cell>
        </row>
      </sheetData>
      <sheetData sheetId="162" refreshError="1">
        <row r="8">
          <cell r="B8" t="str">
            <v>ASPETTI COMMERCIALI</v>
          </cell>
        </row>
        <row r="19">
          <cell r="B19" t="str">
            <v>BILANCIAMENTO PRODUZIONE / VENDITA</v>
          </cell>
        </row>
      </sheetData>
      <sheetData sheetId="163" refreshError="1">
        <row r="8">
          <cell r="B8" t="str">
            <v>ASPETTI COMMERCIALI</v>
          </cell>
        </row>
        <row r="19">
          <cell r="B19" t="str">
            <v>BILANCIAMENTO PRODUZIONE / VENDITA</v>
          </cell>
        </row>
      </sheetData>
      <sheetData sheetId="164" refreshError="1">
        <row r="8">
          <cell r="B8" t="str">
            <v>ASPETTI COMMERCIALI</v>
          </cell>
        </row>
        <row r="19">
          <cell r="B19">
            <v>1999</v>
          </cell>
        </row>
      </sheetData>
      <sheetData sheetId="165" refreshError="1">
        <row r="8">
          <cell r="B8" t="str">
            <v>ASPETTI COMMERCIALI</v>
          </cell>
        </row>
        <row r="19">
          <cell r="B19">
            <v>1999</v>
          </cell>
        </row>
      </sheetData>
      <sheetData sheetId="166" refreshError="1">
        <row r="8">
          <cell r="B8">
            <v>36312</v>
          </cell>
        </row>
        <row r="19">
          <cell r="B19">
            <v>1999</v>
          </cell>
        </row>
      </sheetData>
      <sheetData sheetId="167" refreshError="1">
        <row r="8">
          <cell r="B8">
            <v>36312</v>
          </cell>
        </row>
        <row r="19">
          <cell r="B19">
            <v>1999</v>
          </cell>
        </row>
      </sheetData>
      <sheetData sheetId="168" refreshError="1">
        <row r="8">
          <cell r="B8">
            <v>36312</v>
          </cell>
        </row>
        <row r="19">
          <cell r="B19">
            <v>1999</v>
          </cell>
        </row>
      </sheetData>
      <sheetData sheetId="169" refreshError="1">
        <row r="8">
          <cell r="B8">
            <v>36312</v>
          </cell>
        </row>
        <row r="19">
          <cell r="B19">
            <v>1999</v>
          </cell>
        </row>
      </sheetData>
      <sheetData sheetId="170" refreshError="1">
        <row r="8">
          <cell r="B8">
            <v>36312</v>
          </cell>
        </row>
        <row r="19">
          <cell r="B19">
            <v>1999</v>
          </cell>
        </row>
      </sheetData>
      <sheetData sheetId="171" refreshError="1">
        <row r="8">
          <cell r="B8">
            <v>36312</v>
          </cell>
        </row>
        <row r="19">
          <cell r="B19">
            <v>1999</v>
          </cell>
        </row>
      </sheetData>
      <sheetData sheetId="172" refreshError="1">
        <row r="8">
          <cell r="B8">
            <v>36312</v>
          </cell>
        </row>
        <row r="19">
          <cell r="B19">
            <v>1999</v>
          </cell>
        </row>
      </sheetData>
      <sheetData sheetId="173" refreshError="1">
        <row r="8">
          <cell r="B8">
            <v>36312</v>
          </cell>
        </row>
        <row r="19">
          <cell r="B19">
            <v>1999</v>
          </cell>
        </row>
      </sheetData>
      <sheetData sheetId="174" refreshError="1"/>
      <sheetData sheetId="175"/>
      <sheetData sheetId="176" refreshError="1">
        <row r="8">
          <cell r="B8">
            <v>36312</v>
          </cell>
        </row>
        <row r="19">
          <cell r="B19">
            <v>1999</v>
          </cell>
        </row>
      </sheetData>
      <sheetData sheetId="177" refreshError="1">
        <row r="8">
          <cell r="B8">
            <v>36312</v>
          </cell>
        </row>
        <row r="19">
          <cell r="B19">
            <v>1999</v>
          </cell>
        </row>
      </sheetData>
      <sheetData sheetId="178" refreshError="1">
        <row r="8">
          <cell r="B8">
            <v>36312</v>
          </cell>
        </row>
        <row r="19">
          <cell r="B19">
            <v>1999</v>
          </cell>
        </row>
      </sheetData>
      <sheetData sheetId="179" refreshError="1">
        <row r="8">
          <cell r="B8">
            <v>36312</v>
          </cell>
        </row>
        <row r="19">
          <cell r="B19">
            <v>1999</v>
          </cell>
        </row>
      </sheetData>
      <sheetData sheetId="180" refreshError="1">
        <row r="8">
          <cell r="B8" t="str">
            <v>ASPETTI COMMERCIALI</v>
          </cell>
        </row>
        <row r="19">
          <cell r="B19" t="str">
            <v>BILANCIAMENTO PRODUZIONE / VENDITA</v>
          </cell>
        </row>
      </sheetData>
      <sheetData sheetId="181"/>
      <sheetData sheetId="182"/>
      <sheetData sheetId="183">
        <row r="8">
          <cell r="B8" t="str">
            <v>ASPETTI COMMERCIALI</v>
          </cell>
        </row>
        <row r="19">
          <cell r="B19" t="str">
            <v>BILANCIAMENTO PRODUZIONE / VENDITA</v>
          </cell>
        </row>
      </sheetData>
      <sheetData sheetId="184" refreshError="1"/>
      <sheetData sheetId="185" refreshError="1"/>
      <sheetData sheetId="186" refreshError="1">
        <row r="8">
          <cell r="B8">
            <v>36312</v>
          </cell>
        </row>
        <row r="19">
          <cell r="B19">
            <v>1999</v>
          </cell>
        </row>
      </sheetData>
      <sheetData sheetId="187" refreshError="1">
        <row r="8">
          <cell r="B8">
            <v>36312</v>
          </cell>
        </row>
        <row r="19">
          <cell r="B19">
            <v>1999</v>
          </cell>
        </row>
      </sheetData>
      <sheetData sheetId="188" refreshError="1">
        <row r="8">
          <cell r="B8" t="str">
            <v>COMMERCIAL</v>
          </cell>
        </row>
        <row r="19">
          <cell r="B19" t="str">
            <v xml:space="preserve">PRODUCTION </v>
          </cell>
        </row>
      </sheetData>
      <sheetData sheetId="189" refreshError="1">
        <row r="8">
          <cell r="B8">
            <v>36312</v>
          </cell>
        </row>
        <row r="19">
          <cell r="B19">
            <v>1999</v>
          </cell>
        </row>
      </sheetData>
      <sheetData sheetId="190" refreshError="1">
        <row r="8">
          <cell r="B8">
            <v>36312</v>
          </cell>
        </row>
        <row r="19">
          <cell r="B19">
            <v>1999</v>
          </cell>
        </row>
      </sheetData>
      <sheetData sheetId="191" refreshError="1">
        <row r="8">
          <cell r="B8">
            <v>36312</v>
          </cell>
        </row>
        <row r="19">
          <cell r="B19">
            <v>1999</v>
          </cell>
        </row>
      </sheetData>
      <sheetData sheetId="192" refreshError="1">
        <row r="8">
          <cell r="B8">
            <v>36312</v>
          </cell>
        </row>
        <row r="19">
          <cell r="B19">
            <v>1999</v>
          </cell>
        </row>
      </sheetData>
      <sheetData sheetId="193" refreshError="1">
        <row r="8">
          <cell r="B8">
            <v>36312</v>
          </cell>
        </row>
        <row r="19">
          <cell r="B19">
            <v>1999</v>
          </cell>
        </row>
      </sheetData>
      <sheetData sheetId="194" refreshError="1">
        <row r="8">
          <cell r="B8">
            <v>36312</v>
          </cell>
        </row>
        <row r="19">
          <cell r="B19">
            <v>1999</v>
          </cell>
        </row>
      </sheetData>
      <sheetData sheetId="195" refreshError="1">
        <row r="8">
          <cell r="B8">
            <v>36312</v>
          </cell>
        </row>
        <row r="19">
          <cell r="B19">
            <v>1999</v>
          </cell>
        </row>
      </sheetData>
      <sheetData sheetId="196" refreshError="1">
        <row r="8">
          <cell r="B8">
            <v>36312</v>
          </cell>
        </row>
        <row r="19">
          <cell r="B19">
            <v>1999</v>
          </cell>
        </row>
      </sheetData>
      <sheetData sheetId="197" refreshError="1">
        <row r="8">
          <cell r="B8">
            <v>36312</v>
          </cell>
        </row>
        <row r="19">
          <cell r="B19">
            <v>1999</v>
          </cell>
        </row>
      </sheetData>
      <sheetData sheetId="198" refreshError="1">
        <row r="8">
          <cell r="B8" t="str">
            <v>COMMERCIAL</v>
          </cell>
        </row>
        <row r="19">
          <cell r="B19" t="str">
            <v xml:space="preserve">PRODUCTION </v>
          </cell>
        </row>
      </sheetData>
      <sheetData sheetId="199" refreshError="1">
        <row r="8">
          <cell r="B8">
            <v>36312</v>
          </cell>
        </row>
        <row r="19">
          <cell r="B19">
            <v>1999</v>
          </cell>
        </row>
      </sheetData>
      <sheetData sheetId="200" refreshError="1">
        <row r="8">
          <cell r="B8">
            <v>36312</v>
          </cell>
        </row>
        <row r="19">
          <cell r="B19">
            <v>1999</v>
          </cell>
        </row>
      </sheetData>
      <sheetData sheetId="201" refreshError="1">
        <row r="8">
          <cell r="B8">
            <v>36312</v>
          </cell>
        </row>
        <row r="19">
          <cell r="B19">
            <v>1999</v>
          </cell>
        </row>
      </sheetData>
      <sheetData sheetId="202" refreshError="1">
        <row r="8">
          <cell r="B8">
            <v>36312</v>
          </cell>
        </row>
        <row r="19">
          <cell r="B19">
            <v>1999</v>
          </cell>
        </row>
      </sheetData>
      <sheetData sheetId="203" refreshError="1">
        <row r="8">
          <cell r="B8">
            <v>36312</v>
          </cell>
        </row>
        <row r="19">
          <cell r="B19">
            <v>1999</v>
          </cell>
        </row>
      </sheetData>
      <sheetData sheetId="204" refreshError="1">
        <row r="8">
          <cell r="B8" t="str">
            <v>COMMERCIAL</v>
          </cell>
        </row>
        <row r="19">
          <cell r="B19" t="str">
            <v xml:space="preserve">PRODUCTION </v>
          </cell>
        </row>
      </sheetData>
      <sheetData sheetId="205" refreshError="1">
        <row r="8">
          <cell r="B8">
            <v>36312</v>
          </cell>
        </row>
        <row r="19">
          <cell r="B19">
            <v>1999</v>
          </cell>
        </row>
      </sheetData>
      <sheetData sheetId="206" refreshError="1">
        <row r="8">
          <cell r="B8" t="str">
            <v>COMMERCIAL</v>
          </cell>
        </row>
        <row r="19">
          <cell r="B19" t="str">
            <v xml:space="preserve">PRODUCTION </v>
          </cell>
        </row>
      </sheetData>
      <sheetData sheetId="207" refreshError="1">
        <row r="8">
          <cell r="B8" t="str">
            <v>COMMERCIAL</v>
          </cell>
        </row>
        <row r="19">
          <cell r="B19" t="str">
            <v xml:space="preserve">PRODUCTION </v>
          </cell>
        </row>
      </sheetData>
      <sheetData sheetId="208" refreshError="1">
        <row r="8">
          <cell r="B8" t="str">
            <v>COMMERCIAL</v>
          </cell>
        </row>
        <row r="19">
          <cell r="B19" t="str">
            <v xml:space="preserve">PRODUCTION </v>
          </cell>
        </row>
      </sheetData>
      <sheetData sheetId="209" refreshError="1">
        <row r="8">
          <cell r="B8" t="str">
            <v>COMMERCIAL</v>
          </cell>
        </row>
        <row r="19">
          <cell r="B19" t="str">
            <v xml:space="preserve">PRODUCTION </v>
          </cell>
        </row>
      </sheetData>
      <sheetData sheetId="210" refreshError="1">
        <row r="8">
          <cell r="B8" t="str">
            <v>COMMERCIAL</v>
          </cell>
        </row>
        <row r="19">
          <cell r="B19" t="str">
            <v xml:space="preserve">PRODUCTION </v>
          </cell>
        </row>
      </sheetData>
      <sheetData sheetId="211" refreshError="1">
        <row r="8">
          <cell r="B8" t="str">
            <v>COMMERCIAL</v>
          </cell>
        </row>
        <row r="19">
          <cell r="B19" t="str">
            <v xml:space="preserve">PRODUCTION </v>
          </cell>
        </row>
      </sheetData>
      <sheetData sheetId="212" refreshError="1"/>
      <sheetData sheetId="213" refreshError="1">
        <row r="8">
          <cell r="B8">
            <v>36312</v>
          </cell>
        </row>
        <row r="19">
          <cell r="B19">
            <v>1999</v>
          </cell>
        </row>
      </sheetData>
      <sheetData sheetId="214" refreshError="1">
        <row r="8">
          <cell r="B8">
            <v>36312</v>
          </cell>
        </row>
        <row r="19">
          <cell r="B19">
            <v>1999</v>
          </cell>
        </row>
      </sheetData>
      <sheetData sheetId="215" refreshError="1">
        <row r="8">
          <cell r="B8">
            <v>36312</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v>36312</v>
          </cell>
        </row>
        <row r="19">
          <cell r="B19">
            <v>1999</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v>36312</v>
          </cell>
        </row>
        <row r="19">
          <cell r="B19">
            <v>1999</v>
          </cell>
        </row>
      </sheetData>
      <sheetData sheetId="226" refreshError="1">
        <row r="8">
          <cell r="B8">
            <v>36312</v>
          </cell>
        </row>
        <row r="19">
          <cell r="B19">
            <v>1999</v>
          </cell>
        </row>
      </sheetData>
      <sheetData sheetId="227" refreshError="1">
        <row r="8">
          <cell r="B8">
            <v>36312</v>
          </cell>
        </row>
        <row r="19">
          <cell r="B19">
            <v>1999</v>
          </cell>
        </row>
      </sheetData>
      <sheetData sheetId="228" refreshError="1">
        <row r="8">
          <cell r="B8">
            <v>36312</v>
          </cell>
        </row>
        <row r="19">
          <cell r="B19">
            <v>1999</v>
          </cell>
        </row>
      </sheetData>
      <sheetData sheetId="229" refreshError="1">
        <row r="8">
          <cell r="B8">
            <v>36312</v>
          </cell>
        </row>
        <row r="19">
          <cell r="B19">
            <v>1999</v>
          </cell>
        </row>
      </sheetData>
      <sheetData sheetId="230" refreshError="1">
        <row r="8">
          <cell r="B8" t="str">
            <v>COMMERCIAL</v>
          </cell>
        </row>
        <row r="19">
          <cell r="B19" t="str">
            <v xml:space="preserve">PRODUCTION </v>
          </cell>
        </row>
      </sheetData>
      <sheetData sheetId="231" refreshError="1">
        <row r="8">
          <cell r="B8" t="str">
            <v>COMMERCIAL</v>
          </cell>
        </row>
        <row r="19">
          <cell r="B19" t="str">
            <v xml:space="preserve">PRODUCTION </v>
          </cell>
        </row>
      </sheetData>
      <sheetData sheetId="232" refreshError="1">
        <row r="8">
          <cell r="B8" t="str">
            <v>COMMERCIAL</v>
          </cell>
        </row>
        <row r="19">
          <cell r="B19" t="str">
            <v xml:space="preserve">PRODUCTION </v>
          </cell>
        </row>
      </sheetData>
      <sheetData sheetId="233" refreshError="1">
        <row r="8">
          <cell r="B8">
            <v>36312</v>
          </cell>
        </row>
        <row r="19">
          <cell r="B19">
            <v>1999</v>
          </cell>
        </row>
      </sheetData>
      <sheetData sheetId="234" refreshError="1">
        <row r="8">
          <cell r="B8" t="str">
            <v>COMMERCIAL</v>
          </cell>
        </row>
        <row r="19">
          <cell r="B19" t="str">
            <v xml:space="preserve">PRODUCTION </v>
          </cell>
        </row>
      </sheetData>
      <sheetData sheetId="235" refreshError="1">
        <row r="8">
          <cell r="B8">
            <v>36312</v>
          </cell>
        </row>
        <row r="19">
          <cell r="B19">
            <v>1999</v>
          </cell>
        </row>
      </sheetData>
      <sheetData sheetId="236" refreshError="1">
        <row r="8">
          <cell r="B8">
            <v>36312</v>
          </cell>
        </row>
        <row r="19">
          <cell r="B19">
            <v>1999</v>
          </cell>
        </row>
      </sheetData>
      <sheetData sheetId="237" refreshError="1">
        <row r="8">
          <cell r="B8" t="str">
            <v>COMMERCIAL</v>
          </cell>
        </row>
        <row r="19">
          <cell r="B19" t="str">
            <v xml:space="preserve">PRODUCTION </v>
          </cell>
        </row>
      </sheetData>
      <sheetData sheetId="238" refreshError="1">
        <row r="8">
          <cell r="B8">
            <v>36312</v>
          </cell>
        </row>
        <row r="19">
          <cell r="B19">
            <v>1999</v>
          </cell>
        </row>
      </sheetData>
      <sheetData sheetId="239" refreshError="1">
        <row r="8">
          <cell r="B8" t="str">
            <v>COMMERCIAL</v>
          </cell>
        </row>
        <row r="19">
          <cell r="B19" t="str">
            <v xml:space="preserve">PRODUCTION </v>
          </cell>
        </row>
      </sheetData>
      <sheetData sheetId="240" refreshError="1">
        <row r="8">
          <cell r="B8">
            <v>36312</v>
          </cell>
        </row>
        <row r="19">
          <cell r="B19">
            <v>1999</v>
          </cell>
        </row>
      </sheetData>
      <sheetData sheetId="241" refreshError="1">
        <row r="8">
          <cell r="B8" t="str">
            <v>COMMERCIAL</v>
          </cell>
        </row>
        <row r="19">
          <cell r="B19" t="str">
            <v xml:space="preserve">PRODUCTION </v>
          </cell>
        </row>
      </sheetData>
      <sheetData sheetId="242" refreshError="1">
        <row r="8">
          <cell r="B8">
            <v>36312</v>
          </cell>
        </row>
        <row r="19">
          <cell r="B19">
            <v>1999</v>
          </cell>
        </row>
      </sheetData>
      <sheetData sheetId="243" refreshError="1">
        <row r="8">
          <cell r="B8">
            <v>36312</v>
          </cell>
        </row>
        <row r="19">
          <cell r="B19">
            <v>1999</v>
          </cell>
        </row>
      </sheetData>
      <sheetData sheetId="244" refreshError="1">
        <row r="8">
          <cell r="B8">
            <v>36312</v>
          </cell>
        </row>
        <row r="19">
          <cell r="B19">
            <v>1999</v>
          </cell>
        </row>
      </sheetData>
      <sheetData sheetId="245" refreshError="1">
        <row r="8">
          <cell r="B8">
            <v>36312</v>
          </cell>
        </row>
        <row r="19">
          <cell r="B19">
            <v>1999</v>
          </cell>
        </row>
      </sheetData>
      <sheetData sheetId="246" refreshError="1">
        <row r="8">
          <cell r="B8">
            <v>36312</v>
          </cell>
        </row>
        <row r="19">
          <cell r="B19">
            <v>1999</v>
          </cell>
        </row>
      </sheetData>
      <sheetData sheetId="247" refreshError="1">
        <row r="8">
          <cell r="B8">
            <v>36312</v>
          </cell>
        </row>
        <row r="19">
          <cell r="B19">
            <v>1999</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v>36312</v>
          </cell>
        </row>
        <row r="19">
          <cell r="B19">
            <v>1999</v>
          </cell>
        </row>
      </sheetData>
      <sheetData sheetId="251" refreshError="1">
        <row r="8">
          <cell r="B8" t="str">
            <v>COMMERCIAL</v>
          </cell>
        </row>
        <row r="19">
          <cell r="B19" t="str">
            <v xml:space="preserve">PRODUCTION </v>
          </cell>
        </row>
      </sheetData>
      <sheetData sheetId="252" refreshError="1">
        <row r="8">
          <cell r="B8" t="str">
            <v>COMMERCIAL</v>
          </cell>
        </row>
        <row r="19">
          <cell r="B19" t="str">
            <v xml:space="preserve">PRODUCTION </v>
          </cell>
        </row>
      </sheetData>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row r="8">
          <cell r="B8">
            <v>36312</v>
          </cell>
        </row>
        <row r="19">
          <cell r="B19">
            <v>1999</v>
          </cell>
        </row>
      </sheetData>
      <sheetData sheetId="261" refreshError="1">
        <row r="8">
          <cell r="B8">
            <v>36312</v>
          </cell>
        </row>
        <row r="19">
          <cell r="B19">
            <v>1999</v>
          </cell>
        </row>
      </sheetData>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row r="8">
          <cell r="B8">
            <v>36312</v>
          </cell>
        </row>
        <row r="19">
          <cell r="B19">
            <v>1999</v>
          </cell>
        </row>
      </sheetData>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Model"/>
      <sheetName val="Allied Profits"/>
      <sheetName val="FXRates"/>
      <sheetName val="Volumes"/>
      <sheetName val="Europe"/>
      <sheetName val="Thailand"/>
      <sheetName val="T6001999Q1-12"/>
      <sheetName val="MacroSheet"/>
      <sheetName val="Assegnate Tot.gen"/>
      <sheetName val="3200GT Man"/>
      <sheetName val="Do not print- input"/>
      <sheetName val="D.B."/>
      <sheetName val="DATE"/>
      <sheetName val="Ref"/>
      <sheetName val="BONUS PROP"/>
      <sheetName val="FL-anual - nov"/>
      <sheetName val="Depreciações-Gratificações"/>
      <sheetName val="MENU"/>
      <sheetName val="RATES"/>
      <sheetName val="ANADISP 99"/>
      <sheetName val="Main_Model"/>
      <sheetName val="Allied_Profits"/>
      <sheetName val="PFN"/>
      <sheetName val="T6001999Q1-12.xls"/>
      <sheetName val="Macro1"/>
      <sheetName val="Assegnate_Tot_gen"/>
      <sheetName val="3200GT_Man"/>
      <sheetName val="D_B_"/>
      <sheetName val="Do_not_print-_input"/>
      <sheetName val="BONUS_PROP"/>
      <sheetName val="FL-anual_-_nov"/>
      <sheetName val="APPOGGIABRACCIA"/>
      <sheetName val="Deprecia??es-Gratifica??es"/>
      <sheetName val="E - Deferred Tax Analysis"/>
      <sheetName val="B - Timing Differences - BF"/>
      <sheetName val="C - Timing Differences - CF"/>
      <sheetName val="Control"/>
      <sheetName val="D - Tax Losses"/>
      <sheetName val="F - Current Tax"/>
      <sheetName val="Data"/>
      <sheetName val="Tax Rates"/>
    </sheetNames>
    <sheetDataSet>
      <sheetData sheetId="0" refreshError="1">
        <row r="26">
          <cell r="D26">
            <v>0.99099999999999999</v>
          </cell>
          <cell r="R26">
            <v>1.0898331797785776</v>
          </cell>
        </row>
        <row r="66">
          <cell r="D66">
            <v>41.488999999999997</v>
          </cell>
          <cell r="E66">
            <v>36.134999999999998</v>
          </cell>
          <cell r="F66">
            <v>37.124000000000002</v>
          </cell>
          <cell r="G66">
            <v>37.588000000000001</v>
          </cell>
          <cell r="H66">
            <v>37.811</v>
          </cell>
          <cell r="I66">
            <v>38.493000000000002</v>
          </cell>
          <cell r="J66">
            <v>39.228999999999999</v>
          </cell>
          <cell r="K66">
            <v>39.954999999999998</v>
          </cell>
          <cell r="L66">
            <v>40.683999999999997</v>
          </cell>
          <cell r="M66">
            <v>41.423999999999999</v>
          </cell>
          <cell r="N66">
            <v>42.177</v>
          </cell>
          <cell r="O66">
            <v>42.944000000000003</v>
          </cell>
          <cell r="P66">
            <v>43.718000000000004</v>
          </cell>
          <cell r="Q66">
            <v>43.718000000000004</v>
          </cell>
          <cell r="R66">
            <v>43.718000000000004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ional per Versione"/>
      <sheetName val="Griglia Mondo - Volumi"/>
      <sheetName val="Griglia Mondo - Mix"/>
      <sheetName val="Sintesi Liv. All. Mercato"/>
      <sheetName val="Motori Liv-Al"/>
      <sheetName val="Pallinogramma Liv-Al"/>
      <sheetName val="Versioni Mercato-Volumi"/>
      <sheetName val="ITALIA - 0035"/>
      <sheetName val="FRANCIA - 0036"/>
      <sheetName val="GERMANIA - 0037"/>
      <sheetName val="SPAGNA - 003I"/>
      <sheetName val="SVIZZERA - 003T"/>
      <sheetName val="Versioni Mercato - Pivot"/>
      <sheetName val="GIAPPONE - 003U"/>
      <sheetName val="Tassativi Leg."/>
      <sheetName val="Versioni Mercato"/>
      <sheetName val="Main Model"/>
      <sheetName val="Allied Profits"/>
    </sheetNames>
    <sheetDataSet>
      <sheetData sheetId="0"/>
      <sheetData sheetId="1">
        <row r="9">
          <cell r="B9" t="str">
            <v>SINCOM</v>
          </cell>
          <cell r="C9" t="str">
            <v>ALL MERC</v>
          </cell>
        </row>
        <row r="10">
          <cell r="A10" t="str">
            <v>AREA PRODUTTIVA</v>
          </cell>
          <cell r="D10" t="str">
            <v>ITALIA</v>
          </cell>
          <cell r="E10" t="str">
            <v>ITALIA</v>
          </cell>
          <cell r="F10" t="str">
            <v>ITALIA</v>
          </cell>
          <cell r="G10" t="str">
            <v>ITALIA</v>
          </cell>
          <cell r="H10" t="str">
            <v>ITALIA</v>
          </cell>
        </row>
        <row r="11">
          <cell r="A11" t="str">
            <v>MARCHIO</v>
          </cell>
          <cell r="D11" t="str">
            <v>Fiat</v>
          </cell>
          <cell r="E11" t="str">
            <v>Fiat</v>
          </cell>
          <cell r="F11" t="str">
            <v>Fiat</v>
          </cell>
          <cell r="G11" t="str">
            <v>Fiat</v>
          </cell>
          <cell r="H11" t="str">
            <v>Fiat</v>
          </cell>
        </row>
        <row r="12">
          <cell r="A12" t="str">
            <v>MODELLO</v>
          </cell>
          <cell r="D12" t="str">
            <v>183</v>
          </cell>
          <cell r="E12" t="str">
            <v>183</v>
          </cell>
          <cell r="F12" t="str">
            <v>183</v>
          </cell>
          <cell r="G12" t="str">
            <v>183</v>
          </cell>
          <cell r="H12" t="str">
            <v>183</v>
          </cell>
        </row>
        <row r="13">
          <cell r="A13" t="str">
            <v>VERSIONE</v>
          </cell>
        </row>
        <row r="14">
          <cell r="A14" t="str">
            <v>Descrizione Comm</v>
          </cell>
          <cell r="D14" t="str">
            <v>POSITANO</v>
          </cell>
          <cell r="E14" t="str">
            <v>PALINURO</v>
          </cell>
          <cell r="F14" t="str">
            <v>PANAREA</v>
          </cell>
          <cell r="G14" t="str">
            <v>PAN JAP</v>
          </cell>
          <cell r="H14" t="str">
            <v>A. MARTINI</v>
          </cell>
        </row>
        <row r="15">
          <cell r="A15" t="str">
            <v>SINCOM</v>
          </cell>
          <cell r="D15" t="str">
            <v>520</v>
          </cell>
          <cell r="E15" t="str">
            <v>500</v>
          </cell>
          <cell r="F15" t="str">
            <v>580</v>
          </cell>
          <cell r="G15" t="str">
            <v>530</v>
          </cell>
        </row>
        <row r="16">
          <cell r="A16" t="str">
            <v>Volume</v>
          </cell>
          <cell r="D16">
            <v>344</v>
          </cell>
          <cell r="E16">
            <v>1045</v>
          </cell>
          <cell r="F16">
            <v>411</v>
          </cell>
          <cell r="G16">
            <v>100</v>
          </cell>
          <cell r="H16">
            <v>0</v>
          </cell>
          <cell r="I16">
            <v>1900</v>
          </cell>
        </row>
        <row r="17">
          <cell r="A17" t="str">
            <v>CARROZZERIA</v>
          </cell>
        </row>
        <row r="18">
          <cell r="A18" t="str">
            <v>Tipo carrozzeria</v>
          </cell>
          <cell r="D18" t="str">
            <v>Spider</v>
          </cell>
          <cell r="E18" t="str">
            <v>Spider</v>
          </cell>
          <cell r="F18" t="str">
            <v>Spider</v>
          </cell>
          <cell r="G18" t="str">
            <v>Spider</v>
          </cell>
          <cell r="H18" t="str">
            <v>Spider</v>
          </cell>
        </row>
        <row r="19">
          <cell r="A19" t="str">
            <v>N. Porte</v>
          </cell>
          <cell r="D19" t="str">
            <v>2</v>
          </cell>
          <cell r="E19" t="str">
            <v>2</v>
          </cell>
          <cell r="F19" t="str">
            <v>2</v>
          </cell>
          <cell r="G19" t="str">
            <v>2</v>
          </cell>
          <cell r="H19" t="str">
            <v>2</v>
          </cell>
        </row>
        <row r="20">
          <cell r="A20" t="str">
            <v>Trazione</v>
          </cell>
          <cell r="D20" t="str">
            <v>Ant</v>
          </cell>
          <cell r="E20" t="str">
            <v>Ant</v>
          </cell>
          <cell r="F20" t="str">
            <v>Ant</v>
          </cell>
          <cell r="G20" t="str">
            <v>Ant</v>
          </cell>
          <cell r="H20" t="str">
            <v>Ant</v>
          </cell>
        </row>
        <row r="21">
          <cell r="A21" t="str">
            <v>Guida</v>
          </cell>
          <cell r="D21" t="str">
            <v>SX</v>
          </cell>
          <cell r="E21" t="str">
            <v>SX</v>
          </cell>
          <cell r="F21" t="str">
            <v>SX</v>
          </cell>
          <cell r="G21" t="str">
            <v>SX</v>
          </cell>
          <cell r="H21" t="str">
            <v>SX</v>
          </cell>
        </row>
        <row r="22">
          <cell r="A22" t="str">
            <v>Cambio</v>
          </cell>
          <cell r="D22" t="str">
            <v>5M</v>
          </cell>
          <cell r="E22" t="str">
            <v>5M</v>
          </cell>
          <cell r="F22" t="str">
            <v>5M</v>
          </cell>
          <cell r="G22" t="str">
            <v>5M</v>
          </cell>
          <cell r="H22" t="str">
            <v>5M</v>
          </cell>
        </row>
        <row r="23">
          <cell r="A23" t="str">
            <v>Caratteristiche Cambio</v>
          </cell>
          <cell r="D23" t="str">
            <v>-</v>
          </cell>
          <cell r="E23" t="str">
            <v>-</v>
          </cell>
          <cell r="F23" t="str">
            <v>-</v>
          </cell>
          <cell r="G23" t="str">
            <v>-</v>
          </cell>
          <cell r="H23" t="str">
            <v>-</v>
          </cell>
        </row>
        <row r="24">
          <cell r="A24" t="str">
            <v>Famiglia Cambio</v>
          </cell>
          <cell r="D24" t="str">
            <v>C510</v>
          </cell>
          <cell r="E24" t="str">
            <v>C510</v>
          </cell>
          <cell r="F24" t="str">
            <v>C510</v>
          </cell>
          <cell r="G24" t="str">
            <v>C510</v>
          </cell>
          <cell r="H24" t="str">
            <v>C510</v>
          </cell>
        </row>
        <row r="25">
          <cell r="A25" t="str">
            <v>MOTORE</v>
          </cell>
        </row>
        <row r="26">
          <cell r="A26" t="str">
            <v>Famiglia</v>
          </cell>
          <cell r="D26" t="str">
            <v>2 ACT Bz</v>
          </cell>
          <cell r="E26" t="str">
            <v>2 ACT Bz</v>
          </cell>
          <cell r="F26" t="str">
            <v>2 ACT Bz</v>
          </cell>
          <cell r="G26" t="str">
            <v>2 ACT Bz</v>
          </cell>
          <cell r="H26" t="str">
            <v>2 ACT Bz</v>
          </cell>
        </row>
        <row r="27">
          <cell r="A27" t="str">
            <v>Cilindrata LT.</v>
          </cell>
          <cell r="D27" t="str">
            <v>1.8</v>
          </cell>
          <cell r="E27" t="str">
            <v>1.8</v>
          </cell>
          <cell r="F27" t="str">
            <v>1.8</v>
          </cell>
          <cell r="G27" t="str">
            <v>1.8</v>
          </cell>
          <cell r="H27" t="str">
            <v>1.8</v>
          </cell>
        </row>
        <row r="28">
          <cell r="A28" t="str">
            <v>Cilindrata CC.</v>
          </cell>
          <cell r="D28" t="str">
            <v>1747</v>
          </cell>
          <cell r="E28" t="str">
            <v>1747</v>
          </cell>
          <cell r="F28" t="str">
            <v>1747</v>
          </cell>
          <cell r="G28" t="str">
            <v>1747</v>
          </cell>
          <cell r="H28" t="str">
            <v>1747</v>
          </cell>
        </row>
        <row r="29">
          <cell r="A29" t="str">
            <v>Potenza HP</v>
          </cell>
          <cell r="D29" t="str">
            <v>130</v>
          </cell>
          <cell r="E29" t="str">
            <v>130</v>
          </cell>
          <cell r="F29" t="str">
            <v>130</v>
          </cell>
          <cell r="G29" t="str">
            <v>130</v>
          </cell>
          <cell r="H29" t="str">
            <v>130</v>
          </cell>
        </row>
        <row r="30">
          <cell r="A30" t="str">
            <v>Potenza KW</v>
          </cell>
          <cell r="D30" t="str">
            <v>96</v>
          </cell>
          <cell r="E30" t="str">
            <v>96</v>
          </cell>
          <cell r="F30" t="str">
            <v>96</v>
          </cell>
          <cell r="G30" t="str">
            <v>96</v>
          </cell>
          <cell r="H30" t="str">
            <v>96</v>
          </cell>
        </row>
        <row r="31">
          <cell r="A31" t="str">
            <v>Carburante</v>
          </cell>
          <cell r="D31" t="str">
            <v>Benzina</v>
          </cell>
          <cell r="E31" t="str">
            <v>Benzina</v>
          </cell>
          <cell r="F31" t="str">
            <v>Benzina</v>
          </cell>
          <cell r="G31" t="str">
            <v>Benzina</v>
          </cell>
          <cell r="H31" t="str">
            <v>Benzina</v>
          </cell>
        </row>
        <row r="32">
          <cell r="A32" t="str">
            <v>Caratteristica Carburante</v>
          </cell>
          <cell r="D32" t="str">
            <v>Unleaded 98</v>
          </cell>
          <cell r="E32" t="str">
            <v>Unleaded 98</v>
          </cell>
          <cell r="F32" t="str">
            <v>Unleaded 98</v>
          </cell>
          <cell r="G32" t="str">
            <v>Unleaded 91/92</v>
          </cell>
          <cell r="H32" t="str">
            <v>Unleaded 98</v>
          </cell>
        </row>
        <row r="33">
          <cell r="A33" t="str">
            <v>Alimentazione Carburante</v>
          </cell>
          <cell r="D33" t="str">
            <v>MPI</v>
          </cell>
          <cell r="E33" t="str">
            <v>MPI</v>
          </cell>
          <cell r="F33" t="str">
            <v>MPI</v>
          </cell>
          <cell r="G33" t="str">
            <v>MPI</v>
          </cell>
          <cell r="H33" t="str">
            <v>MPI</v>
          </cell>
        </row>
        <row r="34">
          <cell r="A34" t="str">
            <v>Caratteristiche Motore</v>
          </cell>
          <cell r="D34" t="str">
            <v>-</v>
          </cell>
          <cell r="E34" t="str">
            <v>-</v>
          </cell>
          <cell r="F34" t="str">
            <v>-</v>
          </cell>
          <cell r="G34" t="str">
            <v>-</v>
          </cell>
          <cell r="H34" t="str">
            <v>-</v>
          </cell>
        </row>
        <row r="35">
          <cell r="A35" t="str">
            <v>Livello di ecologia</v>
          </cell>
          <cell r="D35" t="str">
            <v>CEE-F3+EOBD</v>
          </cell>
          <cell r="E35" t="str">
            <v>CEE-F3+EOBD</v>
          </cell>
          <cell r="F35" t="str">
            <v>CEE-F3+EOBD</v>
          </cell>
          <cell r="G35" t="str">
            <v>CEE-F3+EOBD</v>
          </cell>
          <cell r="H35" t="str">
            <v>CEE-F3+EOBD</v>
          </cell>
        </row>
        <row r="36">
          <cell r="A36" t="str">
            <v>N. Cilindri</v>
          </cell>
          <cell r="D36" t="str">
            <v>4</v>
          </cell>
          <cell r="E36" t="str">
            <v>4</v>
          </cell>
          <cell r="F36" t="str">
            <v>4</v>
          </cell>
          <cell r="G36" t="str">
            <v>4</v>
          </cell>
          <cell r="H36" t="str">
            <v>4</v>
          </cell>
        </row>
        <row r="37">
          <cell r="A37" t="str">
            <v>N. Valvole</v>
          </cell>
          <cell r="D37" t="str">
            <v>4</v>
          </cell>
          <cell r="E37" t="str">
            <v>4</v>
          </cell>
          <cell r="F37" t="str">
            <v>4</v>
          </cell>
          <cell r="G37" t="str">
            <v>4</v>
          </cell>
          <cell r="H37" t="str">
            <v>4</v>
          </cell>
        </row>
        <row r="38">
          <cell r="A38" t="str">
            <v>Note</v>
          </cell>
        </row>
        <row r="39">
          <cell r="A39" t="str">
            <v>LIVELLO DI ALLESTIMENTO</v>
          </cell>
          <cell r="D39" t="str">
            <v>POSITANO</v>
          </cell>
          <cell r="E39" t="str">
            <v>PALINURO</v>
          </cell>
          <cell r="F39" t="str">
            <v>PANAREA</v>
          </cell>
          <cell r="G39" t="str">
            <v>PAN JAP</v>
          </cell>
          <cell r="H39" t="str">
            <v>A. MARTINI</v>
          </cell>
        </row>
        <row r="40">
          <cell r="A40" t="str">
            <v>CAPOTE MANUALE CON NUOVO COPRICAPOTE RIGIDO</v>
          </cell>
          <cell r="D40" t="str">
            <v>X</v>
          </cell>
          <cell r="E40" t="str">
            <v>X</v>
          </cell>
          <cell r="F40" t="str">
            <v>X</v>
          </cell>
          <cell r="G40" t="str">
            <v>X</v>
          </cell>
          <cell r="H40" t="str">
            <v>X</v>
          </cell>
        </row>
        <row r="41">
          <cell r="A41" t="str">
            <v>VOLANTE REGOLABILE IN ALTEZZA</v>
          </cell>
          <cell r="D41" t="str">
            <v>X</v>
          </cell>
          <cell r="E41" t="str">
            <v>X</v>
          </cell>
          <cell r="F41" t="str">
            <v>X</v>
          </cell>
          <cell r="G41" t="str">
            <v>X</v>
          </cell>
          <cell r="H41" t="str">
            <v>X</v>
          </cell>
        </row>
        <row r="42">
          <cell r="A42" t="str">
            <v>ALZACRISTALLI ELETTRICI</v>
          </cell>
          <cell r="D42" t="str">
            <v>X</v>
          </cell>
          <cell r="E42" t="str">
            <v>X</v>
          </cell>
          <cell r="F42" t="str">
            <v>X</v>
          </cell>
          <cell r="G42" t="str">
            <v>X</v>
          </cell>
          <cell r="H42" t="str">
            <v>X</v>
          </cell>
        </row>
        <row r="43">
          <cell r="A43" t="str">
            <v>FIAT CODE</v>
          </cell>
          <cell r="D43" t="str">
            <v>X</v>
          </cell>
          <cell r="E43" t="str">
            <v>X</v>
          </cell>
          <cell r="F43" t="str">
            <v>X</v>
          </cell>
          <cell r="G43" t="str">
            <v>X</v>
          </cell>
          <cell r="H43" t="str">
            <v>X</v>
          </cell>
        </row>
        <row r="44">
          <cell r="A44" t="str">
            <v>IMPIANTO FPS (FIRE PREVENTION SYSTEM)</v>
          </cell>
          <cell r="D44" t="str">
            <v>X</v>
          </cell>
          <cell r="E44" t="str">
            <v>X</v>
          </cell>
          <cell r="F44" t="str">
            <v>X</v>
          </cell>
          <cell r="G44" t="str">
            <v>X</v>
          </cell>
          <cell r="H44" t="str">
            <v>X</v>
          </cell>
        </row>
        <row r="45">
          <cell r="A45" t="str">
            <v>PROIETTORI ANTERIORI IN CHROME SHADOW</v>
          </cell>
          <cell r="D45" t="str">
            <v>X</v>
          </cell>
          <cell r="E45" t="str">
            <v>X</v>
          </cell>
          <cell r="F45" t="str">
            <v>X</v>
          </cell>
          <cell r="G45" t="str">
            <v>X</v>
          </cell>
          <cell r="H45" t="str">
            <v>X</v>
          </cell>
        </row>
        <row r="46">
          <cell r="A46" t="str">
            <v>PARAURTI ANTERIORE FL</v>
          </cell>
          <cell r="D46" t="str">
            <v>X</v>
          </cell>
          <cell r="E46" t="str">
            <v>X</v>
          </cell>
          <cell r="F46" t="str">
            <v>X</v>
          </cell>
          <cell r="G46" t="str">
            <v>X</v>
          </cell>
          <cell r="H46" t="str">
            <v>X</v>
          </cell>
        </row>
        <row r="47">
          <cell r="A47" t="str">
            <v>GRIGLIA PRESA ARIA ANTERIORE FL</v>
          </cell>
          <cell r="D47" t="str">
            <v>X</v>
          </cell>
          <cell r="E47" t="str">
            <v>X</v>
          </cell>
          <cell r="F47" t="str">
            <v>X</v>
          </cell>
          <cell r="G47" t="str">
            <v>X</v>
          </cell>
          <cell r="H47" t="str">
            <v>X</v>
          </cell>
        </row>
        <row r="48">
          <cell r="A48" t="str">
            <v>PARAURTI POSTERIORE FL</v>
          </cell>
          <cell r="D48" t="str">
            <v>X</v>
          </cell>
          <cell r="E48" t="str">
            <v>X</v>
          </cell>
          <cell r="F48" t="str">
            <v>X</v>
          </cell>
          <cell r="G48" t="str">
            <v>X</v>
          </cell>
          <cell r="H48" t="str">
            <v>X</v>
          </cell>
        </row>
        <row r="49">
          <cell r="A49" t="str">
            <v>INDICATORI DI DIREZIONE ANTERIORI FL</v>
          </cell>
          <cell r="D49" t="str">
            <v>X</v>
          </cell>
          <cell r="E49" t="str">
            <v>X</v>
          </cell>
          <cell r="F49" t="str">
            <v>X</v>
          </cell>
          <cell r="G49" t="str">
            <v>X</v>
          </cell>
          <cell r="H49" t="str">
            <v>X</v>
          </cell>
        </row>
        <row r="50">
          <cell r="A50" t="str">
            <v>LOGHI ANT/POST FIAT ROTONDI</v>
          </cell>
          <cell r="D50" t="str">
            <v>X</v>
          </cell>
          <cell r="E50" t="str">
            <v>X</v>
          </cell>
          <cell r="F50" t="str">
            <v>X</v>
          </cell>
          <cell r="G50" t="str">
            <v>X</v>
          </cell>
          <cell r="H50" t="str">
            <v>X</v>
          </cell>
        </row>
        <row r="51">
          <cell r="A51" t="str">
            <v>TESSUTI SEDILI FL</v>
          </cell>
          <cell r="D51" t="str">
            <v>X</v>
          </cell>
          <cell r="E51" t="str">
            <v>X</v>
          </cell>
          <cell r="F51" t="str">
            <v>X</v>
          </cell>
          <cell r="G51" t="str">
            <v>X</v>
          </cell>
        </row>
        <row r="52">
          <cell r="A52" t="str">
            <v>TESSUTI SEDILI "ALVIERO MARTINI"</v>
          </cell>
          <cell r="H52" t="str">
            <v>X</v>
          </cell>
        </row>
        <row r="53">
          <cell r="A53" t="str">
            <v>TESSUTI PANNELLI PORTA FL</v>
          </cell>
          <cell r="D53" t="str">
            <v>X</v>
          </cell>
          <cell r="E53" t="str">
            <v>X</v>
          </cell>
          <cell r="F53" t="str">
            <v>X</v>
          </cell>
          <cell r="G53" t="str">
            <v>X</v>
          </cell>
        </row>
        <row r="54">
          <cell r="A54" t="str">
            <v xml:space="preserve"> RICOPRIMENTO PLANCIA FL</v>
          </cell>
          <cell r="D54" t="str">
            <v>X</v>
          </cell>
          <cell r="E54" t="str">
            <v>X</v>
          </cell>
          <cell r="F54" t="str">
            <v>X</v>
          </cell>
          <cell r="G54" t="str">
            <v>X</v>
          </cell>
          <cell r="H54" t="str">
            <v>X</v>
          </cell>
        </row>
        <row r="55">
          <cell r="A55" t="str">
            <v>TESSUTI PANNELLI "ALVIERO MARTINI"</v>
          </cell>
          <cell r="H55" t="str">
            <v>X</v>
          </cell>
        </row>
        <row r="56">
          <cell r="A56" t="str">
            <v>TARGHETTA NUMERATA "ALVIERO MARTINI"</v>
          </cell>
          <cell r="H56" t="str">
            <v>X</v>
          </cell>
        </row>
        <row r="57">
          <cell r="A57" t="str">
            <v>PORTA DOCUMENTI "ALVIERO MARTINI"</v>
          </cell>
          <cell r="H57" t="str">
            <v>X</v>
          </cell>
        </row>
        <row r="58">
          <cell r="A58" t="str">
            <v>PORTACHIAVI "ALVIERO MARTINI"</v>
          </cell>
          <cell r="H58" t="str">
            <v>X</v>
          </cell>
        </row>
        <row r="59">
          <cell r="A59" t="str">
            <v>VALIGE SU SPORTELLO BAULE "ALVIERO MARTINI"</v>
          </cell>
          <cell r="H59" t="str">
            <v>X</v>
          </cell>
        </row>
        <row r="60">
          <cell r="A60" t="str">
            <v>MERCATI</v>
          </cell>
        </row>
        <row r="61">
          <cell r="A61" t="str">
            <v>ITALIA</v>
          </cell>
          <cell r="B61" t="str">
            <v>1000</v>
          </cell>
          <cell r="C61" t="str">
            <v>000-I/CE</v>
          </cell>
          <cell r="D61">
            <v>105</v>
          </cell>
          <cell r="E61">
            <v>210</v>
          </cell>
          <cell r="F61">
            <v>35</v>
          </cell>
          <cell r="H61">
            <v>0</v>
          </cell>
          <cell r="I61">
            <v>350</v>
          </cell>
        </row>
        <row r="62">
          <cell r="A62" t="str">
            <v>Caratteristiche</v>
          </cell>
        </row>
        <row r="63">
          <cell r="A63" t="str">
            <v>FRANCIA</v>
          </cell>
          <cell r="B63" t="str">
            <v>3109</v>
          </cell>
          <cell r="C63" t="str">
            <v>000-I/CE</v>
          </cell>
          <cell r="D63">
            <v>84</v>
          </cell>
          <cell r="F63">
            <v>36</v>
          </cell>
          <cell r="H63">
            <v>0</v>
          </cell>
          <cell r="I63">
            <v>120</v>
          </cell>
        </row>
        <row r="64">
          <cell r="A64" t="str">
            <v>Caratteristiche</v>
          </cell>
        </row>
        <row r="65">
          <cell r="A65" t="str">
            <v>GERMANIA</v>
          </cell>
          <cell r="B65" t="str">
            <v>3110</v>
          </cell>
          <cell r="C65" t="str">
            <v>000-I/CE</v>
          </cell>
          <cell r="D65">
            <v>110</v>
          </cell>
          <cell r="E65">
            <v>715</v>
          </cell>
          <cell r="F65">
            <v>275</v>
          </cell>
          <cell r="H65">
            <v>0</v>
          </cell>
          <cell r="I65">
            <v>1100</v>
          </cell>
        </row>
        <row r="66">
          <cell r="A66" t="str">
            <v>Caratteristiche</v>
          </cell>
        </row>
        <row r="67">
          <cell r="A67" t="str">
            <v>SPAGNA</v>
          </cell>
          <cell r="B67" t="str">
            <v>3104</v>
          </cell>
          <cell r="C67" t="str">
            <v>000-I/CE</v>
          </cell>
          <cell r="E67">
            <v>30</v>
          </cell>
          <cell r="I67">
            <v>30</v>
          </cell>
        </row>
        <row r="68">
          <cell r="A68" t="str">
            <v>Caratteristiche</v>
          </cell>
        </row>
        <row r="69">
          <cell r="A69" t="str">
            <v>SVIZZERA</v>
          </cell>
          <cell r="B69" t="str">
            <v>3128</v>
          </cell>
          <cell r="C69" t="str">
            <v>000-I/CE</v>
          </cell>
          <cell r="D69">
            <v>15</v>
          </cell>
          <cell r="E69">
            <v>60</v>
          </cell>
          <cell r="F69">
            <v>25</v>
          </cell>
          <cell r="H69">
            <v>0</v>
          </cell>
          <cell r="I69">
            <v>100</v>
          </cell>
        </row>
        <row r="70">
          <cell r="A70" t="str">
            <v>Caratteristiche</v>
          </cell>
        </row>
        <row r="71">
          <cell r="A71" t="str">
            <v>GIAPPONE</v>
          </cell>
          <cell r="B71" t="str">
            <v>3684</v>
          </cell>
          <cell r="C71" t="str">
            <v>000-I/CE</v>
          </cell>
          <cell r="G71">
            <v>100</v>
          </cell>
          <cell r="I71">
            <v>100</v>
          </cell>
        </row>
        <row r="72">
          <cell r="A72" t="str">
            <v>Caratteristiche</v>
          </cell>
        </row>
        <row r="73">
          <cell r="A73" t="str">
            <v>ALTRI</v>
          </cell>
          <cell r="B73" t="str">
            <v>0</v>
          </cell>
          <cell r="D73">
            <v>30</v>
          </cell>
          <cell r="E73">
            <v>30</v>
          </cell>
          <cell r="F73">
            <v>40</v>
          </cell>
          <cell r="H73">
            <v>0</v>
          </cell>
          <cell r="I73">
            <v>100</v>
          </cell>
        </row>
        <row r="74">
          <cell r="A74" t="str">
            <v>Caratteristiche</v>
          </cell>
        </row>
        <row r="75">
          <cell r="A75" t="str">
            <v>OPTIONALS</v>
          </cell>
        </row>
        <row r="76">
          <cell r="A76" t="str">
            <v>IDROGUIDA</v>
          </cell>
          <cell r="B76" t="str">
            <v>014</v>
          </cell>
          <cell r="D76">
            <v>344</v>
          </cell>
          <cell r="E76">
            <v>1045</v>
          </cell>
          <cell r="F76">
            <v>411</v>
          </cell>
          <cell r="G76">
            <v>0</v>
          </cell>
          <cell r="H76">
            <v>0</v>
          </cell>
          <cell r="I76">
            <v>1800</v>
          </cell>
        </row>
        <row r="77">
          <cell r="A77" t="str">
            <v>Dettaglio</v>
          </cell>
        </row>
        <row r="78">
          <cell r="A78" t="str">
            <v>Include</v>
          </cell>
        </row>
        <row r="79">
          <cell r="A79" t="str">
            <v>AIR BAG</v>
          </cell>
          <cell r="B79" t="str">
            <v>500</v>
          </cell>
          <cell r="D79">
            <v>344</v>
          </cell>
          <cell r="E79">
            <v>1045</v>
          </cell>
          <cell r="F79">
            <v>411</v>
          </cell>
          <cell r="G79">
            <v>0</v>
          </cell>
          <cell r="H79">
            <v>0</v>
          </cell>
          <cell r="I79">
            <v>1800</v>
          </cell>
        </row>
        <row r="80">
          <cell r="A80" t="str">
            <v>Dettaglio</v>
          </cell>
        </row>
        <row r="81">
          <cell r="A81" t="str">
            <v>Include</v>
          </cell>
        </row>
        <row r="82">
          <cell r="A82" t="str">
            <v>AIR BAG LATO PASSEGGERO</v>
          </cell>
          <cell r="B82" t="str">
            <v>502</v>
          </cell>
          <cell r="D82">
            <v>313</v>
          </cell>
          <cell r="E82">
            <v>950</v>
          </cell>
          <cell r="F82">
            <v>394</v>
          </cell>
          <cell r="G82">
            <v>0</v>
          </cell>
          <cell r="H82">
            <v>0</v>
          </cell>
          <cell r="I82">
            <v>1657</v>
          </cell>
        </row>
        <row r="83">
          <cell r="A83" t="str">
            <v>Dettaglio</v>
          </cell>
        </row>
        <row r="84">
          <cell r="A84" t="str">
            <v>VINCOLATO A OPT 500</v>
          </cell>
        </row>
        <row r="85">
          <cell r="A85" t="str">
            <v>Include</v>
          </cell>
        </row>
        <row r="86">
          <cell r="A86" t="str">
            <v>ABS</v>
          </cell>
          <cell r="B86" t="str">
            <v>009</v>
          </cell>
          <cell r="D86">
            <v>329</v>
          </cell>
          <cell r="E86">
            <v>1045</v>
          </cell>
          <cell r="F86">
            <v>411</v>
          </cell>
          <cell r="G86">
            <v>0</v>
          </cell>
          <cell r="H86">
            <v>0</v>
          </cell>
          <cell r="I86">
            <v>1785</v>
          </cell>
        </row>
        <row r="87">
          <cell r="A87" t="str">
            <v>Dettaglio</v>
          </cell>
        </row>
        <row r="88">
          <cell r="A88" t="str">
            <v>ABS BOSCH 5.3 CON EBD</v>
          </cell>
        </row>
        <row r="89">
          <cell r="A89" t="str">
            <v>Include</v>
          </cell>
        </row>
        <row r="90">
          <cell r="A90" t="str">
            <v>CLIMATIZZATORE</v>
          </cell>
          <cell r="B90" t="str">
            <v>025</v>
          </cell>
          <cell r="D90">
            <v>41</v>
          </cell>
          <cell r="E90">
            <v>1045</v>
          </cell>
          <cell r="F90">
            <v>411</v>
          </cell>
          <cell r="G90">
            <v>0</v>
          </cell>
          <cell r="H90">
            <v>0</v>
          </cell>
          <cell r="I90">
            <v>1497</v>
          </cell>
        </row>
        <row r="91">
          <cell r="A91" t="str">
            <v>Dettaglio</v>
          </cell>
        </row>
        <row r="92">
          <cell r="A92" t="str">
            <v>Include</v>
          </cell>
        </row>
        <row r="93">
          <cell r="A93" t="str">
            <v>FENDINEBBIA</v>
          </cell>
          <cell r="B93" t="str">
            <v>097</v>
          </cell>
          <cell r="D93">
            <v>344</v>
          </cell>
          <cell r="E93">
            <v>1045</v>
          </cell>
          <cell r="F93">
            <v>411</v>
          </cell>
          <cell r="G93">
            <v>0</v>
          </cell>
          <cell r="H93">
            <v>0</v>
          </cell>
          <cell r="I93">
            <v>1800</v>
          </cell>
        </row>
        <row r="94">
          <cell r="A94" t="str">
            <v>Dettaglio</v>
          </cell>
        </row>
        <row r="95">
          <cell r="A95" t="str">
            <v>Include</v>
          </cell>
        </row>
        <row r="96">
          <cell r="A96" t="str">
            <v>RUOTE IN LEGA 15"</v>
          </cell>
          <cell r="B96" t="str">
            <v>108</v>
          </cell>
          <cell r="D96">
            <v>66</v>
          </cell>
          <cell r="F96">
            <v>380</v>
          </cell>
          <cell r="I96">
            <v>446</v>
          </cell>
        </row>
        <row r="97">
          <cell r="A97" t="str">
            <v>Dettaglio</v>
          </cell>
        </row>
        <row r="98">
          <cell r="A98" t="str">
            <v>CERCHI IN LEGA 195/55 R 15</v>
          </cell>
        </row>
        <row r="99">
          <cell r="A99" t="str">
            <v>INCOMPATIBILE CON 431</v>
          </cell>
        </row>
        <row r="100">
          <cell r="A100" t="str">
            <v>INCOMPATIBILE CON 208</v>
          </cell>
        </row>
        <row r="101">
          <cell r="A101" t="str">
            <v>Include</v>
          </cell>
        </row>
        <row r="102">
          <cell r="A102" t="str">
            <v>RUOTE IN LEGA 15" RAGGI</v>
          </cell>
          <cell r="B102" t="str">
            <v>208</v>
          </cell>
          <cell r="D102">
            <v>56</v>
          </cell>
          <cell r="F102">
            <v>53</v>
          </cell>
          <cell r="I102">
            <v>109</v>
          </cell>
        </row>
        <row r="103">
          <cell r="A103" t="str">
            <v>Dettaglio</v>
          </cell>
        </row>
        <row r="104">
          <cell r="A104" t="str">
            <v>RUOTE IN LEGA A RAGGI  195/55 R 15</v>
          </cell>
        </row>
        <row r="105">
          <cell r="A105" t="str">
            <v>INCOMPATIBILE CON 108</v>
          </cell>
        </row>
        <row r="106">
          <cell r="A106" t="str">
            <v>INCOMPATIBILE CON 431</v>
          </cell>
        </row>
        <row r="107">
          <cell r="A107" t="str">
            <v>Include</v>
          </cell>
        </row>
        <row r="108">
          <cell r="A108" t="str">
            <v>RUOTE IN LEGA 16"</v>
          </cell>
          <cell r="B108" t="str">
            <v>431</v>
          </cell>
          <cell r="D108">
            <v>5</v>
          </cell>
          <cell r="E108">
            <v>1045</v>
          </cell>
          <cell r="F108">
            <v>34</v>
          </cell>
          <cell r="G108">
            <v>0</v>
          </cell>
          <cell r="H108">
            <v>0</v>
          </cell>
          <cell r="I108">
            <v>1084</v>
          </cell>
        </row>
        <row r="109">
          <cell r="A109" t="str">
            <v>Dettaglio</v>
          </cell>
        </row>
        <row r="110">
          <cell r="A110" t="str">
            <v>CERCHI IN LEGA 195/45 R16</v>
          </cell>
        </row>
        <row r="111">
          <cell r="A111" t="str">
            <v>INCOMPATIBILE CON 208</v>
          </cell>
        </row>
        <row r="112">
          <cell r="A112" t="str">
            <v>INCOMPATIBILE CON 108</v>
          </cell>
        </row>
        <row r="113">
          <cell r="A113" t="str">
            <v>Include</v>
          </cell>
        </row>
        <row r="114">
          <cell r="A114" t="str">
            <v>VERNICE METALLIZZATA</v>
          </cell>
          <cell r="B114" t="str">
            <v>210</v>
          </cell>
          <cell r="D114">
            <v>199</v>
          </cell>
          <cell r="E114">
            <v>612</v>
          </cell>
          <cell r="F114">
            <v>239</v>
          </cell>
          <cell r="G114">
            <v>0</v>
          </cell>
          <cell r="H114">
            <v>0</v>
          </cell>
          <cell r="I114">
            <v>1050</v>
          </cell>
        </row>
        <row r="115">
          <cell r="A115" t="str">
            <v>Dettaglio</v>
          </cell>
        </row>
        <row r="116">
          <cell r="A116" t="str">
            <v>Include</v>
          </cell>
        </row>
        <row r="117">
          <cell r="A117" t="str">
            <v>VERNICIATURA EXTRASERIE</v>
          </cell>
          <cell r="B117" t="str">
            <v>802</v>
          </cell>
          <cell r="D117">
            <v>80</v>
          </cell>
          <cell r="E117">
            <v>243</v>
          </cell>
          <cell r="F117">
            <v>95</v>
          </cell>
          <cell r="G117">
            <v>0</v>
          </cell>
          <cell r="H117">
            <v>0</v>
          </cell>
          <cell r="I117">
            <v>418</v>
          </cell>
        </row>
        <row r="118">
          <cell r="A118" t="str">
            <v>Dettaglio</v>
          </cell>
        </row>
        <row r="119">
          <cell r="A119" t="str">
            <v>Include</v>
          </cell>
        </row>
        <row r="120">
          <cell r="A120" t="str">
            <v>TETTO RIGIDO (HARD TOP) COLORE VETTURA</v>
          </cell>
          <cell r="B120" t="str">
            <v>382</v>
          </cell>
          <cell r="D120">
            <v>84</v>
          </cell>
          <cell r="E120">
            <v>253</v>
          </cell>
          <cell r="F120">
            <v>124</v>
          </cell>
          <cell r="G120">
            <v>0</v>
          </cell>
          <cell r="H120">
            <v>0</v>
          </cell>
          <cell r="I120">
            <v>461</v>
          </cell>
        </row>
        <row r="121">
          <cell r="A121" t="str">
            <v>Dettaglio</v>
          </cell>
        </row>
        <row r="122">
          <cell r="A122" t="str">
            <v>Include</v>
          </cell>
        </row>
        <row r="123">
          <cell r="A123" t="str">
            <v>VOLANTE E POMELLO LEVA CAMBIO IN PELLE</v>
          </cell>
          <cell r="B123" t="str">
            <v>320</v>
          </cell>
          <cell r="D123">
            <v>344</v>
          </cell>
          <cell r="E123">
            <v>1045</v>
          </cell>
          <cell r="I123">
            <v>1389</v>
          </cell>
        </row>
        <row r="124">
          <cell r="A124" t="str">
            <v>Dettaglio</v>
          </cell>
        </row>
        <row r="125">
          <cell r="A125" t="str">
            <v>INCOMPATIBILE CON 210</v>
          </cell>
        </row>
        <row r="126">
          <cell r="A126" t="str">
            <v>Include</v>
          </cell>
        </row>
        <row r="127">
          <cell r="A127" t="str">
            <v>SELLERIA IN PELLE</v>
          </cell>
          <cell r="B127" t="str">
            <v>211</v>
          </cell>
          <cell r="E127">
            <v>27</v>
          </cell>
          <cell r="F127">
            <v>411</v>
          </cell>
          <cell r="G127">
            <v>0</v>
          </cell>
          <cell r="I127">
            <v>438</v>
          </cell>
        </row>
        <row r="128">
          <cell r="A128" t="str">
            <v>Dettaglio</v>
          </cell>
        </row>
        <row r="129">
          <cell r="A129" t="str">
            <v>NUOVA SELLERIA IN PELLE</v>
          </cell>
        </row>
        <row r="130">
          <cell r="A130" t="str">
            <v>Include</v>
          </cell>
        </row>
        <row r="131">
          <cell r="A131" t="str">
            <v>INCL. 320 VOLANTE E POMELLO CAMBIO PELLE</v>
          </cell>
        </row>
        <row r="132">
          <cell r="A132" t="str">
            <v>SPEC.EST. EL.+ BLOCCAPORTE ELETTRICO</v>
          </cell>
          <cell r="B132" t="str">
            <v>767</v>
          </cell>
          <cell r="D132">
            <v>113</v>
          </cell>
          <cell r="E132">
            <v>1045</v>
          </cell>
          <cell r="F132">
            <v>411</v>
          </cell>
          <cell r="G132">
            <v>0</v>
          </cell>
          <cell r="H132">
            <v>0</v>
          </cell>
          <cell r="I132">
            <v>1569</v>
          </cell>
        </row>
        <row r="133">
          <cell r="A133" t="str">
            <v>Dettaglio</v>
          </cell>
        </row>
        <row r="134">
          <cell r="A134" t="str">
            <v>Include</v>
          </cell>
        </row>
        <row r="135">
          <cell r="A135" t="str">
            <v>WIND STOP</v>
          </cell>
          <cell r="B135" t="str">
            <v>925</v>
          </cell>
          <cell r="D135">
            <v>157</v>
          </cell>
          <cell r="E135">
            <v>514</v>
          </cell>
          <cell r="F135">
            <v>207</v>
          </cell>
          <cell r="G135">
            <v>0</v>
          </cell>
          <cell r="H135">
            <v>0</v>
          </cell>
          <cell r="I135">
            <v>878</v>
          </cell>
        </row>
        <row r="136">
          <cell r="A136" t="str">
            <v>Dettaglio</v>
          </cell>
        </row>
        <row r="137">
          <cell r="A137" t="str">
            <v>NUOVO WIND-STOP CON FINTO ROLL-B</v>
          </cell>
        </row>
        <row r="138">
          <cell r="A138" t="str">
            <v>Include</v>
          </cell>
        </row>
        <row r="139">
          <cell r="A139" t="str">
            <v>FINITURE IN TITANIO</v>
          </cell>
          <cell r="B139" t="str">
            <v>660</v>
          </cell>
          <cell r="D139">
            <v>344</v>
          </cell>
          <cell r="E139">
            <v>1045</v>
          </cell>
          <cell r="F139">
            <v>411</v>
          </cell>
          <cell r="G139">
            <v>0</v>
          </cell>
          <cell r="H139">
            <v>0</v>
          </cell>
          <cell r="I139">
            <v>1800</v>
          </cell>
        </row>
        <row r="140">
          <cell r="A140" t="str">
            <v>Dettaglio</v>
          </cell>
        </row>
        <row r="141">
          <cell r="A141" t="str">
            <v>Include</v>
          </cell>
        </row>
        <row r="142">
          <cell r="A142" t="str">
            <v>CONTAMIGLIA</v>
          </cell>
          <cell r="B142" t="str">
            <v>046</v>
          </cell>
          <cell r="D142">
            <v>0</v>
          </cell>
          <cell r="E142">
            <v>0</v>
          </cell>
          <cell r="F142">
            <v>0</v>
          </cell>
          <cell r="G142">
            <v>0</v>
          </cell>
          <cell r="H142">
            <v>0</v>
          </cell>
          <cell r="I142">
            <v>0</v>
          </cell>
        </row>
        <row r="143">
          <cell r="A143" t="str">
            <v>Dettaglio</v>
          </cell>
        </row>
        <row r="144">
          <cell r="A144" t="str">
            <v>Include</v>
          </cell>
        </row>
        <row r="145">
          <cell r="A145" t="str">
            <v>FARI PER CIRCOLAZIONE SINISTRA</v>
          </cell>
          <cell r="B145" t="str">
            <v>094</v>
          </cell>
          <cell r="D145">
            <v>0</v>
          </cell>
          <cell r="E145">
            <v>0</v>
          </cell>
          <cell r="F145">
            <v>0</v>
          </cell>
          <cell r="G145">
            <v>0</v>
          </cell>
          <cell r="H145">
            <v>0</v>
          </cell>
          <cell r="I145">
            <v>0</v>
          </cell>
        </row>
        <row r="146">
          <cell r="A146" t="str">
            <v>Dettaglio</v>
          </cell>
        </row>
        <row r="147">
          <cell r="A147" t="str">
            <v>Include</v>
          </cell>
        </row>
        <row r="148">
          <cell r="A148" t="str">
            <v>ALLARME</v>
          </cell>
          <cell r="B148" t="str">
            <v>213</v>
          </cell>
          <cell r="D148">
            <v>47</v>
          </cell>
          <cell r="E148">
            <v>141</v>
          </cell>
          <cell r="F148">
            <v>57</v>
          </cell>
          <cell r="G148">
            <v>0</v>
          </cell>
          <cell r="H148">
            <v>0</v>
          </cell>
          <cell r="I148">
            <v>245</v>
          </cell>
        </row>
        <row r="149">
          <cell r="A149" t="str">
            <v>Dettaglio</v>
          </cell>
        </row>
        <row r="150">
          <cell r="A150" t="str">
            <v>Include</v>
          </cell>
        </row>
        <row r="151">
          <cell r="A151" t="str">
            <v>ANTENNA ELETTRICA</v>
          </cell>
          <cell r="B151" t="str">
            <v>085</v>
          </cell>
          <cell r="D151">
            <v>344</v>
          </cell>
          <cell r="E151">
            <v>1045</v>
          </cell>
          <cell r="F151">
            <v>411</v>
          </cell>
          <cell r="G151">
            <v>0</v>
          </cell>
          <cell r="H151">
            <v>0</v>
          </cell>
          <cell r="I151">
            <v>1800</v>
          </cell>
        </row>
        <row r="152">
          <cell r="A152" t="str">
            <v>Dettaglio</v>
          </cell>
        </row>
        <row r="153">
          <cell r="A153" t="str">
            <v>Include</v>
          </cell>
        </row>
        <row r="154">
          <cell r="A154" t="str">
            <v>PREDISPOSIZIONE RADIOTELEFONO</v>
          </cell>
          <cell r="B154" t="str">
            <v>833</v>
          </cell>
          <cell r="D154">
            <v>11</v>
          </cell>
          <cell r="E154">
            <v>31</v>
          </cell>
          <cell r="F154">
            <v>13</v>
          </cell>
          <cell r="G154">
            <v>0</v>
          </cell>
          <cell r="H154">
            <v>0</v>
          </cell>
          <cell r="I154">
            <v>55</v>
          </cell>
        </row>
        <row r="155">
          <cell r="A155" t="str">
            <v>Dettaglio</v>
          </cell>
        </row>
        <row r="156">
          <cell r="A156" t="str">
            <v>Include</v>
          </cell>
        </row>
        <row r="157">
          <cell r="A157" t="str">
            <v>DOPPIO SUBWOOFER 80W</v>
          </cell>
          <cell r="B157" t="str">
            <v>718</v>
          </cell>
          <cell r="D157">
            <v>188</v>
          </cell>
          <cell r="E157">
            <v>1045</v>
          </cell>
          <cell r="F157">
            <v>225</v>
          </cell>
          <cell r="G157">
            <v>0</v>
          </cell>
          <cell r="H157">
            <v>0</v>
          </cell>
          <cell r="I157">
            <v>1458</v>
          </cell>
        </row>
        <row r="158">
          <cell r="A158" t="str">
            <v>Dettaglio</v>
          </cell>
        </row>
        <row r="159">
          <cell r="A159" t="str">
            <v>INCOMPATIBILE CON 339</v>
          </cell>
        </row>
        <row r="160">
          <cell r="A160" t="str">
            <v>Include</v>
          </cell>
        </row>
        <row r="161">
          <cell r="A161" t="str">
            <v>AUTORADIO CD</v>
          </cell>
          <cell r="B161" t="str">
            <v>564</v>
          </cell>
          <cell r="D161">
            <v>344</v>
          </cell>
          <cell r="F161">
            <v>411</v>
          </cell>
          <cell r="I161">
            <v>755</v>
          </cell>
        </row>
        <row r="162">
          <cell r="A162" t="str">
            <v>Dettaglio</v>
          </cell>
        </row>
        <row r="163">
          <cell r="A163" t="str">
            <v>INCOMPATIBILE CON 41A</v>
          </cell>
        </row>
        <row r="164">
          <cell r="A164" t="str">
            <v>Include</v>
          </cell>
        </row>
        <row r="165">
          <cell r="A165" t="str">
            <v>AUTORADIO CD MP3</v>
          </cell>
          <cell r="B165" t="str">
            <v>41A</v>
          </cell>
          <cell r="E165">
            <v>1045</v>
          </cell>
          <cell r="F165">
            <v>79</v>
          </cell>
          <cell r="H165">
            <v>0</v>
          </cell>
          <cell r="I165">
            <v>1124</v>
          </cell>
        </row>
        <row r="166">
          <cell r="A166" t="str">
            <v>Dettaglio</v>
          </cell>
        </row>
        <row r="167">
          <cell r="A167" t="str">
            <v>INCOMPATIBILE CON 564</v>
          </cell>
        </row>
        <row r="168">
          <cell r="A168" t="str">
            <v>Include</v>
          </cell>
        </row>
        <row r="169">
          <cell r="A169" t="str">
            <v>KIT GONFIAGGIO PNEUMATICI</v>
          </cell>
          <cell r="B169" t="str">
            <v>499</v>
          </cell>
          <cell r="D169">
            <v>194</v>
          </cell>
          <cell r="E169">
            <v>591</v>
          </cell>
          <cell r="F169">
            <v>232</v>
          </cell>
          <cell r="G169">
            <v>0</v>
          </cell>
          <cell r="H169">
            <v>0</v>
          </cell>
          <cell r="I169">
            <v>1017</v>
          </cell>
        </row>
        <row r="170">
          <cell r="A170" t="str">
            <v>Dettaglio</v>
          </cell>
        </row>
        <row r="171">
          <cell r="A171" t="str">
            <v>Include</v>
          </cell>
        </row>
        <row r="172">
          <cell r="A172" t="str">
            <v>BONIFICO KIT GONFIAGGIO PNEUMATICI</v>
          </cell>
          <cell r="B172" t="str">
            <v>286</v>
          </cell>
          <cell r="D172">
            <v>172</v>
          </cell>
          <cell r="E172">
            <v>522</v>
          </cell>
          <cell r="F172">
            <v>206</v>
          </cell>
          <cell r="G172">
            <v>0</v>
          </cell>
          <cell r="I172">
            <v>900</v>
          </cell>
        </row>
        <row r="173">
          <cell r="A173" t="str">
            <v>Dettaglio</v>
          </cell>
        </row>
        <row r="174">
          <cell r="A174" t="str">
            <v>Include</v>
          </cell>
        </row>
        <row r="175">
          <cell r="A175" t="str">
            <v>BORSA BISACCIA RETROSEDILI</v>
          </cell>
          <cell r="B175" t="str">
            <v>339</v>
          </cell>
          <cell r="D175">
            <v>69</v>
          </cell>
          <cell r="F175">
            <v>82</v>
          </cell>
          <cell r="G175">
            <v>0</v>
          </cell>
          <cell r="I175">
            <v>151</v>
          </cell>
        </row>
        <row r="176">
          <cell r="A176" t="str">
            <v>Dettaglio</v>
          </cell>
        </row>
        <row r="177">
          <cell r="A177" t="str">
            <v>Include</v>
          </cell>
        </row>
        <row r="178">
          <cell r="A178" t="str">
            <v>OPT PERSONALIZZAZIONE</v>
          </cell>
          <cell r="B178" t="str">
            <v xml:space="preserve">   </v>
          </cell>
          <cell r="F178">
            <v>0</v>
          </cell>
          <cell r="G178">
            <v>0</v>
          </cell>
          <cell r="H178">
            <v>0</v>
          </cell>
          <cell r="I178">
            <v>0</v>
          </cell>
        </row>
        <row r="179">
          <cell r="A179" t="str">
            <v>Dettaglio</v>
          </cell>
        </row>
        <row r="180">
          <cell r="A180" t="str">
            <v>Include</v>
          </cell>
        </row>
        <row r="181">
          <cell r="A181" t="str">
            <v>ADEGUAMENTO OMOLOGATIVO</v>
          </cell>
          <cell r="B181" t="str">
            <v>019</v>
          </cell>
          <cell r="D181">
            <v>308</v>
          </cell>
          <cell r="E181">
            <v>933</v>
          </cell>
          <cell r="F181">
            <v>368</v>
          </cell>
          <cell r="G181">
            <v>0</v>
          </cell>
          <cell r="H181">
            <v>0</v>
          </cell>
          <cell r="I181">
            <v>1609</v>
          </cell>
        </row>
        <row r="182">
          <cell r="A182" t="str">
            <v>Dettaglio</v>
          </cell>
        </row>
        <row r="183">
          <cell r="A183" t="str">
            <v>Include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MPA"/>
      <sheetName val="PO"/>
      <sheetName val="ItaliaPolonia"/>
      <sheetName val="kars"/>
      <sheetName val="Sheet1"/>
      <sheetName val="Pers"/>
      <sheetName val="Names_Tofas"/>
      <sheetName val="ECOM Mensuel"/>
      <sheetName val="Main Model"/>
      <sheetName val="Allied Profits"/>
      <sheetName val="Essbase"/>
      <sheetName val="RATES"/>
      <sheetName val="Confronto"/>
      <sheetName val="contdef"/>
      <sheetName val="Riassunto"/>
      <sheetName val="Evoluzione"/>
      <sheetName val="Griglia Mondo - Volumi"/>
      <sheetName val="Rounded Total Corp Tab"/>
      <sheetName val="ECOM_Mensuel"/>
      <sheetName val="Main_Model"/>
      <sheetName val="Allied_Profits"/>
      <sheetName val="Griglia_Mondo_-_Volumi"/>
      <sheetName val="CHIFFRAGE"/>
      <sheetName val="ECOM_Mensuel1"/>
      <sheetName val="Main_Model1"/>
      <sheetName val="Allied_Profits1"/>
      <sheetName val="Griglia_Mondo_-_Volumi1"/>
      <sheetName val="Rounded_Total_Corp_Tab"/>
      <sheetName val="Sintesi Modelli"/>
      <sheetName val="modelos(10+02)"/>
      <sheetName val="Aging-ARSum"/>
      <sheetName val="Inventory"/>
      <sheetName val="MacroSheet"/>
      <sheetName val="Base"/>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8"/>
      <sheetName val="Panda"/>
      <sheetName val="Punto"/>
      <sheetName val="ItaliaPolonia"/>
      <sheetName val="Assumptions"/>
      <sheetName val="List_Info"/>
      <sheetName val="BELGIO CUSTOMERS MONTH"/>
      <sheetName val="fabio_00"/>
      <sheetName val="Pivot_bdg_vc"/>
      <sheetName val="Pivot_bdg_vett"/>
      <sheetName val="ART "/>
      <sheetName val="TABELLA"/>
      <sheetName val="ests01"/>
      <sheetName val="OP FY"/>
      <sheetName val="Sheet1"/>
      <sheetName val="Cover"/>
      <sheetName val="ART_"/>
      <sheetName val="BELGIO_CUSTOMERS_MONTH"/>
      <sheetName val="Análise Centro de Custo"/>
      <sheetName val="form 02"/>
      <sheetName val="BS"/>
      <sheetName val="Ind fin"/>
      <sheetName val="Graf Margin"/>
      <sheetName val="Net Debt Ind Fin"/>
      <sheetName val="Graf Op by Bus"/>
      <sheetName val="P&amp;L"/>
      <sheetName val="work cap det"/>
      <sheetName val="Burden rate"/>
      <sheetName val="Labor_rate"/>
      <sheetName val="BELGIO_CUSTOMERS_MONTH1"/>
      <sheetName val="ART_1"/>
      <sheetName val="OP_FY"/>
      <sheetName val="Análise_Centro_de_Custo"/>
      <sheetName val="form_02"/>
      <sheetName val="Ind_fin"/>
      <sheetName val="Graf_Margin"/>
      <sheetName val="Net_Debt_Ind_Fin"/>
      <sheetName val="Graf_Op_by_Bus"/>
      <sheetName val="work_cap_det"/>
      <sheetName val="VOLUMES BUDGET "/>
      <sheetName val="Main Model"/>
      <sheetName val="Allied Profits"/>
      <sheetName val="README"/>
      <sheetName val="Sensitivity"/>
      <sheetName val="N7 CHINE ttes versions"/>
      <sheetName val="Names"/>
      <sheetName val="LOOKUPS"/>
      <sheetName val="Yr-2007 (US$)"/>
      <sheetName val="Macro2"/>
      <sheetName val="VOLUMES_BUDGET_"/>
      <sheetName val="BELGIO_CUSTOMERS_MONTH2"/>
      <sheetName val="ART_2"/>
      <sheetName val="OP_FY1"/>
      <sheetName val="Análise_Centro_de_Custo1"/>
      <sheetName val="form_021"/>
      <sheetName val="Ind_fin1"/>
      <sheetName val="Graf_Margin1"/>
      <sheetName val="Net_Debt_Ind_Fin1"/>
      <sheetName val="Graf_Op_by_Bus1"/>
      <sheetName val="work_cap_det1"/>
      <sheetName val="VOLUMES_BUDGET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ICENTO"/>
      <sheetName val="COSTI"/>
      <sheetName val="OPTIONAL "/>
      <sheetName val="CONTO ECONOMICO"/>
      <sheetName val="IRR"/>
      <sheetName val="SENSY- IRR "/>
      <sheetName val="IRR LAVORO"/>
      <sheetName val="grafico"/>
    </sheetNames>
    <sheetDataSet>
      <sheetData sheetId="0"/>
      <sheetData sheetId="1"/>
      <sheetData sheetId="2"/>
      <sheetData sheetId="3"/>
      <sheetData sheetId="4"/>
      <sheetData sheetId="5"/>
      <sheetData sheetId="6"/>
      <sheetData sheetId="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1"/>
      <sheetName val="CARS"/>
      <sheetName val="MONAT"/>
      <sheetName val="CH_REP"/>
      <sheetName val="ZO_REP"/>
      <sheetName val="Cartel1"/>
      <sheetName val="Data Chart"/>
      <sheetName val="Sheet3"/>
      <sheetName val="MASTER FIA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IRO"/>
      <sheetName val="ss2001"/>
      <sheetName val="182CONG"/>
      <sheetName val="185CONG"/>
      <sheetName val="182DIF"/>
      <sheetName val="185DIF"/>
      <sheetName val="STORNI"/>
      <sheetName val="ALLSPEC"/>
      <sheetName val="Foglio7"/>
      <sheetName val="Foglio8"/>
      <sheetName val="Foglio9"/>
      <sheetName val="Foglio10"/>
      <sheetName val="Foglio11"/>
      <sheetName val="Foglio12"/>
      <sheetName val="Foglio13"/>
      <sheetName val="Foglio14"/>
      <sheetName val="Foglio15"/>
      <sheetName val="Foglio16"/>
      <sheetName val="INPUT_PO"/>
      <sheetName val="Fogli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FA C 270"/>
      <sheetName val="MOTIVAZIONI"/>
      <sheetName val="BERLINA_POWER WAGON"/>
      <sheetName val="po7mix145 146"/>
      <sheetName val="modelli"/>
      <sheetName val="RIEPILOGO"/>
    </sheetNames>
    <sheetDataSet>
      <sheetData sheetId="0"/>
      <sheetData sheetId="1"/>
      <sheetData sheetId="2"/>
      <sheetData sheetId="3"/>
      <sheetData sheetId="4"/>
      <sheetData sheetId="5"/>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FA C 270"/>
      <sheetName val="MOTIVAZIONI"/>
      <sheetName val="BERLINA_POWER WAGON"/>
      <sheetName val="po7mix145 146"/>
      <sheetName val="modelli"/>
      <sheetName val="RIEPILOGO"/>
    </sheetNames>
    <sheetDataSet>
      <sheetData sheetId="0"/>
      <sheetData sheetId="1"/>
      <sheetData sheetId="2"/>
      <sheetData sheetId="3"/>
      <sheetData sheetId="4"/>
      <sheetData sheetId="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heet"/>
      <sheetName val="NPV vecchi"/>
      <sheetName val="#RIF"/>
      <sheetName val="ITALIA"/>
      <sheetName val="Foglio1"/>
      <sheetName val="#REF"/>
      <sheetName val="#ADR"/>
      <sheetName val="#¡REF"/>
      <sheetName val="Ref"/>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Actual Vet"/>
      <sheetName val="YTD VET"/>
      <sheetName val="Actual Vet vs FOR"/>
      <sheetName val="YTD VET vs FOR"/>
      <sheetName val="YTD VET vs FOR TRIM"/>
      <sheetName val="YTD VET vs FOR SEMESTRE"/>
      <sheetName val="ACT slide LCV"/>
      <sheetName val="YTD slide LCV"/>
      <sheetName val="ACT slide LCV vs FOR"/>
      <sheetName val="YTD slide LCV vs FOR"/>
      <sheetName val="YTD slide LCV vs FOR TRIM"/>
      <sheetName val="YTD slide LCV vs FOR SEMESTRE"/>
      <sheetName val="ANALISI CONC AUTO."/>
      <sheetName val="ANALISI CONC LCV"/>
      <sheetName val="Segmenti_Bdg_vett"/>
      <sheetName val="Segmenti_Fx+y_vett"/>
      <sheetName val="Segmenti_Fx+y_vett TRIM"/>
      <sheetName val="Segmenti_Fx+y_vett SEMESTRE"/>
      <sheetName val="Segmenti_Fx+y_vett_it"/>
      <sheetName val="Segmenti_Fx+y_vett_it TRIM"/>
      <sheetName val="Segmenti_Fx+y_vett_it SEMESTRE"/>
      <sheetName val="Segmenti_Bdg_vc"/>
      <sheetName val="Segmenti_Fx+y_vc"/>
      <sheetName val="Segmenti_Fx+y_vc TRIM"/>
      <sheetName val="Segmenti_Fx+y_vc SEMESTRE"/>
      <sheetName val="Segmenti_Fx+y_vc_it"/>
      <sheetName val="Segmenti_Fx+y_vc_it TRIM"/>
      <sheetName val="Segmenti_Fx+y_vc_it SEMESTRE"/>
      <sheetName val="Pivot_seg_it"/>
      <sheetName val="Segmenti"/>
      <sheetName val="Pivot_mese"/>
      <sheetName val="Pivot_prog"/>
      <sheetName val="Dati_seg"/>
      <sheetName val="Pivot_seg_vc_it"/>
      <sheetName val="Segmenti_Vc"/>
      <sheetName val="Dati_seg_vc"/>
      <sheetName val="Pivot_mese_Vc"/>
      <sheetName val="Pivot_prog_Vc"/>
      <sheetName val="Bdg_vett"/>
      <sheetName val="Pivot_bdg_vett"/>
      <sheetName val="Bdg_vc"/>
      <sheetName val="Pivot_bdg_vc"/>
      <sheetName val="f3+9_vett_it"/>
      <sheetName val="f3+9_vett"/>
      <sheetName val="Pivotf3+9_it"/>
      <sheetName val="Pivotf3+9"/>
      <sheetName val="Pivotf3+9_vc_it"/>
      <sheetName val="f3+9_vc_it"/>
      <sheetName val="f3+9_vc"/>
      <sheetName val="Pivotf3+9_vc"/>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 (2)"/>
      <sheetName val="Segmenti_6+6_it"/>
      <sheetName val="Segmenti_6+6_it (2)"/>
      <sheetName val="Segmenti_Bdg"/>
      <sheetName val="Segmenti_Bdg (2)"/>
      <sheetName val="Segmenti_Bdg TRIM"/>
      <sheetName val="Segmenti_Bdg SEMESTRE"/>
      <sheetName val="Segmenti_Bdg_it"/>
      <sheetName val="Segmenti_Bdg_it (2)"/>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Pivotf3_9_it"/>
      <sheetName val="Pivotf3_9_vc_it"/>
      <sheetName val="RIEPILOG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row r="31">
          <cell r="B31">
            <v>26380</v>
          </cell>
          <cell r="C31">
            <v>29054</v>
          </cell>
          <cell r="D31">
            <v>23360</v>
          </cell>
          <cell r="E31">
            <v>24174</v>
          </cell>
          <cell r="F31">
            <v>27038</v>
          </cell>
          <cell r="G31">
            <v>22521</v>
          </cell>
          <cell r="H31">
            <v>26518</v>
          </cell>
          <cell r="I31">
            <v>19426</v>
          </cell>
          <cell r="J31">
            <v>28168</v>
          </cell>
          <cell r="K31">
            <v>21232</v>
          </cell>
          <cell r="L31">
            <v>23552</v>
          </cell>
          <cell r="M31">
            <v>16106</v>
          </cell>
          <cell r="N31">
            <v>21619</v>
          </cell>
          <cell r="O31">
            <v>22210</v>
          </cell>
          <cell r="P31">
            <v>14075</v>
          </cell>
          <cell r="Q31">
            <v>0</v>
          </cell>
          <cell r="R31">
            <v>19213</v>
          </cell>
          <cell r="S31">
            <v>0</v>
          </cell>
          <cell r="T31">
            <v>23920</v>
          </cell>
          <cell r="U31">
            <v>0</v>
          </cell>
          <cell r="V31">
            <v>23734</v>
          </cell>
          <cell r="W31">
            <v>0</v>
          </cell>
          <cell r="X31">
            <v>14944</v>
          </cell>
          <cell r="Y31">
            <v>0</v>
          </cell>
        </row>
        <row r="32">
          <cell r="B32">
            <v>113371</v>
          </cell>
          <cell r="C32">
            <v>94621</v>
          </cell>
          <cell r="D32">
            <v>93348</v>
          </cell>
          <cell r="E32">
            <v>76142</v>
          </cell>
          <cell r="F32">
            <v>98491</v>
          </cell>
          <cell r="G32">
            <v>78710</v>
          </cell>
          <cell r="H32">
            <v>86070</v>
          </cell>
          <cell r="I32">
            <v>74083</v>
          </cell>
          <cell r="J32">
            <v>88989</v>
          </cell>
          <cell r="K32">
            <v>79340</v>
          </cell>
          <cell r="L32">
            <v>85460</v>
          </cell>
          <cell r="M32">
            <v>69709</v>
          </cell>
          <cell r="N32">
            <v>84478</v>
          </cell>
          <cell r="O32">
            <v>76745</v>
          </cell>
          <cell r="P32">
            <v>41733</v>
          </cell>
          <cell r="Q32">
            <v>0</v>
          </cell>
          <cell r="R32">
            <v>63123</v>
          </cell>
          <cell r="S32">
            <v>0</v>
          </cell>
          <cell r="T32">
            <v>74986</v>
          </cell>
          <cell r="U32">
            <v>0</v>
          </cell>
          <cell r="V32">
            <v>66585</v>
          </cell>
          <cell r="W32">
            <v>0</v>
          </cell>
          <cell r="X32">
            <v>45811</v>
          </cell>
          <cell r="Y32">
            <v>0</v>
          </cell>
        </row>
        <row r="33">
          <cell r="B33">
            <v>54429</v>
          </cell>
          <cell r="C33">
            <v>54850</v>
          </cell>
          <cell r="D33">
            <v>42906</v>
          </cell>
          <cell r="E33">
            <v>40159</v>
          </cell>
          <cell r="F33">
            <v>48724</v>
          </cell>
          <cell r="G33">
            <v>41329</v>
          </cell>
          <cell r="H33">
            <v>42093</v>
          </cell>
          <cell r="I33">
            <v>37809</v>
          </cell>
          <cell r="J33">
            <v>45225</v>
          </cell>
          <cell r="K33">
            <v>40164</v>
          </cell>
          <cell r="L33">
            <v>39784</v>
          </cell>
          <cell r="M33">
            <v>34326</v>
          </cell>
          <cell r="N33">
            <v>40027</v>
          </cell>
          <cell r="O33">
            <v>35913</v>
          </cell>
          <cell r="P33">
            <v>21566</v>
          </cell>
          <cell r="Q33">
            <v>0</v>
          </cell>
          <cell r="R33">
            <v>30560</v>
          </cell>
          <cell r="S33">
            <v>0</v>
          </cell>
          <cell r="T33">
            <v>40154</v>
          </cell>
          <cell r="U33">
            <v>0</v>
          </cell>
          <cell r="V33">
            <v>37604</v>
          </cell>
          <cell r="W33">
            <v>0</v>
          </cell>
          <cell r="X33">
            <v>24469</v>
          </cell>
          <cell r="Y33">
            <v>0</v>
          </cell>
        </row>
        <row r="34">
          <cell r="B34">
            <v>26532</v>
          </cell>
          <cell r="C34">
            <v>25368</v>
          </cell>
          <cell r="D34">
            <v>22295</v>
          </cell>
          <cell r="E34">
            <v>20208</v>
          </cell>
          <cell r="F34">
            <v>29309</v>
          </cell>
          <cell r="G34">
            <v>21567</v>
          </cell>
          <cell r="H34">
            <v>25778</v>
          </cell>
          <cell r="I34">
            <v>21509</v>
          </cell>
          <cell r="J34">
            <v>27258</v>
          </cell>
          <cell r="K34">
            <v>22234</v>
          </cell>
          <cell r="L34">
            <v>25349</v>
          </cell>
          <cell r="M34">
            <v>20421</v>
          </cell>
          <cell r="N34">
            <v>26508</v>
          </cell>
          <cell r="O34">
            <v>23212</v>
          </cell>
          <cell r="P34">
            <v>12146</v>
          </cell>
          <cell r="Q34">
            <v>0</v>
          </cell>
          <cell r="R34">
            <v>17986</v>
          </cell>
          <cell r="S34">
            <v>0</v>
          </cell>
          <cell r="T34">
            <v>25178</v>
          </cell>
          <cell r="U34">
            <v>0</v>
          </cell>
          <cell r="V34">
            <v>21550</v>
          </cell>
          <cell r="W34">
            <v>0</v>
          </cell>
          <cell r="X34">
            <v>17010</v>
          </cell>
          <cell r="Y34">
            <v>0</v>
          </cell>
        </row>
        <row r="35">
          <cell r="B35">
            <v>8584</v>
          </cell>
          <cell r="C35">
            <v>6962</v>
          </cell>
          <cell r="D35">
            <v>6786</v>
          </cell>
          <cell r="E35">
            <v>6161</v>
          </cell>
          <cell r="F35">
            <v>8323</v>
          </cell>
          <cell r="G35">
            <v>7243</v>
          </cell>
          <cell r="H35">
            <v>7852</v>
          </cell>
          <cell r="I35">
            <v>6922</v>
          </cell>
          <cell r="J35">
            <v>7950</v>
          </cell>
          <cell r="K35">
            <v>8413</v>
          </cell>
          <cell r="L35">
            <v>7072</v>
          </cell>
          <cell r="M35">
            <v>7656</v>
          </cell>
          <cell r="N35">
            <v>7117</v>
          </cell>
          <cell r="O35">
            <v>8249</v>
          </cell>
          <cell r="P35">
            <v>3308</v>
          </cell>
          <cell r="Q35">
            <v>0</v>
          </cell>
          <cell r="R35">
            <v>6041</v>
          </cell>
          <cell r="S35">
            <v>0</v>
          </cell>
          <cell r="T35">
            <v>7020</v>
          </cell>
          <cell r="U35">
            <v>0</v>
          </cell>
          <cell r="V35">
            <v>5940</v>
          </cell>
          <cell r="W35">
            <v>0</v>
          </cell>
          <cell r="X35">
            <v>5152</v>
          </cell>
          <cell r="Y35">
            <v>0</v>
          </cell>
        </row>
        <row r="36">
          <cell r="B36">
            <v>565</v>
          </cell>
          <cell r="C36">
            <v>860</v>
          </cell>
          <cell r="D36">
            <v>491</v>
          </cell>
          <cell r="E36">
            <v>685</v>
          </cell>
          <cell r="F36">
            <v>591</v>
          </cell>
          <cell r="G36">
            <v>720</v>
          </cell>
          <cell r="H36">
            <v>416</v>
          </cell>
          <cell r="I36">
            <v>558</v>
          </cell>
          <cell r="J36">
            <v>603</v>
          </cell>
          <cell r="K36">
            <v>594</v>
          </cell>
          <cell r="L36">
            <v>504</v>
          </cell>
          <cell r="M36">
            <v>476</v>
          </cell>
          <cell r="N36">
            <v>458</v>
          </cell>
          <cell r="O36">
            <v>519</v>
          </cell>
          <cell r="P36">
            <v>185</v>
          </cell>
          <cell r="Q36">
            <v>0</v>
          </cell>
          <cell r="R36">
            <v>306</v>
          </cell>
          <cell r="S36">
            <v>0</v>
          </cell>
          <cell r="T36">
            <v>504</v>
          </cell>
          <cell r="U36">
            <v>0</v>
          </cell>
          <cell r="V36">
            <v>723</v>
          </cell>
          <cell r="W36">
            <v>0</v>
          </cell>
          <cell r="X36">
            <v>380</v>
          </cell>
          <cell r="Y36">
            <v>0</v>
          </cell>
        </row>
        <row r="37">
          <cell r="B37">
            <v>2359</v>
          </cell>
          <cell r="C37">
            <v>1417</v>
          </cell>
          <cell r="D37">
            <v>2181</v>
          </cell>
          <cell r="E37">
            <v>1293</v>
          </cell>
          <cell r="F37">
            <v>2623</v>
          </cell>
          <cell r="G37">
            <v>1828</v>
          </cell>
          <cell r="H37">
            <v>2151</v>
          </cell>
          <cell r="I37">
            <v>1522</v>
          </cell>
          <cell r="J37">
            <v>2332</v>
          </cell>
          <cell r="K37">
            <v>1902</v>
          </cell>
          <cell r="L37">
            <v>2255</v>
          </cell>
          <cell r="M37">
            <v>1307</v>
          </cell>
          <cell r="N37">
            <v>2107</v>
          </cell>
          <cell r="O37">
            <v>1348</v>
          </cell>
          <cell r="P37">
            <v>949</v>
          </cell>
          <cell r="Q37">
            <v>0</v>
          </cell>
          <cell r="R37">
            <v>1479</v>
          </cell>
          <cell r="S37">
            <v>0</v>
          </cell>
          <cell r="T37">
            <v>1682</v>
          </cell>
          <cell r="U37">
            <v>0</v>
          </cell>
          <cell r="V37">
            <v>1048</v>
          </cell>
          <cell r="W37">
            <v>0</v>
          </cell>
          <cell r="X37">
            <v>802</v>
          </cell>
          <cell r="Y37">
            <v>0</v>
          </cell>
        </row>
        <row r="38">
          <cell r="B38">
            <v>9203</v>
          </cell>
          <cell r="C38">
            <v>8395</v>
          </cell>
          <cell r="D38">
            <v>7347</v>
          </cell>
          <cell r="E38">
            <v>6493</v>
          </cell>
          <cell r="F38">
            <v>7648</v>
          </cell>
          <cell r="G38">
            <v>7633</v>
          </cell>
          <cell r="H38">
            <v>5962</v>
          </cell>
          <cell r="I38">
            <v>7674</v>
          </cell>
          <cell r="J38">
            <v>7302</v>
          </cell>
          <cell r="K38">
            <v>8706</v>
          </cell>
          <cell r="L38">
            <v>7857</v>
          </cell>
          <cell r="M38">
            <v>7661</v>
          </cell>
          <cell r="N38">
            <v>8357</v>
          </cell>
          <cell r="O38">
            <v>8882</v>
          </cell>
          <cell r="P38">
            <v>4186</v>
          </cell>
          <cell r="Q38">
            <v>0</v>
          </cell>
          <cell r="R38">
            <v>6046</v>
          </cell>
          <cell r="S38">
            <v>0</v>
          </cell>
          <cell r="T38">
            <v>7130</v>
          </cell>
          <cell r="U38">
            <v>0</v>
          </cell>
          <cell r="V38">
            <v>6759</v>
          </cell>
          <cell r="W38">
            <v>0</v>
          </cell>
          <cell r="X38">
            <v>6542</v>
          </cell>
          <cell r="Y38">
            <v>0</v>
          </cell>
        </row>
        <row r="39">
          <cell r="B39">
            <v>4542</v>
          </cell>
          <cell r="C39">
            <v>4441</v>
          </cell>
          <cell r="D39">
            <v>4298</v>
          </cell>
          <cell r="E39">
            <v>3488</v>
          </cell>
          <cell r="F39">
            <v>5001</v>
          </cell>
          <cell r="G39">
            <v>3988</v>
          </cell>
          <cell r="H39">
            <v>3561</v>
          </cell>
          <cell r="I39">
            <v>3117</v>
          </cell>
          <cell r="J39">
            <v>4215</v>
          </cell>
          <cell r="K39">
            <v>3661</v>
          </cell>
          <cell r="L39">
            <v>3841</v>
          </cell>
          <cell r="M39">
            <v>3700</v>
          </cell>
          <cell r="N39">
            <v>4049</v>
          </cell>
          <cell r="O39">
            <v>4558</v>
          </cell>
          <cell r="P39">
            <v>1995</v>
          </cell>
          <cell r="Q39">
            <v>0</v>
          </cell>
          <cell r="R39">
            <v>3140</v>
          </cell>
          <cell r="S39">
            <v>0</v>
          </cell>
          <cell r="T39">
            <v>3465</v>
          </cell>
          <cell r="U39">
            <v>0</v>
          </cell>
          <cell r="V39">
            <v>3064</v>
          </cell>
          <cell r="W39">
            <v>0</v>
          </cell>
          <cell r="X39">
            <v>2754</v>
          </cell>
          <cell r="Y39">
            <v>0</v>
          </cell>
        </row>
        <row r="40">
          <cell r="B40">
            <v>19833</v>
          </cell>
          <cell r="C40">
            <v>16846</v>
          </cell>
          <cell r="D40">
            <v>16810</v>
          </cell>
          <cell r="E40">
            <v>13771</v>
          </cell>
          <cell r="F40">
            <v>17692</v>
          </cell>
          <cell r="G40">
            <v>14653</v>
          </cell>
          <cell r="H40">
            <v>14474</v>
          </cell>
          <cell r="I40">
            <v>14156</v>
          </cell>
          <cell r="J40">
            <v>16694</v>
          </cell>
          <cell r="K40">
            <v>17219</v>
          </cell>
          <cell r="L40">
            <v>16277</v>
          </cell>
          <cell r="M40">
            <v>13798</v>
          </cell>
          <cell r="N40">
            <v>15564</v>
          </cell>
          <cell r="O40">
            <v>14326</v>
          </cell>
          <cell r="P40">
            <v>6172</v>
          </cell>
          <cell r="Q40">
            <v>0</v>
          </cell>
          <cell r="R40">
            <v>11878</v>
          </cell>
          <cell r="S40">
            <v>0</v>
          </cell>
          <cell r="T40">
            <v>13404</v>
          </cell>
          <cell r="U40">
            <v>0</v>
          </cell>
          <cell r="V40">
            <v>11696</v>
          </cell>
          <cell r="W40">
            <v>0</v>
          </cell>
          <cell r="X40">
            <v>10572</v>
          </cell>
          <cell r="Y40">
            <v>0</v>
          </cell>
        </row>
        <row r="41">
          <cell r="B41">
            <v>3462</v>
          </cell>
          <cell r="C41">
            <v>3252</v>
          </cell>
          <cell r="D41">
            <v>2566</v>
          </cell>
          <cell r="E41">
            <v>2753</v>
          </cell>
          <cell r="F41">
            <v>3338</v>
          </cell>
          <cell r="G41">
            <v>3110</v>
          </cell>
          <cell r="H41">
            <v>3273</v>
          </cell>
          <cell r="I41">
            <v>2565</v>
          </cell>
          <cell r="J41">
            <v>3081</v>
          </cell>
          <cell r="K41">
            <v>3283</v>
          </cell>
          <cell r="L41">
            <v>3525</v>
          </cell>
          <cell r="M41">
            <v>2907</v>
          </cell>
          <cell r="N41">
            <v>3513</v>
          </cell>
          <cell r="O41">
            <v>3469</v>
          </cell>
          <cell r="P41">
            <v>1754</v>
          </cell>
          <cell r="Q41">
            <v>0</v>
          </cell>
          <cell r="R41">
            <v>1940</v>
          </cell>
          <cell r="S41">
            <v>0</v>
          </cell>
          <cell r="T41">
            <v>2767</v>
          </cell>
          <cell r="U41">
            <v>0</v>
          </cell>
          <cell r="V41">
            <v>2603</v>
          </cell>
          <cell r="W41">
            <v>0</v>
          </cell>
          <cell r="X41">
            <v>2111</v>
          </cell>
          <cell r="Y41">
            <v>0</v>
          </cell>
        </row>
        <row r="42">
          <cell r="B42">
            <v>2801</v>
          </cell>
          <cell r="C42">
            <v>2234</v>
          </cell>
          <cell r="D42">
            <v>2373</v>
          </cell>
          <cell r="E42">
            <v>1873</v>
          </cell>
          <cell r="F42">
            <v>2946</v>
          </cell>
          <cell r="G42">
            <v>2198</v>
          </cell>
          <cell r="H42">
            <v>2657</v>
          </cell>
          <cell r="I42">
            <v>1959</v>
          </cell>
          <cell r="J42">
            <v>3134</v>
          </cell>
          <cell r="K42">
            <v>2352</v>
          </cell>
          <cell r="L42">
            <v>2293</v>
          </cell>
          <cell r="M42">
            <v>2233</v>
          </cell>
          <cell r="N42">
            <v>2478</v>
          </cell>
          <cell r="O42">
            <v>2969</v>
          </cell>
          <cell r="P42">
            <v>1031</v>
          </cell>
          <cell r="Q42">
            <v>0</v>
          </cell>
          <cell r="R42">
            <v>1488</v>
          </cell>
          <cell r="S42">
            <v>0</v>
          </cell>
          <cell r="T42">
            <v>2490</v>
          </cell>
          <cell r="U42">
            <v>0</v>
          </cell>
          <cell r="V42">
            <v>1794</v>
          </cell>
          <cell r="W42">
            <v>0</v>
          </cell>
          <cell r="X42">
            <v>1353</v>
          </cell>
          <cell r="Y42">
            <v>0</v>
          </cell>
        </row>
        <row r="43">
          <cell r="B43">
            <v>272061</v>
          </cell>
          <cell r="C43">
            <v>248300</v>
          </cell>
          <cell r="D43">
            <v>224761</v>
          </cell>
          <cell r="E43">
            <v>197200</v>
          </cell>
          <cell r="F43">
            <v>251724</v>
          </cell>
          <cell r="G43">
            <v>205500</v>
          </cell>
          <cell r="H43">
            <v>220805</v>
          </cell>
          <cell r="I43">
            <v>191300</v>
          </cell>
          <cell r="J43">
            <v>234951</v>
          </cell>
          <cell r="K43">
            <v>209100</v>
          </cell>
          <cell r="L43">
            <v>217769</v>
          </cell>
          <cell r="M43">
            <v>180300</v>
          </cell>
          <cell r="N43">
            <v>216275</v>
          </cell>
          <cell r="O43">
            <v>202400</v>
          </cell>
          <cell r="P43">
            <v>109100</v>
          </cell>
          <cell r="Q43">
            <v>0</v>
          </cell>
          <cell r="R43">
            <v>163200</v>
          </cell>
          <cell r="S43">
            <v>0</v>
          </cell>
          <cell r="T43">
            <v>202700</v>
          </cell>
          <cell r="U43">
            <v>0</v>
          </cell>
          <cell r="V43">
            <v>183100</v>
          </cell>
          <cell r="W43">
            <v>0</v>
          </cell>
          <cell r="X43">
            <v>131900</v>
          </cell>
          <cell r="Y43">
            <v>0</v>
          </cell>
        </row>
        <row r="107">
          <cell r="B107">
            <v>26380</v>
          </cell>
          <cell r="C107">
            <v>29054</v>
          </cell>
          <cell r="D107">
            <v>49740</v>
          </cell>
          <cell r="E107">
            <v>53228</v>
          </cell>
          <cell r="F107">
            <v>76778</v>
          </cell>
          <cell r="G107">
            <v>75749</v>
          </cell>
          <cell r="H107">
            <v>103296</v>
          </cell>
          <cell r="I107">
            <v>95175</v>
          </cell>
          <cell r="J107">
            <v>131464</v>
          </cell>
          <cell r="K107">
            <v>116407</v>
          </cell>
          <cell r="L107">
            <v>155016</v>
          </cell>
          <cell r="M107">
            <v>132513</v>
          </cell>
          <cell r="N107">
            <v>176635</v>
          </cell>
          <cell r="O107">
            <v>154723</v>
          </cell>
          <cell r="P107">
            <v>190710</v>
          </cell>
          <cell r="Q107">
            <v>154723</v>
          </cell>
          <cell r="R107">
            <v>209923</v>
          </cell>
          <cell r="S107">
            <v>154723</v>
          </cell>
          <cell r="T107">
            <v>233843</v>
          </cell>
          <cell r="U107">
            <v>154723</v>
          </cell>
          <cell r="V107">
            <v>257577</v>
          </cell>
          <cell r="W107">
            <v>154723</v>
          </cell>
          <cell r="X107">
            <v>272521</v>
          </cell>
          <cell r="Y107">
            <v>154723</v>
          </cell>
        </row>
        <row r="108">
          <cell r="B108">
            <v>113371</v>
          </cell>
          <cell r="C108">
            <v>94621</v>
          </cell>
          <cell r="D108">
            <v>206719</v>
          </cell>
          <cell r="E108">
            <v>170763</v>
          </cell>
          <cell r="F108">
            <v>305210</v>
          </cell>
          <cell r="G108">
            <v>249473</v>
          </cell>
          <cell r="H108">
            <v>391280</v>
          </cell>
          <cell r="I108">
            <v>323556</v>
          </cell>
          <cell r="J108">
            <v>480269</v>
          </cell>
          <cell r="K108">
            <v>402896</v>
          </cell>
          <cell r="L108">
            <v>565729</v>
          </cell>
          <cell r="M108">
            <v>472605</v>
          </cell>
          <cell r="N108">
            <v>650207</v>
          </cell>
          <cell r="O108">
            <v>549350</v>
          </cell>
          <cell r="P108">
            <v>691940</v>
          </cell>
          <cell r="Q108">
            <v>549350</v>
          </cell>
          <cell r="R108">
            <v>755063</v>
          </cell>
          <cell r="S108">
            <v>549350</v>
          </cell>
          <cell r="T108">
            <v>830049</v>
          </cell>
          <cell r="U108">
            <v>549350</v>
          </cell>
          <cell r="V108">
            <v>896634</v>
          </cell>
          <cell r="W108">
            <v>549350</v>
          </cell>
          <cell r="X108">
            <v>942445</v>
          </cell>
          <cell r="Y108">
            <v>549350</v>
          </cell>
        </row>
        <row r="109">
          <cell r="B109">
            <v>54429</v>
          </cell>
          <cell r="C109">
            <v>54850</v>
          </cell>
          <cell r="D109">
            <v>97335</v>
          </cell>
          <cell r="E109">
            <v>95009</v>
          </cell>
          <cell r="F109">
            <v>146059</v>
          </cell>
          <cell r="G109">
            <v>136338</v>
          </cell>
          <cell r="H109">
            <v>188152</v>
          </cell>
          <cell r="I109">
            <v>174147</v>
          </cell>
          <cell r="J109">
            <v>233377</v>
          </cell>
          <cell r="K109">
            <v>214311</v>
          </cell>
          <cell r="L109">
            <v>273161</v>
          </cell>
          <cell r="M109">
            <v>248637</v>
          </cell>
          <cell r="N109">
            <v>313188</v>
          </cell>
          <cell r="O109">
            <v>284550</v>
          </cell>
          <cell r="P109">
            <v>334754</v>
          </cell>
          <cell r="Q109">
            <v>284550</v>
          </cell>
          <cell r="R109">
            <v>365314</v>
          </cell>
          <cell r="S109">
            <v>284550</v>
          </cell>
          <cell r="T109">
            <v>405468</v>
          </cell>
          <cell r="U109">
            <v>284550</v>
          </cell>
          <cell r="V109">
            <v>443072</v>
          </cell>
          <cell r="W109">
            <v>284550</v>
          </cell>
          <cell r="X109">
            <v>467541</v>
          </cell>
          <cell r="Y109">
            <v>284550</v>
          </cell>
        </row>
        <row r="110">
          <cell r="B110">
            <v>26532</v>
          </cell>
          <cell r="C110">
            <v>25368</v>
          </cell>
          <cell r="D110">
            <v>48827</v>
          </cell>
          <cell r="E110">
            <v>45576</v>
          </cell>
          <cell r="F110">
            <v>78136</v>
          </cell>
          <cell r="G110">
            <v>67143</v>
          </cell>
          <cell r="H110">
            <v>103914</v>
          </cell>
          <cell r="I110">
            <v>88652</v>
          </cell>
          <cell r="J110">
            <v>131172</v>
          </cell>
          <cell r="K110">
            <v>110886</v>
          </cell>
          <cell r="L110">
            <v>156521</v>
          </cell>
          <cell r="M110">
            <v>131307</v>
          </cell>
          <cell r="N110">
            <v>183029</v>
          </cell>
          <cell r="O110">
            <v>154519</v>
          </cell>
          <cell r="P110">
            <v>195175</v>
          </cell>
          <cell r="Q110">
            <v>154519</v>
          </cell>
          <cell r="R110">
            <v>213161</v>
          </cell>
          <cell r="S110">
            <v>154519</v>
          </cell>
          <cell r="T110">
            <v>238339</v>
          </cell>
          <cell r="U110">
            <v>154519</v>
          </cell>
          <cell r="V110">
            <v>259889</v>
          </cell>
          <cell r="W110">
            <v>154519</v>
          </cell>
          <cell r="X110">
            <v>276899</v>
          </cell>
          <cell r="Y110">
            <v>154519</v>
          </cell>
        </row>
        <row r="111">
          <cell r="B111">
            <v>8584</v>
          </cell>
          <cell r="C111">
            <v>6962</v>
          </cell>
          <cell r="D111">
            <v>15370</v>
          </cell>
          <cell r="E111">
            <v>13123</v>
          </cell>
          <cell r="F111">
            <v>23693</v>
          </cell>
          <cell r="G111">
            <v>20366</v>
          </cell>
          <cell r="H111">
            <v>31545</v>
          </cell>
          <cell r="I111">
            <v>27288</v>
          </cell>
          <cell r="J111">
            <v>39495</v>
          </cell>
          <cell r="K111">
            <v>35701</v>
          </cell>
          <cell r="L111">
            <v>46567</v>
          </cell>
          <cell r="M111">
            <v>43357</v>
          </cell>
          <cell r="N111">
            <v>53684</v>
          </cell>
          <cell r="O111">
            <v>51606</v>
          </cell>
          <cell r="P111">
            <v>56992</v>
          </cell>
          <cell r="Q111">
            <v>51606</v>
          </cell>
          <cell r="R111">
            <v>63033</v>
          </cell>
          <cell r="S111">
            <v>51606</v>
          </cell>
          <cell r="T111">
            <v>70053</v>
          </cell>
          <cell r="U111">
            <v>51606</v>
          </cell>
          <cell r="V111">
            <v>75993</v>
          </cell>
          <cell r="W111">
            <v>51606</v>
          </cell>
          <cell r="X111">
            <v>81145</v>
          </cell>
          <cell r="Y111">
            <v>51606</v>
          </cell>
        </row>
        <row r="112">
          <cell r="B112">
            <v>565</v>
          </cell>
          <cell r="C112">
            <v>860</v>
          </cell>
          <cell r="D112">
            <v>1056</v>
          </cell>
          <cell r="E112">
            <v>1545</v>
          </cell>
          <cell r="F112">
            <v>1647</v>
          </cell>
          <cell r="G112">
            <v>2265</v>
          </cell>
          <cell r="H112">
            <v>2063</v>
          </cell>
          <cell r="I112">
            <v>2823</v>
          </cell>
          <cell r="J112">
            <v>2666</v>
          </cell>
          <cell r="K112">
            <v>3417</v>
          </cell>
          <cell r="L112">
            <v>3170</v>
          </cell>
          <cell r="M112">
            <v>3893</v>
          </cell>
          <cell r="N112">
            <v>3628</v>
          </cell>
          <cell r="O112">
            <v>4412</v>
          </cell>
          <cell r="P112">
            <v>3813</v>
          </cell>
          <cell r="Q112">
            <v>4412</v>
          </cell>
          <cell r="R112">
            <v>4119</v>
          </cell>
          <cell r="S112">
            <v>4412</v>
          </cell>
          <cell r="T112">
            <v>4623</v>
          </cell>
          <cell r="U112">
            <v>4412</v>
          </cell>
          <cell r="V112">
            <v>5346</v>
          </cell>
          <cell r="W112">
            <v>4412</v>
          </cell>
          <cell r="X112">
            <v>5726</v>
          </cell>
          <cell r="Y112">
            <v>4412</v>
          </cell>
        </row>
        <row r="113">
          <cell r="B113">
            <v>2359</v>
          </cell>
          <cell r="C113">
            <v>1417</v>
          </cell>
          <cell r="D113">
            <v>4540</v>
          </cell>
          <cell r="E113">
            <v>2710</v>
          </cell>
          <cell r="F113">
            <v>7163</v>
          </cell>
          <cell r="G113">
            <v>4538</v>
          </cell>
          <cell r="H113">
            <v>9314</v>
          </cell>
          <cell r="I113">
            <v>6060</v>
          </cell>
          <cell r="J113">
            <v>11646</v>
          </cell>
          <cell r="K113">
            <v>7962</v>
          </cell>
          <cell r="L113">
            <v>13901</v>
          </cell>
          <cell r="M113">
            <v>9269</v>
          </cell>
          <cell r="N113">
            <v>16008</v>
          </cell>
          <cell r="O113">
            <v>10617</v>
          </cell>
          <cell r="P113">
            <v>16957</v>
          </cell>
          <cell r="Q113">
            <v>10617</v>
          </cell>
          <cell r="R113">
            <v>18436</v>
          </cell>
          <cell r="S113">
            <v>10617</v>
          </cell>
          <cell r="T113">
            <v>20118</v>
          </cell>
          <cell r="U113">
            <v>10617</v>
          </cell>
          <cell r="V113">
            <v>21166</v>
          </cell>
          <cell r="W113">
            <v>10617</v>
          </cell>
          <cell r="X113">
            <v>21968</v>
          </cell>
          <cell r="Y113">
            <v>10617</v>
          </cell>
        </row>
        <row r="114">
          <cell r="B114">
            <v>9203</v>
          </cell>
          <cell r="C114">
            <v>8395</v>
          </cell>
          <cell r="D114">
            <v>16550</v>
          </cell>
          <cell r="E114">
            <v>14888</v>
          </cell>
          <cell r="F114">
            <v>24198</v>
          </cell>
          <cell r="G114">
            <v>22521</v>
          </cell>
          <cell r="H114">
            <v>30160</v>
          </cell>
          <cell r="I114">
            <v>30195</v>
          </cell>
          <cell r="J114">
            <v>37462</v>
          </cell>
          <cell r="K114">
            <v>38901</v>
          </cell>
          <cell r="L114">
            <v>45319</v>
          </cell>
          <cell r="M114">
            <v>46562</v>
          </cell>
          <cell r="N114">
            <v>53676</v>
          </cell>
          <cell r="O114">
            <v>55444</v>
          </cell>
          <cell r="P114">
            <v>57862</v>
          </cell>
          <cell r="Q114">
            <v>55444</v>
          </cell>
          <cell r="R114">
            <v>63908</v>
          </cell>
          <cell r="S114">
            <v>55444</v>
          </cell>
          <cell r="T114">
            <v>71038</v>
          </cell>
          <cell r="U114">
            <v>55444</v>
          </cell>
          <cell r="V114">
            <v>77797</v>
          </cell>
          <cell r="W114">
            <v>55444</v>
          </cell>
          <cell r="X114">
            <v>84339</v>
          </cell>
          <cell r="Y114">
            <v>55444</v>
          </cell>
        </row>
        <row r="115">
          <cell r="B115">
            <v>4542</v>
          </cell>
          <cell r="C115">
            <v>4441</v>
          </cell>
          <cell r="D115">
            <v>8840</v>
          </cell>
          <cell r="E115">
            <v>7929</v>
          </cell>
          <cell r="F115">
            <v>13841</v>
          </cell>
          <cell r="G115">
            <v>11917</v>
          </cell>
          <cell r="H115">
            <v>17402</v>
          </cell>
          <cell r="I115">
            <v>15034</v>
          </cell>
          <cell r="J115">
            <v>21617</v>
          </cell>
          <cell r="K115">
            <v>18695</v>
          </cell>
          <cell r="L115">
            <v>25458</v>
          </cell>
          <cell r="M115">
            <v>22395</v>
          </cell>
          <cell r="N115">
            <v>29507</v>
          </cell>
          <cell r="O115">
            <v>26953</v>
          </cell>
          <cell r="P115">
            <v>31502</v>
          </cell>
          <cell r="Q115">
            <v>26953</v>
          </cell>
          <cell r="R115">
            <v>34642</v>
          </cell>
          <cell r="S115">
            <v>26953</v>
          </cell>
          <cell r="T115">
            <v>38107</v>
          </cell>
          <cell r="U115">
            <v>26953</v>
          </cell>
          <cell r="V115">
            <v>41171</v>
          </cell>
          <cell r="W115">
            <v>26953</v>
          </cell>
          <cell r="X115">
            <v>43925</v>
          </cell>
          <cell r="Y115">
            <v>26953</v>
          </cell>
        </row>
        <row r="116">
          <cell r="B116">
            <v>19833</v>
          </cell>
          <cell r="C116">
            <v>16846</v>
          </cell>
          <cell r="D116">
            <v>36643</v>
          </cell>
          <cell r="E116">
            <v>30617</v>
          </cell>
          <cell r="F116">
            <v>54335</v>
          </cell>
          <cell r="G116">
            <v>45270</v>
          </cell>
          <cell r="H116">
            <v>68809</v>
          </cell>
          <cell r="I116">
            <v>59426</v>
          </cell>
          <cell r="J116">
            <v>85503</v>
          </cell>
          <cell r="K116">
            <v>76645</v>
          </cell>
          <cell r="L116">
            <v>101780</v>
          </cell>
          <cell r="M116">
            <v>90443</v>
          </cell>
          <cell r="N116">
            <v>117344</v>
          </cell>
          <cell r="O116">
            <v>104769</v>
          </cell>
          <cell r="P116">
            <v>123516</v>
          </cell>
          <cell r="Q116">
            <v>104769</v>
          </cell>
          <cell r="R116">
            <v>135394</v>
          </cell>
          <cell r="S116">
            <v>104769</v>
          </cell>
          <cell r="T116">
            <v>148798</v>
          </cell>
          <cell r="U116">
            <v>104769</v>
          </cell>
          <cell r="V116">
            <v>160494</v>
          </cell>
          <cell r="W116">
            <v>104769</v>
          </cell>
          <cell r="X116">
            <v>171066</v>
          </cell>
          <cell r="Y116">
            <v>104769</v>
          </cell>
        </row>
        <row r="117">
          <cell r="B117">
            <v>3462</v>
          </cell>
          <cell r="C117">
            <v>3252</v>
          </cell>
          <cell r="D117">
            <v>6028</v>
          </cell>
          <cell r="E117">
            <v>6005</v>
          </cell>
          <cell r="F117">
            <v>9366</v>
          </cell>
          <cell r="G117">
            <v>9115</v>
          </cell>
          <cell r="H117">
            <v>12639</v>
          </cell>
          <cell r="I117">
            <v>11680</v>
          </cell>
          <cell r="J117">
            <v>15720</v>
          </cell>
          <cell r="K117">
            <v>14963</v>
          </cell>
          <cell r="L117">
            <v>19245</v>
          </cell>
          <cell r="M117">
            <v>17870</v>
          </cell>
          <cell r="N117">
            <v>22758</v>
          </cell>
          <cell r="O117">
            <v>21339</v>
          </cell>
          <cell r="P117">
            <v>24512</v>
          </cell>
          <cell r="Q117">
            <v>21339</v>
          </cell>
          <cell r="R117">
            <v>26452</v>
          </cell>
          <cell r="S117">
            <v>21339</v>
          </cell>
          <cell r="T117">
            <v>29219</v>
          </cell>
          <cell r="U117">
            <v>21339</v>
          </cell>
          <cell r="V117">
            <v>31822</v>
          </cell>
          <cell r="W117">
            <v>21339</v>
          </cell>
          <cell r="X117">
            <v>33933</v>
          </cell>
          <cell r="Y117">
            <v>21339</v>
          </cell>
        </row>
        <row r="118">
          <cell r="B118">
            <v>2801</v>
          </cell>
          <cell r="C118">
            <v>2234</v>
          </cell>
          <cell r="D118">
            <v>5174</v>
          </cell>
          <cell r="E118">
            <v>4107</v>
          </cell>
          <cell r="F118">
            <v>8120</v>
          </cell>
          <cell r="G118">
            <v>6305</v>
          </cell>
          <cell r="H118">
            <v>10777</v>
          </cell>
          <cell r="I118">
            <v>8264</v>
          </cell>
          <cell r="J118">
            <v>13911</v>
          </cell>
          <cell r="K118">
            <v>10616</v>
          </cell>
          <cell r="L118">
            <v>16204</v>
          </cell>
          <cell r="M118">
            <v>12849</v>
          </cell>
          <cell r="N118">
            <v>18682</v>
          </cell>
          <cell r="O118">
            <v>15818</v>
          </cell>
          <cell r="P118">
            <v>19713</v>
          </cell>
          <cell r="Q118">
            <v>15818</v>
          </cell>
          <cell r="R118">
            <v>21201</v>
          </cell>
          <cell r="S118">
            <v>15818</v>
          </cell>
          <cell r="T118">
            <v>23691</v>
          </cell>
          <cell r="U118">
            <v>15818</v>
          </cell>
          <cell r="V118">
            <v>25485</v>
          </cell>
          <cell r="W118">
            <v>15818</v>
          </cell>
          <cell r="X118">
            <v>26838</v>
          </cell>
          <cell r="Y118">
            <v>15818</v>
          </cell>
        </row>
        <row r="119">
          <cell r="B119">
            <v>272061</v>
          </cell>
          <cell r="C119">
            <v>248300</v>
          </cell>
          <cell r="D119">
            <v>496822</v>
          </cell>
          <cell r="E119">
            <v>445500</v>
          </cell>
          <cell r="F119">
            <v>748546</v>
          </cell>
          <cell r="G119">
            <v>651000</v>
          </cell>
          <cell r="H119">
            <v>969351</v>
          </cell>
          <cell r="I119">
            <v>842300</v>
          </cell>
          <cell r="J119">
            <v>1204302</v>
          </cell>
          <cell r="K119">
            <v>1051400</v>
          </cell>
          <cell r="L119">
            <v>1422071</v>
          </cell>
          <cell r="M119">
            <v>1231700</v>
          </cell>
          <cell r="N119">
            <v>1638346</v>
          </cell>
          <cell r="O119">
            <v>1434100</v>
          </cell>
          <cell r="P119">
            <v>1747446</v>
          </cell>
          <cell r="Q119">
            <v>1434100</v>
          </cell>
          <cell r="R119">
            <v>1910646</v>
          </cell>
          <cell r="S119">
            <v>1434100</v>
          </cell>
          <cell r="T119">
            <v>2113346</v>
          </cell>
          <cell r="U119">
            <v>1434100</v>
          </cell>
          <cell r="V119">
            <v>2296446</v>
          </cell>
          <cell r="W119">
            <v>1434100</v>
          </cell>
          <cell r="X119">
            <v>2428346</v>
          </cell>
          <cell r="Y119">
            <v>1434100</v>
          </cell>
        </row>
      </sheetData>
      <sheetData sheetId="30"/>
      <sheetData sheetId="31"/>
      <sheetData sheetId="32"/>
      <sheetData sheetId="33"/>
      <sheetData sheetId="34" refreshError="1">
        <row r="26">
          <cell r="B26">
            <v>866</v>
          </cell>
          <cell r="C26">
            <v>648</v>
          </cell>
          <cell r="D26">
            <v>748</v>
          </cell>
          <cell r="E26">
            <v>546</v>
          </cell>
          <cell r="F26">
            <v>848</v>
          </cell>
          <cell r="G26">
            <v>648</v>
          </cell>
          <cell r="H26">
            <v>641</v>
          </cell>
          <cell r="I26">
            <v>603</v>
          </cell>
          <cell r="J26">
            <v>772</v>
          </cell>
          <cell r="K26">
            <v>563</v>
          </cell>
          <cell r="L26">
            <v>764</v>
          </cell>
          <cell r="M26">
            <v>687</v>
          </cell>
          <cell r="N26">
            <v>702</v>
          </cell>
          <cell r="O26">
            <v>529</v>
          </cell>
          <cell r="P26">
            <v>353</v>
          </cell>
          <cell r="Q26">
            <v>0</v>
          </cell>
          <cell r="R26">
            <v>629</v>
          </cell>
          <cell r="S26">
            <v>0</v>
          </cell>
          <cell r="T26">
            <v>689</v>
          </cell>
          <cell r="U26">
            <v>0</v>
          </cell>
          <cell r="V26">
            <v>823</v>
          </cell>
          <cell r="W26">
            <v>0</v>
          </cell>
          <cell r="X26">
            <v>890</v>
          </cell>
          <cell r="Y26">
            <v>0</v>
          </cell>
        </row>
        <row r="27">
          <cell r="B27">
            <v>2153</v>
          </cell>
          <cell r="C27">
            <v>3345</v>
          </cell>
          <cell r="D27">
            <v>2484</v>
          </cell>
          <cell r="E27">
            <v>2679</v>
          </cell>
          <cell r="F27">
            <v>2621</v>
          </cell>
          <cell r="G27">
            <v>2782</v>
          </cell>
          <cell r="H27">
            <v>2277</v>
          </cell>
          <cell r="I27">
            <v>2781</v>
          </cell>
          <cell r="J27">
            <v>2436</v>
          </cell>
          <cell r="K27">
            <v>2969</v>
          </cell>
          <cell r="L27">
            <v>2791</v>
          </cell>
          <cell r="M27">
            <v>3745</v>
          </cell>
          <cell r="N27">
            <v>2623</v>
          </cell>
          <cell r="O27">
            <v>3987</v>
          </cell>
          <cell r="P27">
            <v>1004</v>
          </cell>
          <cell r="Q27">
            <v>0</v>
          </cell>
          <cell r="R27">
            <v>2255</v>
          </cell>
          <cell r="S27">
            <v>0</v>
          </cell>
          <cell r="T27">
            <v>2474</v>
          </cell>
          <cell r="U27">
            <v>0</v>
          </cell>
          <cell r="V27">
            <v>3608</v>
          </cell>
          <cell r="W27">
            <v>0</v>
          </cell>
          <cell r="X27">
            <v>4132</v>
          </cell>
          <cell r="Y27">
            <v>0</v>
          </cell>
        </row>
        <row r="28">
          <cell r="B28">
            <v>3486</v>
          </cell>
          <cell r="C28">
            <v>3606</v>
          </cell>
          <cell r="D28">
            <v>3512</v>
          </cell>
          <cell r="E28">
            <v>4079</v>
          </cell>
          <cell r="F28">
            <v>3976</v>
          </cell>
          <cell r="G28">
            <v>4500</v>
          </cell>
          <cell r="H28">
            <v>3442</v>
          </cell>
          <cell r="I28">
            <v>4119</v>
          </cell>
          <cell r="J28">
            <v>4166</v>
          </cell>
          <cell r="K28">
            <v>4694</v>
          </cell>
          <cell r="L28">
            <v>3805</v>
          </cell>
          <cell r="M28">
            <v>4391</v>
          </cell>
          <cell r="N28">
            <v>3245</v>
          </cell>
          <cell r="O28">
            <v>3914</v>
          </cell>
          <cell r="P28">
            <v>1865</v>
          </cell>
          <cell r="Q28">
            <v>0</v>
          </cell>
          <cell r="R28">
            <v>3022</v>
          </cell>
          <cell r="S28">
            <v>0</v>
          </cell>
          <cell r="T28">
            <v>3911</v>
          </cell>
          <cell r="U28">
            <v>0</v>
          </cell>
          <cell r="V28">
            <v>4213</v>
          </cell>
          <cell r="W28">
            <v>0</v>
          </cell>
          <cell r="X28">
            <v>5549</v>
          </cell>
          <cell r="Y28">
            <v>0</v>
          </cell>
        </row>
        <row r="29">
          <cell r="B29">
            <v>9235</v>
          </cell>
          <cell r="C29">
            <v>9273</v>
          </cell>
          <cell r="D29">
            <v>9821</v>
          </cell>
          <cell r="E29">
            <v>10070</v>
          </cell>
          <cell r="F29">
            <v>11560</v>
          </cell>
          <cell r="G29">
            <v>11926</v>
          </cell>
          <cell r="H29">
            <v>9597</v>
          </cell>
          <cell r="I29">
            <v>10747</v>
          </cell>
          <cell r="J29">
            <v>10866</v>
          </cell>
          <cell r="K29">
            <v>12234</v>
          </cell>
          <cell r="L29">
            <v>10626</v>
          </cell>
          <cell r="M29">
            <v>12827</v>
          </cell>
          <cell r="N29">
            <v>9288</v>
          </cell>
          <cell r="O29">
            <v>11370</v>
          </cell>
          <cell r="P29">
            <v>4876</v>
          </cell>
          <cell r="Q29">
            <v>0</v>
          </cell>
          <cell r="R29">
            <v>9621</v>
          </cell>
          <cell r="S29">
            <v>0</v>
          </cell>
          <cell r="T29">
            <v>11844</v>
          </cell>
          <cell r="U29">
            <v>0</v>
          </cell>
          <cell r="V29">
            <v>12079</v>
          </cell>
          <cell r="W29">
            <v>0</v>
          </cell>
          <cell r="X29">
            <v>14153</v>
          </cell>
          <cell r="Y29">
            <v>0</v>
          </cell>
        </row>
        <row r="30">
          <cell r="B30">
            <v>15740</v>
          </cell>
          <cell r="C30">
            <v>16872</v>
          </cell>
          <cell r="D30">
            <v>16565</v>
          </cell>
          <cell r="E30">
            <v>17374</v>
          </cell>
          <cell r="F30">
            <v>19005</v>
          </cell>
          <cell r="G30">
            <v>19856</v>
          </cell>
          <cell r="H30">
            <v>15957</v>
          </cell>
          <cell r="I30">
            <v>18250</v>
          </cell>
          <cell r="J30">
            <v>18240</v>
          </cell>
          <cell r="K30">
            <v>20460</v>
          </cell>
          <cell r="L30">
            <v>17986</v>
          </cell>
          <cell r="M30">
            <v>21650</v>
          </cell>
          <cell r="N30">
            <v>15858</v>
          </cell>
          <cell r="O30">
            <v>19800</v>
          </cell>
          <cell r="P30">
            <v>8098</v>
          </cell>
          <cell r="Q30">
            <v>0</v>
          </cell>
          <cell r="R30">
            <v>15527</v>
          </cell>
          <cell r="S30">
            <v>0</v>
          </cell>
          <cell r="T30">
            <v>18918</v>
          </cell>
          <cell r="U30">
            <v>0</v>
          </cell>
          <cell r="V30">
            <v>20723</v>
          </cell>
          <cell r="W30">
            <v>0</v>
          </cell>
          <cell r="X30">
            <v>24724</v>
          </cell>
          <cell r="Y30">
            <v>0</v>
          </cell>
        </row>
        <row r="77">
          <cell r="B77">
            <v>866</v>
          </cell>
          <cell r="C77">
            <v>648</v>
          </cell>
          <cell r="D77">
            <v>1614</v>
          </cell>
          <cell r="E77">
            <v>1194</v>
          </cell>
          <cell r="F77">
            <v>2462</v>
          </cell>
          <cell r="G77">
            <v>1842</v>
          </cell>
          <cell r="H77">
            <v>3103</v>
          </cell>
          <cell r="I77">
            <v>2445</v>
          </cell>
          <cell r="J77">
            <v>3875</v>
          </cell>
          <cell r="K77">
            <v>3008</v>
          </cell>
          <cell r="L77">
            <v>4639</v>
          </cell>
          <cell r="M77">
            <v>3695</v>
          </cell>
          <cell r="N77">
            <v>5341</v>
          </cell>
          <cell r="O77">
            <v>4224</v>
          </cell>
          <cell r="P77">
            <v>5694</v>
          </cell>
          <cell r="Q77">
            <v>4224</v>
          </cell>
          <cell r="R77">
            <v>6323</v>
          </cell>
          <cell r="S77">
            <v>4224</v>
          </cell>
          <cell r="T77">
            <v>7012</v>
          </cell>
          <cell r="U77">
            <v>4224</v>
          </cell>
          <cell r="V77">
            <v>7835</v>
          </cell>
          <cell r="W77">
            <v>4224</v>
          </cell>
          <cell r="X77">
            <v>8725</v>
          </cell>
          <cell r="Y77">
            <v>4224</v>
          </cell>
        </row>
        <row r="78">
          <cell r="B78">
            <v>2153</v>
          </cell>
          <cell r="C78">
            <v>3345</v>
          </cell>
          <cell r="D78">
            <v>4637</v>
          </cell>
          <cell r="E78">
            <v>6024</v>
          </cell>
          <cell r="F78">
            <v>7258</v>
          </cell>
          <cell r="G78">
            <v>8806</v>
          </cell>
          <cell r="H78">
            <v>9535</v>
          </cell>
          <cell r="I78">
            <v>11587</v>
          </cell>
          <cell r="J78">
            <v>11971</v>
          </cell>
          <cell r="K78">
            <v>14556</v>
          </cell>
          <cell r="L78">
            <v>14762</v>
          </cell>
          <cell r="M78">
            <v>18301</v>
          </cell>
          <cell r="N78">
            <v>17385</v>
          </cell>
          <cell r="O78">
            <v>22288</v>
          </cell>
          <cell r="P78">
            <v>18389</v>
          </cell>
          <cell r="Q78">
            <v>22288</v>
          </cell>
          <cell r="R78">
            <v>20644</v>
          </cell>
          <cell r="S78">
            <v>22288</v>
          </cell>
          <cell r="T78">
            <v>23118</v>
          </cell>
          <cell r="U78">
            <v>22288</v>
          </cell>
          <cell r="V78">
            <v>26726</v>
          </cell>
          <cell r="W78">
            <v>22288</v>
          </cell>
          <cell r="X78">
            <v>30858</v>
          </cell>
          <cell r="Y78">
            <v>22288</v>
          </cell>
        </row>
        <row r="79">
          <cell r="B79">
            <v>3486</v>
          </cell>
          <cell r="C79">
            <v>3606</v>
          </cell>
          <cell r="D79">
            <v>6998</v>
          </cell>
          <cell r="E79">
            <v>7685</v>
          </cell>
          <cell r="F79">
            <v>10974</v>
          </cell>
          <cell r="G79">
            <v>12185</v>
          </cell>
          <cell r="H79">
            <v>14416</v>
          </cell>
          <cell r="I79">
            <v>16304</v>
          </cell>
          <cell r="J79">
            <v>18582</v>
          </cell>
          <cell r="K79">
            <v>20998</v>
          </cell>
          <cell r="L79">
            <v>22387</v>
          </cell>
          <cell r="M79">
            <v>25389</v>
          </cell>
          <cell r="N79">
            <v>25632</v>
          </cell>
          <cell r="O79">
            <v>29303</v>
          </cell>
          <cell r="P79">
            <v>27497</v>
          </cell>
          <cell r="Q79">
            <v>29303</v>
          </cell>
          <cell r="R79">
            <v>30519</v>
          </cell>
          <cell r="S79">
            <v>29303</v>
          </cell>
          <cell r="T79">
            <v>34430</v>
          </cell>
          <cell r="U79">
            <v>29303</v>
          </cell>
          <cell r="V79">
            <v>38643</v>
          </cell>
          <cell r="W79">
            <v>29303</v>
          </cell>
          <cell r="X79">
            <v>44192</v>
          </cell>
          <cell r="Y79">
            <v>29303</v>
          </cell>
        </row>
        <row r="80">
          <cell r="B80">
            <v>9235</v>
          </cell>
          <cell r="C80">
            <v>9273</v>
          </cell>
          <cell r="D80">
            <v>19056</v>
          </cell>
          <cell r="E80">
            <v>19343</v>
          </cell>
          <cell r="F80">
            <v>30616</v>
          </cell>
          <cell r="G80">
            <v>31269</v>
          </cell>
          <cell r="H80">
            <v>40213</v>
          </cell>
          <cell r="I80">
            <v>42016</v>
          </cell>
          <cell r="J80">
            <v>51079</v>
          </cell>
          <cell r="K80">
            <v>54250</v>
          </cell>
          <cell r="L80">
            <v>61705</v>
          </cell>
          <cell r="M80">
            <v>67077</v>
          </cell>
          <cell r="N80">
            <v>70993</v>
          </cell>
          <cell r="O80">
            <v>78447</v>
          </cell>
          <cell r="P80">
            <v>75869</v>
          </cell>
          <cell r="Q80">
            <v>78447</v>
          </cell>
          <cell r="R80">
            <v>85490</v>
          </cell>
          <cell r="S80">
            <v>78447</v>
          </cell>
          <cell r="T80">
            <v>97334</v>
          </cell>
          <cell r="U80">
            <v>78447</v>
          </cell>
          <cell r="V80">
            <v>109413</v>
          </cell>
          <cell r="W80">
            <v>78447</v>
          </cell>
          <cell r="X80">
            <v>123566</v>
          </cell>
          <cell r="Y80">
            <v>78447</v>
          </cell>
        </row>
        <row r="81">
          <cell r="B81">
            <v>15740</v>
          </cell>
          <cell r="C81">
            <v>16872</v>
          </cell>
          <cell r="D81">
            <v>32305</v>
          </cell>
          <cell r="E81">
            <v>34246</v>
          </cell>
          <cell r="F81">
            <v>51310</v>
          </cell>
          <cell r="G81">
            <v>54102</v>
          </cell>
          <cell r="H81">
            <v>67267</v>
          </cell>
          <cell r="I81">
            <v>72352</v>
          </cell>
          <cell r="J81">
            <v>85507</v>
          </cell>
          <cell r="K81">
            <v>92812</v>
          </cell>
          <cell r="L81">
            <v>103493</v>
          </cell>
          <cell r="M81">
            <v>114462</v>
          </cell>
          <cell r="N81">
            <v>119351</v>
          </cell>
          <cell r="O81">
            <v>134262</v>
          </cell>
          <cell r="P81">
            <v>127449</v>
          </cell>
          <cell r="Q81">
            <v>134262</v>
          </cell>
          <cell r="R81">
            <v>142976</v>
          </cell>
          <cell r="S81">
            <v>134262</v>
          </cell>
          <cell r="T81">
            <v>161894</v>
          </cell>
          <cell r="U81">
            <v>134262</v>
          </cell>
          <cell r="V81">
            <v>182617</v>
          </cell>
          <cell r="W81">
            <v>134262</v>
          </cell>
          <cell r="X81">
            <v>207341</v>
          </cell>
          <cell r="Y81">
            <v>134262</v>
          </cell>
        </row>
      </sheetData>
      <sheetData sheetId="35"/>
      <sheetData sheetId="36"/>
      <sheetData sheetId="37"/>
      <sheetData sheetId="38"/>
      <sheetData sheetId="39"/>
      <sheetData sheetId="40"/>
      <sheetData sheetId="41"/>
      <sheetData sheetId="42"/>
      <sheetData sheetId="43"/>
      <sheetData sheetId="44"/>
      <sheetData sheetId="45" refreshError="1">
        <row r="31">
          <cell r="B31">
            <v>29209</v>
          </cell>
          <cell r="C31">
            <v>24516</v>
          </cell>
          <cell r="D31">
            <v>22852</v>
          </cell>
          <cell r="E31">
            <v>21465.56</v>
          </cell>
          <cell r="F31">
            <v>21305.14</v>
          </cell>
          <cell r="G31">
            <v>20285.080000000002</v>
          </cell>
          <cell r="H31">
            <v>22324.26</v>
          </cell>
          <cell r="I31">
            <v>10128.030000000001</v>
          </cell>
          <cell r="J31">
            <v>16743.2</v>
          </cell>
          <cell r="K31">
            <v>19641.080000000002</v>
          </cell>
          <cell r="L31">
            <v>18031.2</v>
          </cell>
          <cell r="M31">
            <v>11001.6</v>
          </cell>
        </row>
        <row r="32">
          <cell r="B32">
            <v>94880</v>
          </cell>
          <cell r="C32">
            <v>76506</v>
          </cell>
          <cell r="D32">
            <v>79692</v>
          </cell>
          <cell r="E32">
            <v>70742.070000000007</v>
          </cell>
          <cell r="F32">
            <v>70027.520000000004</v>
          </cell>
          <cell r="G32">
            <v>66339.259999999995</v>
          </cell>
          <cell r="H32">
            <v>72873.03</v>
          </cell>
          <cell r="I32">
            <v>32924.51</v>
          </cell>
          <cell r="J32">
            <v>55223.61</v>
          </cell>
          <cell r="K32">
            <v>65000.82</v>
          </cell>
          <cell r="L32">
            <v>59476.81</v>
          </cell>
          <cell r="M32">
            <v>36509.29</v>
          </cell>
        </row>
        <row r="33">
          <cell r="B33">
            <v>54960</v>
          </cell>
          <cell r="C33">
            <v>40332</v>
          </cell>
          <cell r="D33">
            <v>40422</v>
          </cell>
          <cell r="E33">
            <v>40131.26</v>
          </cell>
          <cell r="F33">
            <v>39460.42</v>
          </cell>
          <cell r="G33">
            <v>36936.86</v>
          </cell>
          <cell r="H33">
            <v>40436.589999999997</v>
          </cell>
          <cell r="I33">
            <v>18168.3</v>
          </cell>
          <cell r="J33">
            <v>30590.400000000001</v>
          </cell>
          <cell r="K33">
            <v>35866.32</v>
          </cell>
          <cell r="L33">
            <v>32926.53</v>
          </cell>
          <cell r="M33">
            <v>20185.150000000001</v>
          </cell>
        </row>
        <row r="34">
          <cell r="B34">
            <v>25286</v>
          </cell>
          <cell r="C34">
            <v>20022</v>
          </cell>
          <cell r="D34">
            <v>21413</v>
          </cell>
          <cell r="E34">
            <v>20326.95</v>
          </cell>
          <cell r="F34">
            <v>20174.919999999998</v>
          </cell>
          <cell r="G34">
            <v>19209.93</v>
          </cell>
          <cell r="H34">
            <v>21140.85</v>
          </cell>
          <cell r="I34">
            <v>9554.06</v>
          </cell>
          <cell r="J34">
            <v>16076.83</v>
          </cell>
          <cell r="K34">
            <v>19025.11</v>
          </cell>
          <cell r="L34">
            <v>17663.48</v>
          </cell>
          <cell r="M34">
            <v>10841.07</v>
          </cell>
        </row>
        <row r="35">
          <cell r="B35">
            <v>6913</v>
          </cell>
          <cell r="C35">
            <v>5997</v>
          </cell>
          <cell r="D35">
            <v>7028</v>
          </cell>
          <cell r="E35">
            <v>5599.71</v>
          </cell>
          <cell r="F35">
            <v>5557.74</v>
          </cell>
          <cell r="G35">
            <v>5291.76</v>
          </cell>
          <cell r="H35">
            <v>5823.72</v>
          </cell>
          <cell r="I35">
            <v>2667.33</v>
          </cell>
          <cell r="J35">
            <v>5095.76</v>
          </cell>
          <cell r="K35">
            <v>6807.41</v>
          </cell>
          <cell r="L35">
            <v>6325.85</v>
          </cell>
          <cell r="M35">
            <v>3883.41</v>
          </cell>
        </row>
        <row r="36">
          <cell r="B36">
            <v>1403</v>
          </cell>
          <cell r="C36">
            <v>1272</v>
          </cell>
          <cell r="D36">
            <v>1623</v>
          </cell>
          <cell r="E36">
            <v>1866.57</v>
          </cell>
          <cell r="F36">
            <v>2223.1</v>
          </cell>
          <cell r="G36">
            <v>2293.1</v>
          </cell>
          <cell r="H36">
            <v>2523.61</v>
          </cell>
          <cell r="I36">
            <v>1088.21</v>
          </cell>
          <cell r="J36">
            <v>1455.93</v>
          </cell>
          <cell r="K36">
            <v>1195.54</v>
          </cell>
          <cell r="L36">
            <v>940.76</v>
          </cell>
          <cell r="M36">
            <v>573.97</v>
          </cell>
        </row>
        <row r="37">
          <cell r="B37">
            <v>4419</v>
          </cell>
          <cell r="C37">
            <v>3480</v>
          </cell>
          <cell r="D37">
            <v>3946</v>
          </cell>
          <cell r="E37">
            <v>3359.83</v>
          </cell>
          <cell r="F37">
            <v>3334.64</v>
          </cell>
          <cell r="G37">
            <v>3175.06</v>
          </cell>
          <cell r="H37">
            <v>3494.23</v>
          </cell>
          <cell r="I37">
            <v>1614.59</v>
          </cell>
          <cell r="J37">
            <v>2620.67</v>
          </cell>
          <cell r="K37">
            <v>3074.26</v>
          </cell>
          <cell r="L37">
            <v>2822.27</v>
          </cell>
          <cell r="M37">
            <v>1721.92</v>
          </cell>
        </row>
        <row r="38">
          <cell r="B38">
            <v>16716</v>
          </cell>
          <cell r="C38">
            <v>13589</v>
          </cell>
          <cell r="D38">
            <v>14385</v>
          </cell>
          <cell r="E38">
            <v>12879.33</v>
          </cell>
          <cell r="F38">
            <v>12783.27</v>
          </cell>
          <cell r="G38">
            <v>12171.05</v>
          </cell>
          <cell r="H38">
            <v>13394.56</v>
          </cell>
          <cell r="I38">
            <v>6088.77</v>
          </cell>
          <cell r="J38">
            <v>10045.92</v>
          </cell>
          <cell r="K38">
            <v>11784.65</v>
          </cell>
          <cell r="L38">
            <v>10818.72</v>
          </cell>
          <cell r="M38">
            <v>6580.61</v>
          </cell>
        </row>
        <row r="39">
          <cell r="B39">
            <v>3185</v>
          </cell>
          <cell r="C39">
            <v>2612</v>
          </cell>
          <cell r="D39">
            <v>3124</v>
          </cell>
          <cell r="E39">
            <v>2426.54</v>
          </cell>
          <cell r="F39">
            <v>2408.8200000000002</v>
          </cell>
          <cell r="G39">
            <v>2893.2</v>
          </cell>
          <cell r="H39">
            <v>3183.45</v>
          </cell>
          <cell r="I39">
            <v>1351.4</v>
          </cell>
          <cell r="J39">
            <v>2241.7600000000002</v>
          </cell>
          <cell r="K39">
            <v>2618.81</v>
          </cell>
          <cell r="L39">
            <v>2407.89</v>
          </cell>
          <cell r="M39">
            <v>1478.33</v>
          </cell>
        </row>
        <row r="40">
          <cell r="B40">
            <v>2276</v>
          </cell>
          <cell r="C40">
            <v>2075</v>
          </cell>
          <cell r="D40">
            <v>2158</v>
          </cell>
          <cell r="E40">
            <v>1866.57</v>
          </cell>
          <cell r="F40">
            <v>1852.58</v>
          </cell>
          <cell r="G40">
            <v>1763.92</v>
          </cell>
          <cell r="H40">
            <v>1941.24</v>
          </cell>
          <cell r="I40">
            <v>911.82</v>
          </cell>
          <cell r="J40">
            <v>1455.93</v>
          </cell>
          <cell r="K40">
            <v>1707.92</v>
          </cell>
          <cell r="L40">
            <v>1567.93</v>
          </cell>
          <cell r="M40">
            <v>956.62</v>
          </cell>
        </row>
        <row r="41">
          <cell r="B41">
            <v>9053</v>
          </cell>
          <cell r="C41">
            <v>6799</v>
          </cell>
          <cell r="D41">
            <v>8857</v>
          </cell>
          <cell r="E41">
            <v>5992.609999999986</v>
          </cell>
          <cell r="F41">
            <v>6129.8500000000058</v>
          </cell>
          <cell r="G41">
            <v>6032.7799999999697</v>
          </cell>
          <cell r="H41">
            <v>6988.4599999999919</v>
          </cell>
          <cell r="I41">
            <v>3231.98</v>
          </cell>
          <cell r="J41">
            <v>4042.9900000000198</v>
          </cell>
          <cell r="K41">
            <v>4070.0799999999581</v>
          </cell>
          <cell r="L41">
            <v>3811.56</v>
          </cell>
          <cell r="M41">
            <v>1930.0299999999843</v>
          </cell>
        </row>
        <row r="42">
          <cell r="B42">
            <v>248300</v>
          </cell>
          <cell r="C42">
            <v>197200</v>
          </cell>
          <cell r="D42">
            <v>205500</v>
          </cell>
          <cell r="E42">
            <v>186657</v>
          </cell>
          <cell r="F42">
            <v>185258</v>
          </cell>
          <cell r="G42">
            <v>176392</v>
          </cell>
          <cell r="H42">
            <v>194124</v>
          </cell>
          <cell r="I42">
            <v>87729</v>
          </cell>
          <cell r="J42">
            <v>145593</v>
          </cell>
          <cell r="K42">
            <v>170792</v>
          </cell>
          <cell r="L42">
            <v>156793</v>
          </cell>
          <cell r="M42">
            <v>95662</v>
          </cell>
        </row>
        <row r="86">
          <cell r="B86">
            <v>29209</v>
          </cell>
          <cell r="C86">
            <v>53725</v>
          </cell>
          <cell r="D86">
            <v>76577</v>
          </cell>
          <cell r="E86">
            <v>98042.559999999998</v>
          </cell>
          <cell r="F86">
            <v>119347.7</v>
          </cell>
          <cell r="G86">
            <v>139632.78</v>
          </cell>
          <cell r="H86">
            <v>161957.04</v>
          </cell>
          <cell r="I86">
            <v>172085.07</v>
          </cell>
          <cell r="J86">
            <v>188828.27</v>
          </cell>
          <cell r="K86">
            <v>208469.35</v>
          </cell>
          <cell r="L86">
            <v>226500.55</v>
          </cell>
          <cell r="M86">
            <v>237502.15</v>
          </cell>
        </row>
        <row r="87">
          <cell r="B87">
            <v>94880</v>
          </cell>
          <cell r="C87">
            <v>171386</v>
          </cell>
          <cell r="D87">
            <v>251078</v>
          </cell>
          <cell r="E87">
            <v>321820.07</v>
          </cell>
          <cell r="F87">
            <v>391847.59</v>
          </cell>
          <cell r="G87">
            <v>458186.85</v>
          </cell>
          <cell r="H87">
            <v>531059.88</v>
          </cell>
          <cell r="I87">
            <v>563984.39</v>
          </cell>
          <cell r="J87">
            <v>619208</v>
          </cell>
          <cell r="K87">
            <v>684208.82</v>
          </cell>
          <cell r="L87">
            <v>743685.63</v>
          </cell>
          <cell r="M87">
            <v>780194.92</v>
          </cell>
        </row>
        <row r="88">
          <cell r="B88">
            <v>54960</v>
          </cell>
          <cell r="C88">
            <v>95292</v>
          </cell>
          <cell r="D88">
            <v>135714</v>
          </cell>
          <cell r="E88">
            <v>175845.26</v>
          </cell>
          <cell r="F88">
            <v>215305.68</v>
          </cell>
          <cell r="G88">
            <v>252242.54</v>
          </cell>
          <cell r="H88">
            <v>292679.13</v>
          </cell>
          <cell r="I88">
            <v>310847.43</v>
          </cell>
          <cell r="J88">
            <v>341437.83</v>
          </cell>
          <cell r="K88">
            <v>377304.15</v>
          </cell>
          <cell r="L88">
            <v>410230.68</v>
          </cell>
          <cell r="M88">
            <v>430415.83</v>
          </cell>
        </row>
        <row r="89">
          <cell r="B89">
            <v>25286</v>
          </cell>
          <cell r="C89">
            <v>45308</v>
          </cell>
          <cell r="D89">
            <v>66721</v>
          </cell>
          <cell r="E89">
            <v>87047.95</v>
          </cell>
          <cell r="F89">
            <v>107222.87</v>
          </cell>
          <cell r="G89">
            <v>126432.8</v>
          </cell>
          <cell r="H89">
            <v>147573.65</v>
          </cell>
          <cell r="I89">
            <v>157127.71</v>
          </cell>
          <cell r="J89">
            <v>173204.54</v>
          </cell>
          <cell r="K89">
            <v>192229.65</v>
          </cell>
          <cell r="L89">
            <v>209893.13</v>
          </cell>
          <cell r="M89">
            <v>220734.2</v>
          </cell>
        </row>
        <row r="90">
          <cell r="B90">
            <v>6913</v>
          </cell>
          <cell r="C90">
            <v>12910</v>
          </cell>
          <cell r="D90">
            <v>19938</v>
          </cell>
          <cell r="E90">
            <v>25537.71</v>
          </cell>
          <cell r="F90">
            <v>31095.45</v>
          </cell>
          <cell r="G90">
            <v>36387.21</v>
          </cell>
          <cell r="H90">
            <v>42210.93</v>
          </cell>
          <cell r="I90">
            <v>44878.26</v>
          </cell>
          <cell r="J90">
            <v>49974.02</v>
          </cell>
          <cell r="K90">
            <v>56781.43</v>
          </cell>
          <cell r="L90">
            <v>63107.28</v>
          </cell>
          <cell r="M90">
            <v>66990.69</v>
          </cell>
        </row>
        <row r="91">
          <cell r="B91">
            <v>1403</v>
          </cell>
          <cell r="C91">
            <v>2675</v>
          </cell>
          <cell r="D91">
            <v>4298</v>
          </cell>
          <cell r="E91">
            <v>6164.57</v>
          </cell>
          <cell r="F91">
            <v>8387.67</v>
          </cell>
          <cell r="G91">
            <v>10680.77</v>
          </cell>
          <cell r="H91">
            <v>13204.38</v>
          </cell>
          <cell r="I91">
            <v>14292.59</v>
          </cell>
          <cell r="J91">
            <v>15748.52</v>
          </cell>
          <cell r="K91">
            <v>16944.060000000001</v>
          </cell>
          <cell r="L91">
            <v>17884.82</v>
          </cell>
          <cell r="M91">
            <v>18458.79</v>
          </cell>
        </row>
        <row r="92">
          <cell r="B92">
            <v>4419</v>
          </cell>
          <cell r="C92">
            <v>7899</v>
          </cell>
          <cell r="D92">
            <v>11845</v>
          </cell>
          <cell r="E92">
            <v>15204.83</v>
          </cell>
          <cell r="F92">
            <v>18539.47</v>
          </cell>
          <cell r="G92">
            <v>21714.53</v>
          </cell>
          <cell r="H92">
            <v>25208.76</v>
          </cell>
          <cell r="I92">
            <v>26823.35</v>
          </cell>
          <cell r="J92">
            <v>29444.02</v>
          </cell>
          <cell r="K92">
            <v>32518.28</v>
          </cell>
          <cell r="L92">
            <v>35340.550000000003</v>
          </cell>
          <cell r="M92">
            <v>37062.47</v>
          </cell>
        </row>
        <row r="93">
          <cell r="B93">
            <v>16716</v>
          </cell>
          <cell r="C93">
            <v>30305</v>
          </cell>
          <cell r="D93">
            <v>44690</v>
          </cell>
          <cell r="E93">
            <v>57569.33</v>
          </cell>
          <cell r="F93">
            <v>70352.600000000006</v>
          </cell>
          <cell r="G93">
            <v>82523.649999999994</v>
          </cell>
          <cell r="H93">
            <v>95918.21</v>
          </cell>
          <cell r="I93">
            <v>102006.98</v>
          </cell>
          <cell r="J93">
            <v>112052.9</v>
          </cell>
          <cell r="K93">
            <v>123837.55</v>
          </cell>
          <cell r="L93">
            <v>134656.26999999999</v>
          </cell>
          <cell r="M93">
            <v>141236.88</v>
          </cell>
        </row>
        <row r="94">
          <cell r="B94">
            <v>3185</v>
          </cell>
          <cell r="C94">
            <v>5797</v>
          </cell>
          <cell r="D94">
            <v>8921</v>
          </cell>
          <cell r="E94">
            <v>11347.54</v>
          </cell>
          <cell r="F94">
            <v>13756.36</v>
          </cell>
          <cell r="G94">
            <v>16649.560000000001</v>
          </cell>
          <cell r="H94">
            <v>19833.009999999998</v>
          </cell>
          <cell r="I94">
            <v>21184.41</v>
          </cell>
          <cell r="J94">
            <v>23426.17</v>
          </cell>
          <cell r="K94">
            <v>26044.98</v>
          </cell>
          <cell r="L94">
            <v>28452.87</v>
          </cell>
          <cell r="M94">
            <v>29931.200000000001</v>
          </cell>
        </row>
        <row r="95">
          <cell r="B95">
            <v>2276</v>
          </cell>
          <cell r="C95">
            <v>4351</v>
          </cell>
          <cell r="D95">
            <v>6509</v>
          </cell>
          <cell r="E95">
            <v>8375.57</v>
          </cell>
          <cell r="F95">
            <v>10228.15</v>
          </cell>
          <cell r="G95">
            <v>11992.07</v>
          </cell>
          <cell r="H95">
            <v>13933.31</v>
          </cell>
          <cell r="I95">
            <v>14845.13</v>
          </cell>
          <cell r="J95">
            <v>16301.06</v>
          </cell>
          <cell r="K95">
            <v>18008.98</v>
          </cell>
          <cell r="L95">
            <v>19576.91</v>
          </cell>
          <cell r="M95">
            <v>20533.53</v>
          </cell>
        </row>
        <row r="96">
          <cell r="B96">
            <v>9053</v>
          </cell>
          <cell r="C96">
            <v>15852</v>
          </cell>
          <cell r="D96">
            <v>24709</v>
          </cell>
          <cell r="E96">
            <v>30701.61</v>
          </cell>
          <cell r="F96">
            <v>36831.46</v>
          </cell>
          <cell r="G96">
            <v>42864.24</v>
          </cell>
          <cell r="H96">
            <v>49852.7</v>
          </cell>
          <cell r="I96">
            <v>53084.68</v>
          </cell>
          <cell r="J96">
            <v>57127.67</v>
          </cell>
          <cell r="K96">
            <v>61197.749999999927</v>
          </cell>
          <cell r="L96">
            <v>65009.309999999925</v>
          </cell>
          <cell r="M96">
            <v>66939.339999999909</v>
          </cell>
        </row>
        <row r="97">
          <cell r="B97">
            <v>248300</v>
          </cell>
          <cell r="C97">
            <v>445500</v>
          </cell>
          <cell r="D97">
            <v>651000</v>
          </cell>
          <cell r="E97">
            <v>837657</v>
          </cell>
          <cell r="F97">
            <v>1022915</v>
          </cell>
          <cell r="G97">
            <v>1199307</v>
          </cell>
          <cell r="H97">
            <v>1393431</v>
          </cell>
          <cell r="I97">
            <v>1481160</v>
          </cell>
          <cell r="J97">
            <v>1626753</v>
          </cell>
          <cell r="K97">
            <v>1797545</v>
          </cell>
          <cell r="L97">
            <v>1954338</v>
          </cell>
          <cell r="M97">
            <v>2050000</v>
          </cell>
        </row>
      </sheetData>
      <sheetData sheetId="46"/>
      <sheetData sheetId="47" refreshError="1">
        <row r="25">
          <cell r="B25">
            <v>648</v>
          </cell>
          <cell r="C25">
            <v>576</v>
          </cell>
          <cell r="D25">
            <v>998</v>
          </cell>
          <cell r="E25">
            <v>751</v>
          </cell>
          <cell r="F25">
            <v>681</v>
          </cell>
          <cell r="G25">
            <v>601</v>
          </cell>
          <cell r="H25">
            <v>651</v>
          </cell>
          <cell r="I25">
            <v>260</v>
          </cell>
          <cell r="J25">
            <v>633</v>
          </cell>
          <cell r="K25">
            <v>501</v>
          </cell>
          <cell r="L25">
            <v>601</v>
          </cell>
          <cell r="M25">
            <v>684</v>
          </cell>
        </row>
        <row r="26">
          <cell r="B26">
            <v>3345</v>
          </cell>
          <cell r="C26">
            <v>2449</v>
          </cell>
          <cell r="D26">
            <v>3123</v>
          </cell>
          <cell r="E26">
            <v>2382</v>
          </cell>
          <cell r="F26">
            <v>3674</v>
          </cell>
          <cell r="G26">
            <v>4923</v>
          </cell>
          <cell r="H26">
            <v>4688</v>
          </cell>
          <cell r="I26">
            <v>850</v>
          </cell>
          <cell r="J26">
            <v>5425</v>
          </cell>
          <cell r="K26">
            <v>5358</v>
          </cell>
          <cell r="L26">
            <v>5900</v>
          </cell>
          <cell r="M26">
            <v>6576</v>
          </cell>
        </row>
        <row r="27">
          <cell r="B27">
            <v>3606</v>
          </cell>
          <cell r="C27">
            <v>4180</v>
          </cell>
          <cell r="D27">
            <v>4614</v>
          </cell>
          <cell r="E27">
            <v>3361</v>
          </cell>
          <cell r="F27">
            <v>3313</v>
          </cell>
          <cell r="G27">
            <v>3529</v>
          </cell>
          <cell r="H27">
            <v>3339</v>
          </cell>
          <cell r="I27">
            <v>1400</v>
          </cell>
          <cell r="J27">
            <v>4125</v>
          </cell>
          <cell r="K27">
            <v>3428</v>
          </cell>
          <cell r="L27">
            <v>3468</v>
          </cell>
          <cell r="M27">
            <v>3882</v>
          </cell>
        </row>
        <row r="28">
          <cell r="B28">
            <v>9273</v>
          </cell>
          <cell r="C28">
            <v>9985</v>
          </cell>
          <cell r="D28">
            <v>11665</v>
          </cell>
          <cell r="E28">
            <v>9606</v>
          </cell>
          <cell r="F28">
            <v>10000</v>
          </cell>
          <cell r="G28">
            <v>11327</v>
          </cell>
          <cell r="H28">
            <v>9728</v>
          </cell>
          <cell r="I28">
            <v>3400</v>
          </cell>
          <cell r="J28">
            <v>9818</v>
          </cell>
          <cell r="K28">
            <v>10353</v>
          </cell>
          <cell r="L28">
            <v>10629</v>
          </cell>
          <cell r="M28">
            <v>11172</v>
          </cell>
        </row>
        <row r="29">
          <cell r="B29">
            <v>0</v>
          </cell>
          <cell r="C29">
            <v>0</v>
          </cell>
          <cell r="D29">
            <v>0</v>
          </cell>
          <cell r="E29">
            <v>0</v>
          </cell>
          <cell r="F29">
            <v>0</v>
          </cell>
          <cell r="G29">
            <v>0</v>
          </cell>
          <cell r="H29">
            <v>0</v>
          </cell>
          <cell r="I29">
            <v>0</v>
          </cell>
          <cell r="J29">
            <v>0</v>
          </cell>
          <cell r="K29">
            <v>0</v>
          </cell>
          <cell r="L29">
            <v>0</v>
          </cell>
          <cell r="M29">
            <v>0</v>
          </cell>
        </row>
        <row r="30">
          <cell r="B30">
            <v>16872</v>
          </cell>
          <cell r="C30">
            <v>17190</v>
          </cell>
          <cell r="D30">
            <v>20400</v>
          </cell>
          <cell r="E30">
            <v>16100</v>
          </cell>
          <cell r="F30">
            <v>17668</v>
          </cell>
          <cell r="G30">
            <v>20380</v>
          </cell>
          <cell r="H30">
            <v>18406</v>
          </cell>
          <cell r="I30">
            <v>5910</v>
          </cell>
          <cell r="J30">
            <v>20001</v>
          </cell>
          <cell r="K30">
            <v>19640</v>
          </cell>
          <cell r="L30">
            <v>20598</v>
          </cell>
          <cell r="M30">
            <v>22314</v>
          </cell>
        </row>
        <row r="66">
          <cell r="B66">
            <v>648</v>
          </cell>
          <cell r="C66">
            <v>1224</v>
          </cell>
          <cell r="D66">
            <v>2222</v>
          </cell>
          <cell r="E66">
            <v>2973</v>
          </cell>
          <cell r="F66">
            <v>3654</v>
          </cell>
          <cell r="G66">
            <v>4255</v>
          </cell>
          <cell r="H66">
            <v>4906</v>
          </cell>
          <cell r="I66">
            <v>5166</v>
          </cell>
          <cell r="J66">
            <v>5799</v>
          </cell>
          <cell r="K66">
            <v>6300</v>
          </cell>
          <cell r="L66">
            <v>6901</v>
          </cell>
          <cell r="M66">
            <v>7585</v>
          </cell>
        </row>
        <row r="67">
          <cell r="B67">
            <v>3345</v>
          </cell>
          <cell r="C67">
            <v>5794</v>
          </cell>
          <cell r="D67">
            <v>8917</v>
          </cell>
          <cell r="E67">
            <v>11299</v>
          </cell>
          <cell r="F67">
            <v>14973</v>
          </cell>
          <cell r="G67">
            <v>19896</v>
          </cell>
          <cell r="H67">
            <v>24584</v>
          </cell>
          <cell r="I67">
            <v>25434</v>
          </cell>
          <cell r="J67">
            <v>30859</v>
          </cell>
          <cell r="K67">
            <v>36217</v>
          </cell>
          <cell r="L67">
            <v>42117</v>
          </cell>
          <cell r="M67">
            <v>48693</v>
          </cell>
        </row>
        <row r="68">
          <cell r="B68">
            <v>3606</v>
          </cell>
          <cell r="C68">
            <v>7786</v>
          </cell>
          <cell r="D68">
            <v>12400</v>
          </cell>
          <cell r="E68">
            <v>15761</v>
          </cell>
          <cell r="F68">
            <v>19074</v>
          </cell>
          <cell r="G68">
            <v>22603</v>
          </cell>
          <cell r="H68">
            <v>25942</v>
          </cell>
          <cell r="I68">
            <v>27342</v>
          </cell>
          <cell r="J68">
            <v>31467</v>
          </cell>
          <cell r="K68">
            <v>34895</v>
          </cell>
          <cell r="L68">
            <v>38363</v>
          </cell>
          <cell r="M68">
            <v>42245</v>
          </cell>
        </row>
        <row r="69">
          <cell r="B69">
            <v>9273</v>
          </cell>
          <cell r="C69">
            <v>19258</v>
          </cell>
          <cell r="D69">
            <v>30923</v>
          </cell>
          <cell r="E69">
            <v>40529</v>
          </cell>
          <cell r="F69">
            <v>50529</v>
          </cell>
          <cell r="G69">
            <v>61856</v>
          </cell>
          <cell r="H69">
            <v>71584</v>
          </cell>
          <cell r="I69">
            <v>74984</v>
          </cell>
          <cell r="J69">
            <v>84802</v>
          </cell>
          <cell r="K69">
            <v>95155</v>
          </cell>
          <cell r="L69">
            <v>105784</v>
          </cell>
          <cell r="M69">
            <v>116956</v>
          </cell>
        </row>
        <row r="70">
          <cell r="B70">
            <v>0</v>
          </cell>
          <cell r="C70">
            <v>0</v>
          </cell>
          <cell r="D70">
            <v>0</v>
          </cell>
          <cell r="E70">
            <v>0</v>
          </cell>
          <cell r="F70">
            <v>0</v>
          </cell>
          <cell r="G70">
            <v>0</v>
          </cell>
          <cell r="H70">
            <v>0</v>
          </cell>
          <cell r="I70">
            <v>0</v>
          </cell>
          <cell r="J70">
            <v>0</v>
          </cell>
          <cell r="K70">
            <v>0</v>
          </cell>
          <cell r="L70">
            <v>0</v>
          </cell>
          <cell r="M70">
            <v>0</v>
          </cell>
        </row>
        <row r="71">
          <cell r="B71">
            <v>16872</v>
          </cell>
          <cell r="C71">
            <v>34062</v>
          </cell>
          <cell r="D71">
            <v>54462</v>
          </cell>
          <cell r="E71">
            <v>70562</v>
          </cell>
          <cell r="F71">
            <v>88230</v>
          </cell>
          <cell r="G71">
            <v>108610</v>
          </cell>
          <cell r="H71">
            <v>127016</v>
          </cell>
          <cell r="I71">
            <v>132926</v>
          </cell>
          <cell r="J71">
            <v>152927</v>
          </cell>
          <cell r="K71">
            <v>172567</v>
          </cell>
          <cell r="L71">
            <v>193165</v>
          </cell>
          <cell r="M71">
            <v>215479</v>
          </cell>
        </row>
      </sheetData>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39"/>
      <sheetName val="839 (2)"/>
      <sheetName val="Pivot_seg_it"/>
      <sheetName val="Pivot_seg_vc_it"/>
      <sheetName val="Pivotf3+9_vc_it"/>
      <sheetName val="Pivotf3+9_it"/>
    </sheetNames>
    <sheetDataSet>
      <sheetData sheetId="0">
        <row r="36">
          <cell r="C36">
            <v>4.57</v>
          </cell>
          <cell r="D36">
            <v>13.6</v>
          </cell>
          <cell r="E36">
            <v>21.67</v>
          </cell>
          <cell r="F36">
            <v>66.2</v>
          </cell>
          <cell r="G36">
            <v>166</v>
          </cell>
          <cell r="H36">
            <v>208</v>
          </cell>
          <cell r="I36">
            <v>208</v>
          </cell>
          <cell r="J36">
            <v>220.14</v>
          </cell>
          <cell r="K36">
            <v>225</v>
          </cell>
          <cell r="L36">
            <v>225</v>
          </cell>
        </row>
        <row r="37">
          <cell r="C37">
            <v>105</v>
          </cell>
          <cell r="D37">
            <v>272</v>
          </cell>
          <cell r="E37">
            <v>455</v>
          </cell>
          <cell r="F37">
            <v>1390</v>
          </cell>
          <cell r="G37">
            <v>3652</v>
          </cell>
          <cell r="H37">
            <v>416</v>
          </cell>
          <cell r="I37">
            <v>4576</v>
          </cell>
          <cell r="J37">
            <v>4623</v>
          </cell>
          <cell r="K37">
            <v>4725</v>
          </cell>
          <cell r="L37">
            <v>4950</v>
          </cell>
        </row>
        <row r="38">
          <cell r="C38">
            <v>105</v>
          </cell>
          <cell r="D38">
            <v>377</v>
          </cell>
          <cell r="E38">
            <v>832</v>
          </cell>
          <cell r="F38">
            <v>2222</v>
          </cell>
          <cell r="G38">
            <v>5874</v>
          </cell>
          <cell r="H38">
            <v>6290</v>
          </cell>
          <cell r="I38">
            <v>10866</v>
          </cell>
          <cell r="J38">
            <v>15489</v>
          </cell>
          <cell r="K38">
            <v>20214</v>
          </cell>
          <cell r="L38">
            <v>25164</v>
          </cell>
        </row>
        <row r="39">
          <cell r="C39">
            <v>5.43</v>
          </cell>
          <cell r="D39">
            <v>8.6</v>
          </cell>
          <cell r="E39">
            <v>15.6</v>
          </cell>
          <cell r="F39">
            <v>33.4</v>
          </cell>
          <cell r="G39">
            <v>60.25</v>
          </cell>
          <cell r="H39">
            <v>1528</v>
          </cell>
          <cell r="I39">
            <v>183</v>
          </cell>
          <cell r="J39">
            <v>240.15</v>
          </cell>
          <cell r="K39">
            <v>240.7</v>
          </cell>
          <cell r="L39">
            <v>230.45</v>
          </cell>
        </row>
        <row r="40">
          <cell r="C40">
            <v>125</v>
          </cell>
          <cell r="D40">
            <v>172</v>
          </cell>
          <cell r="E40">
            <v>328</v>
          </cell>
          <cell r="F40">
            <v>701</v>
          </cell>
          <cell r="G40">
            <v>1326</v>
          </cell>
          <cell r="H40">
            <v>3056</v>
          </cell>
          <cell r="I40">
            <v>4026</v>
          </cell>
          <cell r="J40">
            <v>5043</v>
          </cell>
          <cell r="K40">
            <v>5055</v>
          </cell>
          <cell r="L40">
            <v>5070</v>
          </cell>
        </row>
        <row r="41">
          <cell r="C41">
            <v>125</v>
          </cell>
          <cell r="D41">
            <v>297</v>
          </cell>
          <cell r="E41">
            <v>625</v>
          </cell>
          <cell r="F41">
            <v>1326</v>
          </cell>
          <cell r="G41">
            <v>2652</v>
          </cell>
          <cell r="H41">
            <v>5708</v>
          </cell>
          <cell r="I41">
            <v>9734</v>
          </cell>
          <cell r="J41">
            <v>14777</v>
          </cell>
          <cell r="K41">
            <v>19832</v>
          </cell>
          <cell r="L41">
            <v>24902</v>
          </cell>
        </row>
        <row r="42">
          <cell r="C42">
            <v>48</v>
          </cell>
          <cell r="D42">
            <v>148</v>
          </cell>
          <cell r="E42">
            <v>275</v>
          </cell>
          <cell r="F42">
            <v>964</v>
          </cell>
          <cell r="G42">
            <v>3290</v>
          </cell>
          <cell r="H42">
            <v>650</v>
          </cell>
          <cell r="I42">
            <v>1200</v>
          </cell>
          <cell r="J42">
            <v>780</v>
          </cell>
          <cell r="K42">
            <v>450</v>
          </cell>
          <cell r="L42">
            <v>330</v>
          </cell>
        </row>
      </sheetData>
      <sheetData sheetId="1"/>
      <sheetData sheetId="2" refreshError="1"/>
      <sheetData sheetId="3" refreshError="1"/>
      <sheetData sheetId="4" refreshError="1"/>
      <sheetData sheetId="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POPE"/>
      <sheetName val="CREDITI SCADUTI 2000"/>
      <sheetName val="839"/>
      <sheetName val="Fissaggi"/>
      <sheetName val="ECOM Periodique"/>
      <sheetName val="ECOM Mensuel"/>
      <sheetName val="EBTDA"/>
      <sheetName val="지역-가마감"/>
      <sheetName val="Pivot_seg_it"/>
      <sheetName val="Pivot_seg_vc_it"/>
      <sheetName val="Pivotf3+9_vc_it"/>
      <sheetName val="Pivotf3+9_it"/>
      <sheetName val="PRE_BUDGET"/>
      <sheetName val="Premesse"/>
      <sheetName val="2004"/>
      <sheetName val="CONSOLIDADO AMERICA"/>
      <sheetName val="PREM INIZ DUC SUDAFRICA"/>
      <sheetName val="prod_upto_july_fin"/>
      <sheetName val="PGPOPE.xls"/>
      <sheetName val="\Dsi\Iacoponi\PGPOPE.xls"/>
      <sheetName val="DB Straord."/>
      <sheetName val="costi medi"/>
      <sheetName val="Parametri"/>
      <sheetName val="distunits"/>
      <sheetName val="fob"/>
      <sheetName val="retailunits"/>
      <sheetName val="CREDITI_SCADUTI_2000"/>
      <sheetName val="CONSOLIDADO_AMERICA"/>
      <sheetName val="ECOM_Periodique"/>
      <sheetName val="ECOM_Mensuel"/>
      <sheetName val="chapisteria"/>
      <sheetName val="CREDITI_SCADUTI_20001"/>
      <sheetName val="ECOM_Periodique1"/>
      <sheetName val="ECOM_Mensuel1"/>
      <sheetName val="CONSOLIDADO_AMERICA1"/>
      <sheetName val="PREM_INIZ_DUC_SUDAFRICA"/>
      <sheetName val="PGPOPE_xls"/>
      <sheetName val="DB_Straord_"/>
      <sheetName val="costi_medi"/>
      <sheetName val="\Dsi\Iacoponi\PGPOPE_xls"/>
      <sheetName val="Assumptions"/>
      <sheetName val="Macro2"/>
      <sheetName val="DlrDetailData"/>
      <sheetName val="Fluxo Caixa diário (Abr08)"/>
      <sheetName val="Fluxo Caixa di?rio (Abr08)"/>
      <sheetName val="Discount Policy &amp; Currency"/>
      <sheetName val="INDEX"/>
      <sheetName val="Inventory"/>
      <sheetName val="Aging-ARSum"/>
      <sheetName val="试算平衡表"/>
      <sheetName val="利润表"/>
      <sheetName val="analisi organici"/>
      <sheetName val="Profit &amp; Loss"/>
      <sheetName val="PREV-DIR"/>
      <sheetName val="COST_INCR_2000 ($)"/>
      <sheetName val="COST_INCR_2000_($)"/>
      <sheetName val="analisi_organici"/>
      <sheetName val="Profit_&amp;_Loss"/>
      <sheetName val="PREM_INIZ_DUC_SUDAFRICA1"/>
      <sheetName val="PGPOPE_xls1"/>
      <sheetName val="Fluxo_Caixa_diário_(Abr08)"/>
      <sheetName val="CREDITI_SCADUTI_20002"/>
      <sheetName val="ECOM_Periodique2"/>
      <sheetName val="ECOM_Mensuel2"/>
      <sheetName val="CONSOLIDADO_AMERICA2"/>
      <sheetName val="PREM_INIZ_DUC_SUDAFRICA2"/>
      <sheetName val="PGPOPE_xls2"/>
      <sheetName val="DB_Straord_1"/>
      <sheetName val="costi_medi1"/>
      <sheetName val="\Dsi\Iacoponi\PGPOPE_xls1"/>
      <sheetName val="Fluxo_Caixa_diário_(Abr08)1"/>
    </sheetNames>
    <definedNames>
      <definedName name="dopo"/>
      <definedName name="prim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uropei"/>
      <sheetName val="Europei NS"/>
      <sheetName val="Presenze EU"/>
      <sheetName val="Pres_EU_CHT"/>
      <sheetName val="Pres_EU_CHT_2"/>
      <sheetName val="Giapponesi in Europa"/>
      <sheetName val="Giapponesi in Europa NS"/>
      <sheetName val="Presenze J"/>
      <sheetName val="Pres_J_CHT"/>
      <sheetName val="Pres_J_CHT_2"/>
      <sheetName val="Giapponesi in Asia"/>
      <sheetName val="Conteggio"/>
      <sheetName val="MPV"/>
      <sheetName val="SUV"/>
      <sheetName val="Presenze TOT"/>
      <sheetName val="Pres_TOT_CHT"/>
      <sheetName val="Pres_TOT_CHT_2"/>
      <sheetName val="estraz.apert.2001"/>
      <sheetName val="Assumptions"/>
      <sheetName val="Brf_98_Vetture"/>
      <sheetName val="Memo Giugno"/>
      <sheetName val="Memo Marzo"/>
      <sheetName val="FXrates"/>
      <sheetName val="Europei_NS"/>
      <sheetName val="Presenze_EU"/>
      <sheetName val="Giapponesi_in_Europa"/>
      <sheetName val="Giapponesi_in_Europa_NS"/>
      <sheetName val="Presenze_J"/>
      <sheetName val="Giapponesi_in_Asia"/>
      <sheetName val="Presenze_TOT"/>
      <sheetName val="estraz_apert_2001"/>
      <sheetName val="Europei_NS1"/>
      <sheetName val="Presenze_EU1"/>
      <sheetName val="Giapponesi_in_Europa1"/>
      <sheetName val="Giapponesi_in_Europa_NS1"/>
      <sheetName val="Presenze_J1"/>
      <sheetName val="Giapponesi_in_Asia1"/>
      <sheetName val="Presenze_TOT1"/>
      <sheetName val="estraz_apert_20011"/>
      <sheetName val="Memo_Giugno"/>
      <sheetName val="Memo_Marzo"/>
      <sheetName val="Europei_NS2"/>
      <sheetName val="Presenze_EU2"/>
      <sheetName val="Giapponesi_in_Europa2"/>
      <sheetName val="Giapponesi_in_Europa_NS2"/>
      <sheetName val="Presenze_J2"/>
      <sheetName val="Giapponesi_in_Asia2"/>
      <sheetName val="Presenze_TOT2"/>
      <sheetName val="estraz_apert_20012"/>
      <sheetName val="Memo_Giugno1"/>
      <sheetName val="Memo_Marzo1"/>
      <sheetName val="Europei_NS3"/>
      <sheetName val="Presenze_EU3"/>
      <sheetName val="Giapponesi_in_Europa3"/>
      <sheetName val="Giapponesi_in_Europa_NS3"/>
      <sheetName val="Presenze_J3"/>
      <sheetName val="Giapponesi_in_Asia3"/>
      <sheetName val="Presenze_TOT3"/>
      <sheetName val="estraz_apert_20013"/>
      <sheetName val="Memo_Giugno2"/>
      <sheetName val="Memo_Marzo2"/>
      <sheetName val="DBPROTO"/>
      <sheetName val="Brf_98_Vetture.xls"/>
      <sheetName val="Pivot_seg_it"/>
      <sheetName val="Pivot_seg_vc_it"/>
      <sheetName val="Pivotf3+9_vc_it"/>
      <sheetName val="Pivotf3+9_it"/>
      <sheetName val="Europei_NS4"/>
      <sheetName val="Presenze_EU4"/>
      <sheetName val="Giapponesi_in_Europa4"/>
      <sheetName val="Giapponesi_in_Europa_NS4"/>
      <sheetName val="Presenze_J4"/>
      <sheetName val="Giapponesi_in_Asia4"/>
      <sheetName val="Presenze_TOT4"/>
      <sheetName val="estraz_apert_20014"/>
      <sheetName val="Memo_Giugno3"/>
      <sheetName val="Memo_Marzo3"/>
      <sheetName val="mat."/>
      <sheetName val="Do not print- input"/>
      <sheetName val="Requirements Stocks"/>
      <sheetName val="EBTDA"/>
      <sheetName val="Europei_NS5"/>
      <sheetName val="Presenze_EU5"/>
      <sheetName val="Giapponesi_in_Europa5"/>
      <sheetName val="Giapponesi_in_Europa_NS5"/>
      <sheetName val="Presenze_J5"/>
      <sheetName val="Giapponesi_in_Asia5"/>
      <sheetName val="Presenze_TOT5"/>
      <sheetName val="estraz_apert_20015"/>
      <sheetName val="Memo_Giugno4"/>
      <sheetName val="Memo_Marzo4"/>
      <sheetName val="Brf_98_Vetture_xls"/>
      <sheetName val="Requirements_Stocks"/>
      <sheetName val="Do_not_print-_input"/>
      <sheetName val="Fatturato Rag1 2002"/>
      <sheetName val="Budget 2002 MM"/>
      <sheetName val="Europei_NS6"/>
      <sheetName val="Presenze_EU6"/>
      <sheetName val="Giapponesi_in_Europa6"/>
      <sheetName val="Giapponesi_in_Europa_NS6"/>
      <sheetName val="Presenze_J6"/>
      <sheetName val="Giapponesi_in_Asia6"/>
      <sheetName val="Presenze_TOT6"/>
      <sheetName val="estraz_apert_20016"/>
      <sheetName val="Memo_Giugno5"/>
      <sheetName val="Memo_Marzo5"/>
      <sheetName val="Brf_98_Vetture_xls1"/>
      <sheetName val="mat_"/>
      <sheetName val="Other Oper"/>
      <sheetName val="DATI"/>
      <sheetName val="Europei_NS7"/>
      <sheetName val="Presenze_EU7"/>
      <sheetName val="Giapponesi_in_Europa7"/>
      <sheetName val="Giapponesi_in_Europa_NS7"/>
      <sheetName val="Presenze_J7"/>
      <sheetName val="Giapponesi_in_Asia7"/>
      <sheetName val="Presenze_TOT7"/>
      <sheetName val="estraz_apert_20017"/>
      <sheetName val="Memo_Giugno6"/>
      <sheetName val="Memo_Marzo6"/>
      <sheetName val="Brf_98_Vetture_xls2"/>
      <sheetName val="Requirements_Stocks1"/>
      <sheetName val="mat_1"/>
      <sheetName val="Do_not_print-_input1"/>
      <sheetName val="Fatturato_Rag1_2002"/>
      <sheetName val="Budget_2002_MM"/>
      <sheetName val="Other_Oper"/>
      <sheetName val="Hypothèses"/>
      <sheetName val="Europei_NS8"/>
      <sheetName val="Presenze_EU8"/>
      <sheetName val="Giapponesi_in_Europa8"/>
      <sheetName val="Giapponesi_in_Europa_NS8"/>
      <sheetName val="Presenze_J8"/>
      <sheetName val="Giapponesi_in_Asia8"/>
      <sheetName val="Presenze_TOT8"/>
      <sheetName val="estraz_apert_20018"/>
      <sheetName val="Memo_Giugno7"/>
      <sheetName val="Memo_Marzo7"/>
      <sheetName val="Brf_98_Vetture_xls3"/>
      <sheetName val="Requirements_Stocks2"/>
      <sheetName val="mat_2"/>
      <sheetName val="Do_not_print-_input2"/>
      <sheetName val="Fatturato_Rag1_20021"/>
      <sheetName val="Budget_2002_MM1"/>
      <sheetName val="Other_Oper1"/>
      <sheetName val="Europei_NS9"/>
      <sheetName val="Presenze_EU9"/>
      <sheetName val="Giapponesi_in_Europa9"/>
      <sheetName val="Giapponesi_in_Europa_NS9"/>
      <sheetName val="Presenze_J9"/>
      <sheetName val="Giapponesi_in_Asia9"/>
      <sheetName val="Presenze_TOT9"/>
      <sheetName val="estraz_apert_20019"/>
      <sheetName val="Memo_Giugno8"/>
      <sheetName val="Memo_Marzo8"/>
      <sheetName val="Brf_98_Vetture_xls4"/>
      <sheetName val="Requirements_Stocks3"/>
      <sheetName val="mat_3"/>
      <sheetName val="Do_not_print-_input3"/>
      <sheetName val="Fatturato_Rag1_20022"/>
      <sheetName val="Budget_2002_MM2"/>
      <sheetName val="Other_Oper2"/>
    </sheetNames>
    <sheetDataSet>
      <sheetData sheetId="0" refreshError="1">
        <row r="1">
          <cell r="B1">
            <v>1997</v>
          </cell>
          <cell r="C1">
            <v>1998</v>
          </cell>
          <cell r="D1">
            <v>1999</v>
          </cell>
          <cell r="E1">
            <v>2000</v>
          </cell>
          <cell r="F1">
            <v>2001</v>
          </cell>
          <cell r="G1">
            <v>2002</v>
          </cell>
          <cell r="H1">
            <v>2003</v>
          </cell>
          <cell r="I1">
            <v>2004</v>
          </cell>
          <cell r="J1">
            <v>2005</v>
          </cell>
          <cell r="K1">
            <v>2006</v>
          </cell>
          <cell r="L1">
            <v>2007</v>
          </cell>
        </row>
        <row r="2">
          <cell r="B2" t="str">
            <v>SEAT AROSA</v>
          </cell>
          <cell r="C2" t="str">
            <v>MCC SMART</v>
          </cell>
          <cell r="D2" t="str">
            <v>AUDI A2</v>
          </cell>
          <cell r="E2" t="str">
            <v>FORD FIESTA</v>
          </cell>
          <cell r="F2" t="str">
            <v>OPEL CORSA</v>
          </cell>
          <cell r="G2" t="str">
            <v xml:space="preserve">VW POLO </v>
          </cell>
          <cell r="I2" t="str">
            <v>CITROEN SAXO</v>
          </cell>
          <cell r="J2" t="str">
            <v>PEUGEOT 206</v>
          </cell>
          <cell r="L2" t="str">
            <v>FORD FIESTA</v>
          </cell>
        </row>
        <row r="3">
          <cell r="C3" t="str">
            <v>PEUGEOT 206</v>
          </cell>
          <cell r="D3" t="str">
            <v>OPEL O-CAR</v>
          </cell>
          <cell r="E3" t="str">
            <v>PEUGEOT 106</v>
          </cell>
          <cell r="F3" t="str">
            <v>RENAULT TWINGO</v>
          </cell>
          <cell r="I3" t="str">
            <v>FORD KA</v>
          </cell>
          <cell r="L3" t="str">
            <v>OPEL O-CAR</v>
          </cell>
        </row>
        <row r="4">
          <cell r="C4" t="str">
            <v>RENAULT CLIO</v>
          </cell>
          <cell r="D4" t="str">
            <v>ROVER MINI</v>
          </cell>
          <cell r="F4" t="str">
            <v>SEAT IBIZA</v>
          </cell>
          <cell r="I4" t="str">
            <v>MCC SMART</v>
          </cell>
        </row>
        <row r="5">
          <cell r="C5" t="str">
            <v>VW LUPO</v>
          </cell>
          <cell r="I5" t="str">
            <v>RENAULT CLIO</v>
          </cell>
        </row>
        <row r="6">
          <cell r="I6" t="str">
            <v>SEAT AROSA</v>
          </cell>
        </row>
        <row r="7">
          <cell r="I7" t="str">
            <v>VW LUPO</v>
          </cell>
        </row>
        <row r="8">
          <cell r="B8" t="str">
            <v>CITROEN XSARA</v>
          </cell>
          <cell r="C8" t="str">
            <v xml:space="preserve">OPEL ASTRA </v>
          </cell>
          <cell r="D8" t="str">
            <v>FORD FOCUS</v>
          </cell>
          <cell r="E8" t="str">
            <v>CITR.MPV PICCOLO</v>
          </cell>
          <cell r="F8" t="str">
            <v>FORD MPV PICCOLO</v>
          </cell>
          <cell r="G8" t="str">
            <v>AUDI A3</v>
          </cell>
          <cell r="H8" t="str">
            <v>REN.MEGANE SCENIC</v>
          </cell>
          <cell r="I8" t="str">
            <v>OPEL ASTRA</v>
          </cell>
          <cell r="J8" t="str">
            <v>CITROEN XSARA</v>
          </cell>
          <cell r="K8" t="str">
            <v>SKODA FELICIA</v>
          </cell>
          <cell r="L8" t="str">
            <v>FORD FOCUS</v>
          </cell>
        </row>
        <row r="9">
          <cell r="B9" t="str">
            <v>MERCEDES A-CLASS</v>
          </cell>
          <cell r="C9" t="str">
            <v>OPEL ZAFIRA</v>
          </cell>
          <cell r="D9" t="str">
            <v>(N.ESCORT)</v>
          </cell>
          <cell r="E9" t="str">
            <v>PEUG.MPV PICCOLO</v>
          </cell>
          <cell r="F9" t="str">
            <v>PEUGEOT 306</v>
          </cell>
          <cell r="G9" t="str">
            <v>RENAULT MEGANE</v>
          </cell>
          <cell r="H9" t="str">
            <v xml:space="preserve">VW GOLF </v>
          </cell>
          <cell r="I9" t="str">
            <v>OPEL ZAFIRA</v>
          </cell>
          <cell r="J9" t="str">
            <v>MERCEDES A-CLASS</v>
          </cell>
        </row>
        <row r="10">
          <cell r="B10" t="str">
            <v xml:space="preserve">VW GOLF </v>
          </cell>
          <cell r="C10" t="str">
            <v>VW BEETLE</v>
          </cell>
          <cell r="D10" t="str">
            <v>RENAULT MEGANE Rp</v>
          </cell>
          <cell r="E10" t="str">
            <v>VOLVO S30/V30</v>
          </cell>
          <cell r="F10" t="str">
            <v>SEAT CORDOBA</v>
          </cell>
          <cell r="G10" t="str">
            <v>ROVER 200</v>
          </cell>
          <cell r="I10" t="str">
            <v>VW BEETLE</v>
          </cell>
          <cell r="J10" t="str">
            <v>SAAB 90</v>
          </cell>
        </row>
        <row r="11">
          <cell r="D11" t="str">
            <v>REN.MEG.SCENIC Rp</v>
          </cell>
          <cell r="J11" t="str">
            <v>VW MPV PICCOLO</v>
          </cell>
        </row>
        <row r="12">
          <cell r="D12" t="str">
            <v>SAAB 90</v>
          </cell>
        </row>
        <row r="13">
          <cell r="D13" t="str">
            <v>SKODA FELICIA</v>
          </cell>
        </row>
        <row r="14">
          <cell r="D14" t="str">
            <v>VW MPV PICCOLO</v>
          </cell>
        </row>
        <row r="15">
          <cell r="C15" t="str">
            <v>BMW SERIE 3</v>
          </cell>
          <cell r="D15" t="str">
            <v>CHRYSLER NEON</v>
          </cell>
          <cell r="E15" t="str">
            <v>CITROEN XANTIA</v>
          </cell>
          <cell r="F15" t="str">
            <v>AUDI A4</v>
          </cell>
          <cell r="G15" t="str">
            <v>OPEL VECTRA</v>
          </cell>
          <cell r="H15" t="str">
            <v>PEUGEOT 406 C.PE'</v>
          </cell>
          <cell r="I15" t="str">
            <v>CHRYSLER NEON</v>
          </cell>
          <cell r="J15" t="str">
            <v>SEAT TOLEDO</v>
          </cell>
          <cell r="K15" t="str">
            <v>FORD MONDEO</v>
          </cell>
          <cell r="L15" t="str">
            <v>ROVER 400</v>
          </cell>
        </row>
        <row r="16">
          <cell r="C16" t="str">
            <v>SEAT TOLEDO</v>
          </cell>
          <cell r="E16" t="str">
            <v>FORD MONDEO</v>
          </cell>
          <cell r="F16" t="str">
            <v xml:space="preserve">ROVER 400 </v>
          </cell>
          <cell r="G16" t="str">
            <v>PEUGEOT 406</v>
          </cell>
          <cell r="H16" t="str">
            <v>VW PASSAT</v>
          </cell>
          <cell r="I16" t="str">
            <v>SKODA OCTAVIA</v>
          </cell>
          <cell r="J16" t="str">
            <v>BMW SERIE 3</v>
          </cell>
        </row>
        <row r="17">
          <cell r="C17" t="str">
            <v>VW VENTO</v>
          </cell>
          <cell r="E17" t="str">
            <v>MERCEDES C COMPACT</v>
          </cell>
          <cell r="G17" t="str">
            <v>RENAULT LAGUNA</v>
          </cell>
          <cell r="I17" t="str">
            <v>VW VENTO</v>
          </cell>
        </row>
        <row r="18">
          <cell r="G18" t="str">
            <v>VOLVO S40/V40</v>
          </cell>
        </row>
        <row r="19">
          <cell r="B19" t="str">
            <v>AUDI A6</v>
          </cell>
          <cell r="C19" t="str">
            <v>CHRYSLER 300M</v>
          </cell>
          <cell r="D19" t="str">
            <v>CITROEN XM</v>
          </cell>
          <cell r="E19" t="str">
            <v>FORD SCORPIO</v>
          </cell>
          <cell r="F19" t="str">
            <v>OPEL OMEGA</v>
          </cell>
          <cell r="G19" t="str">
            <v>BMW SERIE 5</v>
          </cell>
          <cell r="H19" t="str">
            <v>AUDI A6</v>
          </cell>
          <cell r="I19" t="str">
            <v>SAAB 9-5</v>
          </cell>
          <cell r="J19" t="str">
            <v>CHRYSLER 300M</v>
          </cell>
          <cell r="K19" t="str">
            <v>ROVER 800</v>
          </cell>
          <cell r="L19" t="str">
            <v>FORD SCORPIO</v>
          </cell>
        </row>
        <row r="20">
          <cell r="B20" t="str">
            <v>MERCEDES CLK</v>
          </cell>
          <cell r="C20" t="str">
            <v>SAAB 900 Rp (9-3)</v>
          </cell>
          <cell r="D20" t="str">
            <v>PEUGEOT 605</v>
          </cell>
          <cell r="E20" t="str">
            <v>MERCEDES SERIE C</v>
          </cell>
          <cell r="F20" t="str">
            <v>RENAULT SAFRANE</v>
          </cell>
          <cell r="G20" t="str">
            <v>CHRYSLER STRATUS</v>
          </cell>
          <cell r="H20" t="str">
            <v>VOLVO C70</v>
          </cell>
          <cell r="K20" t="str">
            <v>VOLVO S80</v>
          </cell>
          <cell r="L20" t="str">
            <v>ROVER 600</v>
          </cell>
        </row>
        <row r="21">
          <cell r="B21" t="str">
            <v>SAAB 9-5</v>
          </cell>
          <cell r="C21" t="str">
            <v>VOLVO S80</v>
          </cell>
          <cell r="D21" t="str">
            <v>ROVER 800</v>
          </cell>
          <cell r="E21" t="str">
            <v>ROVER 600</v>
          </cell>
          <cell r="G21" t="str">
            <v>MERCEDES SERIE E</v>
          </cell>
          <cell r="H21" t="str">
            <v>MERCEDES CLK</v>
          </cell>
          <cell r="K21" t="str">
            <v>VW PASSAT PLUS</v>
          </cell>
        </row>
        <row r="22">
          <cell r="D22" t="str">
            <v>VOLVO S70/V70</v>
          </cell>
          <cell r="G22" t="str">
            <v>SAAB 900</v>
          </cell>
        </row>
        <row r="23">
          <cell r="D23" t="str">
            <v>VW PASSAT PLUS</v>
          </cell>
        </row>
        <row r="24">
          <cell r="C24" t="str">
            <v>BMW SERIE 8</v>
          </cell>
          <cell r="D24" t="str">
            <v>CHR.NEW YORKER</v>
          </cell>
          <cell r="F24" t="str">
            <v>BMW SERIE 7</v>
          </cell>
          <cell r="G24" t="str">
            <v>AUDI A8</v>
          </cell>
          <cell r="K24" t="str">
            <v>MERCEDES SERIE S</v>
          </cell>
          <cell r="L24" t="str">
            <v>BMW SERIE 8</v>
          </cell>
        </row>
        <row r="25">
          <cell r="C25" t="str">
            <v>MERCEDES S</v>
          </cell>
          <cell r="F25" t="str">
            <v>MERCEDES SL</v>
          </cell>
          <cell r="K25" t="str">
            <v>CHRY.NEW YORKER</v>
          </cell>
        </row>
        <row r="27">
          <cell r="B27" t="str">
            <v>FORD PUMA</v>
          </cell>
          <cell r="C27" t="str">
            <v>FORD COUGAR</v>
          </cell>
          <cell r="D27" t="str">
            <v>OPEL CALIBRA</v>
          </cell>
          <cell r="E27" t="str">
            <v>FORD ESCORT C.pé</v>
          </cell>
          <cell r="G27" t="str">
            <v>CHRYSLER VIPER</v>
          </cell>
          <cell r="H27" t="str">
            <v>FORD PUMA</v>
          </cell>
          <cell r="I27" t="str">
            <v>MERCEDES SLK</v>
          </cell>
          <cell r="J27" t="str">
            <v>AUDI A3 TT/TTS</v>
          </cell>
          <cell r="K27" t="str">
            <v>BMW Z3</v>
          </cell>
          <cell r="L27" t="str">
            <v>PEUGEOT 206 C.pé</v>
          </cell>
        </row>
        <row r="28">
          <cell r="C28" t="str">
            <v>AUDI A3 TT</v>
          </cell>
          <cell r="D28" t="str">
            <v>(ASTRA C.pé)</v>
          </cell>
          <cell r="E28" t="str">
            <v>PEUGEOT 206 C.pé</v>
          </cell>
          <cell r="G28" t="str">
            <v>OPEL TIGRA</v>
          </cell>
          <cell r="H28" t="str">
            <v>ROVER MGF</v>
          </cell>
          <cell r="I28" t="str">
            <v>REN. SPORT SPIDER</v>
          </cell>
          <cell r="J28" t="str">
            <v>OPEL ASTRA C.pé</v>
          </cell>
          <cell r="K28" t="str">
            <v>FORD COUGAR</v>
          </cell>
        </row>
        <row r="29">
          <cell r="D29" t="str">
            <v>VW CORRADO</v>
          </cell>
          <cell r="J29" t="str">
            <v>VW GOLF C.pé</v>
          </cell>
        </row>
        <row r="30">
          <cell r="D30" t="str">
            <v>(GOLF IV Cpé)</v>
          </cell>
        </row>
        <row r="31">
          <cell r="B31" t="str">
            <v>MERCEDES SERIE M</v>
          </cell>
          <cell r="C31" t="str">
            <v>L.R.DISCOVERY REST.</v>
          </cell>
          <cell r="D31" t="str">
            <v>FORD UW187</v>
          </cell>
          <cell r="E31" t="str">
            <v>BMW SERIE 5 SUV</v>
          </cell>
          <cell r="F31" t="str">
            <v>CHRY.CHEROKEE</v>
          </cell>
          <cell r="G31" t="str">
            <v>CHRY.WRANGLER</v>
          </cell>
          <cell r="H31" t="str">
            <v>LR FREELANDER Rp</v>
          </cell>
          <cell r="I31" t="str">
            <v>OPEL MONTEREY</v>
          </cell>
          <cell r="K31" t="str">
            <v>FORD UW 187</v>
          </cell>
          <cell r="L31" t="str">
            <v>LR DEFENDER</v>
          </cell>
        </row>
        <row r="32">
          <cell r="B32" t="str">
            <v xml:space="preserve">L.R.FREELANDER </v>
          </cell>
          <cell r="C32" t="str">
            <v>(TEMPEST)</v>
          </cell>
          <cell r="E32" t="str">
            <v>CHRY.GRAND CHEROKEE</v>
          </cell>
          <cell r="F32" t="str">
            <v>SAAB SUV</v>
          </cell>
          <cell r="G32" t="str">
            <v>LR RANGE ROVER</v>
          </cell>
          <cell r="I32" t="str">
            <v xml:space="preserve"> </v>
          </cell>
          <cell r="K32" t="str">
            <v>MERCEDES SERIE M</v>
          </cell>
        </row>
        <row r="33">
          <cell r="B33" t="str">
            <v>OPEL MONTEREY Rp</v>
          </cell>
          <cell r="E33" t="str">
            <v>OPEL FRONTERA</v>
          </cell>
          <cell r="K33" t="str">
            <v>OPEL FRONTERA</v>
          </cell>
        </row>
        <row r="35">
          <cell r="E35" t="str">
            <v>FORD GALAXY Rp</v>
          </cell>
          <cell r="F35" t="str">
            <v>CHRY.NEON MPV</v>
          </cell>
          <cell r="I35" t="str">
            <v>FORD GALAXY</v>
          </cell>
          <cell r="J35" t="str">
            <v>CHRYSLER VOYAGER</v>
          </cell>
          <cell r="K35" t="str">
            <v>CHRYSLER NEON MPV</v>
          </cell>
        </row>
        <row r="36">
          <cell r="E36" t="str">
            <v>SEAT ALHAMBRA Rp</v>
          </cell>
          <cell r="F36" t="str">
            <v>CITROEN EVASION</v>
          </cell>
          <cell r="G36" t="str">
            <v xml:space="preserve"> </v>
          </cell>
          <cell r="I36" t="str">
            <v>MERCEDES SERIE V</v>
          </cell>
          <cell r="J36" t="str">
            <v>OPEL SINTRA</v>
          </cell>
        </row>
        <row r="37">
          <cell r="C37" t="str">
            <v xml:space="preserve"> </v>
          </cell>
          <cell r="E37" t="str">
            <v>VW SHARAN Rp</v>
          </cell>
          <cell r="F37" t="str">
            <v>PEUGEOT 806</v>
          </cell>
          <cell r="I37" t="str">
            <v>RENAULT ESPACE</v>
          </cell>
          <cell r="J37" t="str">
            <v>SEAT ALHAMBRA</v>
          </cell>
        </row>
        <row r="38">
          <cell r="E38" t="str">
            <v>VOLVO MPV</v>
          </cell>
          <cell r="I38" t="str">
            <v>REST.</v>
          </cell>
        </row>
        <row r="39">
          <cell r="I39" t="str">
            <v>VW SHARAN</v>
          </cell>
        </row>
      </sheetData>
      <sheetData sheetId="1" refreshError="1"/>
      <sheetData sheetId="2" refreshError="1"/>
      <sheetData sheetId="3" refreshError="1"/>
      <sheetData sheetId="4" refreshError="1"/>
      <sheetData sheetId="5" refreshError="1">
        <row r="1">
          <cell r="B1">
            <v>1997</v>
          </cell>
          <cell r="C1">
            <v>1998</v>
          </cell>
          <cell r="D1">
            <v>1999</v>
          </cell>
          <cell r="E1">
            <v>2000</v>
          </cell>
          <cell r="F1">
            <v>2001</v>
          </cell>
          <cell r="G1">
            <v>2002</v>
          </cell>
          <cell r="H1">
            <v>2003</v>
          </cell>
          <cell r="I1">
            <v>2004</v>
          </cell>
          <cell r="J1">
            <v>2005</v>
          </cell>
          <cell r="K1">
            <v>2006</v>
          </cell>
          <cell r="L1">
            <v>2007</v>
          </cell>
        </row>
        <row r="2">
          <cell r="B2" t="str">
            <v>DAIHATSU MOVE</v>
          </cell>
          <cell r="C2" t="str">
            <v>DAEWOO MATIZ</v>
          </cell>
          <cell r="D2" t="str">
            <v>KIA MORNING</v>
          </cell>
          <cell r="E2" t="str">
            <v>DAIHATSU CUORE</v>
          </cell>
          <cell r="F2" t="str">
            <v>SUBARU VIVIO</v>
          </cell>
          <cell r="G2" t="str">
            <v>DAIHATSU MOVE</v>
          </cell>
          <cell r="H2" t="str">
            <v>SUZUKI SWIFT</v>
          </cell>
          <cell r="I2" t="str">
            <v>MAZDA DEMIO</v>
          </cell>
          <cell r="J2" t="str">
            <v>DAIHATSU SIRION</v>
          </cell>
          <cell r="K2" t="str">
            <v>DAEWOO MATIZ</v>
          </cell>
        </row>
        <row r="3">
          <cell r="B3" t="str">
            <v>SUBARU VIVIO Rp</v>
          </cell>
          <cell r="C3" t="str">
            <v>DAIHATSU SIRION</v>
          </cell>
          <cell r="D3" t="str">
            <v>NISSAN CUBE</v>
          </cell>
          <cell r="E3" t="str">
            <v>TOYOTA YARIS</v>
          </cell>
          <cell r="F3" t="str">
            <v>SUZUKI ALTO</v>
          </cell>
          <cell r="G3" t="str">
            <v>MAZDA 121</v>
          </cell>
          <cell r="H3" t="str">
            <v>SUZUKI WAGON R +</v>
          </cell>
          <cell r="I3" t="str">
            <v>NISSAN CUBE</v>
          </cell>
          <cell r="J3" t="str">
            <v>HONDA LOGO</v>
          </cell>
          <cell r="K3" t="str">
            <v>KIA MORNING</v>
          </cell>
        </row>
        <row r="4">
          <cell r="B4" t="str">
            <v>SUZUKI SWIFT</v>
          </cell>
          <cell r="C4" t="str">
            <v>HONDA LOGO</v>
          </cell>
          <cell r="D4" t="str">
            <v>NISSAN MICRA</v>
          </cell>
          <cell r="G4" t="str">
            <v>SUBARU JUSTY</v>
          </cell>
          <cell r="J4" t="str">
            <v>HYUNDAI ATOS</v>
          </cell>
          <cell r="K4" t="str">
            <v>SUZUKI ALTO</v>
          </cell>
        </row>
        <row r="5">
          <cell r="B5" t="str">
            <v>SUZUKI WAGON R +</v>
          </cell>
          <cell r="C5" t="str">
            <v>HYUNDAI ATOS</v>
          </cell>
          <cell r="J5" t="str">
            <v>NISSAN MICRA</v>
          </cell>
          <cell r="K5" t="str">
            <v>TOYOTA YARIS</v>
          </cell>
        </row>
        <row r="6">
          <cell r="C6" t="str">
            <v>MAZDA DEMIO</v>
          </cell>
        </row>
        <row r="7">
          <cell r="B7" t="str">
            <v>DAEWOO LANOS</v>
          </cell>
          <cell r="C7" t="str">
            <v>HONDA S-MX</v>
          </cell>
          <cell r="D7" t="str">
            <v>DAI. SIRION 3V</v>
          </cell>
          <cell r="E7" t="str">
            <v>HONDA S-MX Rp</v>
          </cell>
          <cell r="F7" t="str">
            <v>MAZDA 323</v>
          </cell>
          <cell r="G7" t="str">
            <v>KIA SEPHIA</v>
          </cell>
          <cell r="H7" t="str">
            <v>DAEWOO LANOS</v>
          </cell>
          <cell r="I7" t="str">
            <v>HYUNDAI ACCENT</v>
          </cell>
          <cell r="J7" t="str">
            <v>HONDA S-MX</v>
          </cell>
          <cell r="K7" t="str">
            <v>DAIHATSU SIRION 3V</v>
          </cell>
          <cell r="L7" t="str">
            <v>HONDA CIVIC</v>
          </cell>
        </row>
        <row r="8">
          <cell r="B8" t="str">
            <v>DAIH.GRAND MOVE</v>
          </cell>
          <cell r="C8" t="str">
            <v>KIA SEPHIA Rp</v>
          </cell>
          <cell r="D8" t="str">
            <v>HONDA CIVIC</v>
          </cell>
          <cell r="E8" t="str">
            <v>NISSAN ALMERA</v>
          </cell>
          <cell r="F8" t="str">
            <v>MITSUBISHI.COLT</v>
          </cell>
          <cell r="H8" t="str">
            <v>DAIH.GRAND MOVE</v>
          </cell>
          <cell r="I8" t="str">
            <v>NISSAN ALMERA</v>
          </cell>
          <cell r="K8" t="str">
            <v>MITSUBISHI COLT</v>
          </cell>
          <cell r="L8" t="str">
            <v>SUZUKI BALENO</v>
          </cell>
        </row>
        <row r="9">
          <cell r="B9" t="str">
            <v>TOYOTA COROLLA Rp</v>
          </cell>
          <cell r="C9" t="str">
            <v>TOY.COROLLA SPACIO</v>
          </cell>
          <cell r="D9" t="str">
            <v>HYUNDAI ACCENT</v>
          </cell>
          <cell r="E9" t="str">
            <v>TOYOTA COROLLA</v>
          </cell>
          <cell r="F9" t="str">
            <v>SUZUKI BALENO</v>
          </cell>
          <cell r="H9" t="str">
            <v>HONDA CIVIC</v>
          </cell>
          <cell r="I9" t="str">
            <v>TOY.COROLLA SPACIO</v>
          </cell>
        </row>
        <row r="10">
          <cell r="I10" t="str">
            <v>TOYOTA COROLLA</v>
          </cell>
        </row>
        <row r="11">
          <cell r="B11" t="str">
            <v>DAEWOO NUBIRA</v>
          </cell>
          <cell r="C11" t="str">
            <v>KIA SHUMA</v>
          </cell>
          <cell r="D11" t="str">
            <v>HONDA CIVIC 3V</v>
          </cell>
          <cell r="E11" t="str">
            <v>KIA CLARUS</v>
          </cell>
          <cell r="F11" t="str">
            <v>HYUNDAI LANTRA</v>
          </cell>
          <cell r="G11" t="str">
            <v>DAIHAT.APPLAUSE</v>
          </cell>
          <cell r="H11" t="str">
            <v>HONDA CIVIC 3V</v>
          </cell>
          <cell r="I11" t="str">
            <v>DAEWOO NUBIRA</v>
          </cell>
          <cell r="J11" t="str">
            <v>SUBARU IMPREZA</v>
          </cell>
          <cell r="K11" t="str">
            <v>HONDA INTEGRA TYPE R</v>
          </cell>
          <cell r="L11" t="str">
            <v>HONDA CIVIC 3V</v>
          </cell>
        </row>
        <row r="12">
          <cell r="B12" t="str">
            <v>DAIH.APPLAUSE REST.</v>
          </cell>
          <cell r="C12" t="str">
            <v>TOYOTA AVENSIS</v>
          </cell>
          <cell r="D12" t="str">
            <v>SUBARU IMPREZA</v>
          </cell>
          <cell r="E12" t="str">
            <v>SUBARU LEGACY</v>
          </cell>
          <cell r="F12" t="str">
            <v>MAZDA 323 3V</v>
          </cell>
          <cell r="G12" t="str">
            <v>HONDA INTEGRA TYPE R</v>
          </cell>
          <cell r="H12" t="str">
            <v>KIA SHUMA</v>
          </cell>
          <cell r="I12" t="str">
            <v>TOYOTA PRIUS (IBRIDA)</v>
          </cell>
          <cell r="K12" t="str">
            <v>KIA CLARUS</v>
          </cell>
        </row>
        <row r="13">
          <cell r="B13" t="str">
            <v>HONDA INTEGRA TYPE R</v>
          </cell>
          <cell r="D13" t="str">
            <v>TOYOTA PRIUS (IBRIDA)</v>
          </cell>
          <cell r="G13" t="str">
            <v>MITSUB. CARISMA</v>
          </cell>
          <cell r="H13" t="str">
            <v>MAZDA 626</v>
          </cell>
          <cell r="K13" t="str">
            <v>SUBARU LEGACY</v>
          </cell>
        </row>
        <row r="14">
          <cell r="B14" t="str">
            <v>MAZDA 626</v>
          </cell>
          <cell r="G14" t="str">
            <v>MITSUB.GALANT</v>
          </cell>
          <cell r="H14" t="str">
            <v>TOYOTA AVENSIS</v>
          </cell>
        </row>
        <row r="15">
          <cell r="B15" t="str">
            <v>MITSUB.GALANT</v>
          </cell>
          <cell r="G15" t="str">
            <v>NISSAN PRIMERA</v>
          </cell>
        </row>
        <row r="16">
          <cell r="B16" t="str">
            <v>DAEWOO LEGANZA</v>
          </cell>
          <cell r="C16" t="str">
            <v>HONDA ACCORD</v>
          </cell>
          <cell r="E16" t="str">
            <v>NISSAN MAXIMA</v>
          </cell>
          <cell r="F16" t="str">
            <v>XEDOS 9</v>
          </cell>
          <cell r="G16" t="str">
            <v>TOYOTA CAMRY</v>
          </cell>
          <cell r="H16" t="str">
            <v>HONDA ACCORD</v>
          </cell>
          <cell r="I16" t="str">
            <v>DAEWOO LEGANZA</v>
          </cell>
          <cell r="J16" t="str">
            <v>NISSAN MAXIMA</v>
          </cell>
          <cell r="K16" t="str">
            <v>HYUNDAI SONATA</v>
          </cell>
          <cell r="L16" t="str">
            <v>TOYOTA CAMRY</v>
          </cell>
        </row>
        <row r="17">
          <cell r="B17" t="str">
            <v>TOYOTA CAMRY</v>
          </cell>
          <cell r="C17" t="str">
            <v>LEXUS IS 200</v>
          </cell>
          <cell r="E17" t="str">
            <v>HYUNDAI SONATA</v>
          </cell>
          <cell r="H17" t="str">
            <v>LEXUS IS 200</v>
          </cell>
          <cell r="I17" t="str">
            <v xml:space="preserve"> </v>
          </cell>
        </row>
        <row r="18">
          <cell r="I18" t="str">
            <v xml:space="preserve"> </v>
          </cell>
        </row>
        <row r="19">
          <cell r="B19" t="str">
            <v>INFINITI Q45</v>
          </cell>
          <cell r="C19" t="str">
            <v>LEXUS GS 300</v>
          </cell>
          <cell r="E19" t="str">
            <v xml:space="preserve"> LEXUS LS 400</v>
          </cell>
          <cell r="G19" t="str">
            <v>HONDA LEGEND</v>
          </cell>
          <cell r="H19" t="str">
            <v>LEXUS GS 300</v>
          </cell>
          <cell r="K19" t="str">
            <v>LEXUS LS 400</v>
          </cell>
        </row>
        <row r="20">
          <cell r="B20" t="str">
            <v xml:space="preserve"> </v>
          </cell>
          <cell r="G20" t="str">
            <v>INFINITI Q45</v>
          </cell>
          <cell r="H20" t="str">
            <v xml:space="preserve"> </v>
          </cell>
        </row>
        <row r="21">
          <cell r="B21" t="str">
            <v xml:space="preserve"> </v>
          </cell>
          <cell r="H21" t="str">
            <v xml:space="preserve"> </v>
          </cell>
        </row>
        <row r="22">
          <cell r="C22" t="str">
            <v>MAZDA MX-5</v>
          </cell>
          <cell r="D22" t="str">
            <v>DAEWOO MYA</v>
          </cell>
          <cell r="E22" t="str">
            <v>HONDA ARGENTO VIVO</v>
          </cell>
          <cell r="F22" t="str">
            <v>HONDA PRELUDE</v>
          </cell>
          <cell r="H22" t="str">
            <v>HYUNDAI COUPE'</v>
          </cell>
          <cell r="I22" t="str">
            <v>MAZDA MX-5</v>
          </cell>
          <cell r="J22" t="str">
            <v>MAZDA MX-6</v>
          </cell>
          <cell r="K22" t="str">
            <v>DAEWOO MYA</v>
          </cell>
          <cell r="L22" t="str">
            <v>MITS.GT-3000</v>
          </cell>
        </row>
        <row r="23">
          <cell r="C23" t="str">
            <v>MAZDA MX-6</v>
          </cell>
          <cell r="D23" t="str">
            <v>HONDA SSM</v>
          </cell>
          <cell r="E23" t="str">
            <v>HONDA CRX (Coupé)</v>
          </cell>
          <cell r="F23" t="str">
            <v>MAZDA MX-3</v>
          </cell>
          <cell r="J23" t="str">
            <v>MITSUB.ECLIPSE</v>
          </cell>
          <cell r="K23" t="str">
            <v>HONDA ARGENTO VIVO</v>
          </cell>
          <cell r="L23" t="str">
            <v>NISSAN 300-ZX</v>
          </cell>
        </row>
        <row r="24">
          <cell r="D24" t="str">
            <v>MITS.GT-3000</v>
          </cell>
          <cell r="E24" t="str">
            <v>MITSUB.ECLIPSE</v>
          </cell>
          <cell r="F24" t="str">
            <v>TOYOTA PASEO</v>
          </cell>
          <cell r="G24" t="str">
            <v xml:space="preserve"> </v>
          </cell>
          <cell r="J24" t="str">
            <v>TOYOTA CELICA</v>
          </cell>
          <cell r="K24" t="str">
            <v>HONDA PRELUDE</v>
          </cell>
          <cell r="L24" t="str">
            <v>TOYOTA MR-S</v>
          </cell>
        </row>
        <row r="25">
          <cell r="D25" t="str">
            <v>NISSAN 300-ZX</v>
          </cell>
          <cell r="E25" t="str">
            <v>NISSAN 200 SX</v>
          </cell>
          <cell r="K25" t="str">
            <v>NISSAN 200 SX</v>
          </cell>
          <cell r="L25" t="str">
            <v>TOYOTA SUPRA</v>
          </cell>
        </row>
        <row r="26">
          <cell r="D26" t="str">
            <v>TOYOTA CELICA</v>
          </cell>
          <cell r="E26" t="str">
            <v>SUZ.CAPPUCCINO</v>
          </cell>
          <cell r="K26" t="str">
            <v>TOYOTA PASEO</v>
          </cell>
        </row>
        <row r="27">
          <cell r="E27" t="str">
            <v>TOYOTA MR-S</v>
          </cell>
        </row>
        <row r="28">
          <cell r="E28" t="str">
            <v>TOYOTA SUPRA</v>
          </cell>
        </row>
        <row r="29">
          <cell r="B29" t="str">
            <v>DAIHATSU TERIOS</v>
          </cell>
          <cell r="C29" t="str">
            <v>SUZUKI VITARA</v>
          </cell>
          <cell r="D29" t="str">
            <v>MITS.PAJERO PININ</v>
          </cell>
          <cell r="E29" t="str">
            <v>KIA SPORTAGE</v>
          </cell>
          <cell r="F29" t="str">
            <v>HYUNDAI SUV</v>
          </cell>
          <cell r="G29" t="str">
            <v>DAIHATSU TERIOS Rp</v>
          </cell>
          <cell r="H29" t="str">
            <v>SUZUKI X-90</v>
          </cell>
          <cell r="I29" t="str">
            <v>HONDA CR-V</v>
          </cell>
          <cell r="J29" t="str">
            <v>MITSUBISHI PAJERO PININ</v>
          </cell>
          <cell r="K29" t="str">
            <v>TOYOTA.L.C.100</v>
          </cell>
          <cell r="L29" t="str">
            <v>DAIHATSU TERIOS</v>
          </cell>
        </row>
        <row r="30">
          <cell r="B30" t="str">
            <v xml:space="preserve"> (N.FEROZA)</v>
          </cell>
          <cell r="D30" t="str">
            <v>TOY.L.C.80 REST.(L.C.100)</v>
          </cell>
          <cell r="E30" t="str">
            <v>SUZUKI SJ/SAMURAI</v>
          </cell>
          <cell r="F30" t="str">
            <v>MAZDA SUV</v>
          </cell>
          <cell r="G30" t="str">
            <v>DAIHATSU ROCKY</v>
          </cell>
          <cell r="H30" t="str">
            <v>TOYOTA RAV-4</v>
          </cell>
          <cell r="I30" t="str">
            <v>NISS.TERRANO II</v>
          </cell>
          <cell r="L30" t="str">
            <v>NISSAN PATROL GR</v>
          </cell>
        </row>
        <row r="31">
          <cell r="B31" t="str">
            <v>HONDA CR-V</v>
          </cell>
          <cell r="F31" t="str">
            <v>MITS.PAJERO</v>
          </cell>
          <cell r="L31" t="str">
            <v>SUBARU FORESTER</v>
          </cell>
        </row>
        <row r="32">
          <cell r="B32" t="str">
            <v>NIS.PATROL GR/SAFARI REST.</v>
          </cell>
          <cell r="L32" t="str">
            <v>TOYOTA LC 90 PRADO</v>
          </cell>
        </row>
        <row r="33">
          <cell r="B33" t="str">
            <v>SUBARU FORESTER</v>
          </cell>
        </row>
        <row r="34">
          <cell r="B34" t="str">
            <v>HYUNDAI H-1</v>
          </cell>
          <cell r="C34" t="str">
            <v>KIA CARNIVAL</v>
          </cell>
          <cell r="D34" t="str">
            <v>MAZDA MPV</v>
          </cell>
          <cell r="E34" t="str">
            <v>TOYOTA PREVIA</v>
          </cell>
          <cell r="F34" t="str">
            <v>DAEWOO R-100</v>
          </cell>
          <cell r="G34" t="str">
            <v>TOYOTA PICNIC</v>
          </cell>
          <cell r="I34" t="str">
            <v>HONDA SHUTTLE</v>
          </cell>
          <cell r="J34" t="str">
            <v>KIA CARNIVAL</v>
          </cell>
          <cell r="K34" t="str">
            <v>HYUNDAI H-1</v>
          </cell>
          <cell r="L34" t="str">
            <v>TOYOTA PICNIC</v>
          </cell>
        </row>
        <row r="35">
          <cell r="C35" t="str">
            <v>MITS.SPACE STAR</v>
          </cell>
          <cell r="D35" t="str">
            <v>MITS.SPACE RUNNER (RVR)</v>
          </cell>
          <cell r="F35" t="str">
            <v>MITS.SPACE GEAR</v>
          </cell>
          <cell r="J35" t="str">
            <v>MITS.SPACE RUNNER</v>
          </cell>
        </row>
        <row r="36">
          <cell r="D36" t="str">
            <v>NISSAN PRAIRIE</v>
          </cell>
          <cell r="F36" t="str">
            <v>NISSAN SERENA</v>
          </cell>
          <cell r="J36" t="str">
            <v>MITS.SPACE STAR</v>
          </cell>
        </row>
        <row r="37">
          <cell r="D37" t="str">
            <v>SUBARU MPV</v>
          </cell>
          <cell r="J37" t="str">
            <v>SUBARU MPV</v>
          </cell>
        </row>
      </sheetData>
      <sheetData sheetId="6" refreshError="1">
        <row r="1">
          <cell r="E1">
            <v>1998</v>
          </cell>
          <cell r="F1">
            <v>1999</v>
          </cell>
          <cell r="G1">
            <v>2000</v>
          </cell>
          <cell r="H1">
            <v>2001</v>
          </cell>
          <cell r="I1">
            <v>2002</v>
          </cell>
          <cell r="J1">
            <v>2003</v>
          </cell>
          <cell r="K1">
            <v>2004</v>
          </cell>
          <cell r="L1">
            <v>2005</v>
          </cell>
          <cell r="M1">
            <v>2006</v>
          </cell>
          <cell r="N1">
            <v>2007</v>
          </cell>
        </row>
        <row r="2">
          <cell r="E2" t="str">
            <v>DAEWOO MATIZ
HYUNDAI ATOS</v>
          </cell>
          <cell r="F2" t="str">
            <v>KIA MORNING</v>
          </cell>
          <cell r="G2" t="str">
            <v>DAIHATSU CUORE</v>
          </cell>
          <cell r="H2" t="str">
            <v>SUBARU VIVIO
SUZUKI ALTO</v>
          </cell>
          <cell r="I2" t="str">
            <v>DAIHATSU MOVE</v>
          </cell>
          <cell r="J2" t="str">
            <v>SUZUKI WAGON R+</v>
          </cell>
          <cell r="L2" t="str">
            <v>HYUNDAI ATOS</v>
          </cell>
          <cell r="M2" t="str">
            <v>DAEWOO MATIZ
KIA MORNING
SUZUKI ALTO</v>
          </cell>
        </row>
        <row r="3">
          <cell r="F3" t="str">
            <v>NISSAN MICRA</v>
          </cell>
          <cell r="L3" t="str">
            <v>NISSAN MICRA</v>
          </cell>
        </row>
        <row r="4">
          <cell r="E4" t="str">
            <v>DAIHATSU SIRION
HONDA LOGO</v>
          </cell>
          <cell r="F4" t="str">
            <v>NISSAN MICRA</v>
          </cell>
          <cell r="G4" t="str">
            <v>TOYOTA YARIS</v>
          </cell>
          <cell r="I4" t="str">
            <v>MAZDA 121
SUBARU JUSTY</v>
          </cell>
          <cell r="J4" t="str">
            <v>SUZUKI SWIFT</v>
          </cell>
          <cell r="L4" t="str">
            <v>DAIHATSU SIRION
HONDA LOGO
NISSAN MICRA</v>
          </cell>
          <cell r="M4" t="str">
            <v>TOYOTA YARIS</v>
          </cell>
        </row>
        <row r="5">
          <cell r="F5" t="str">
            <v>HONDA CIVIC
HYUNDAI ACCENT</v>
          </cell>
          <cell r="G5" t="str">
            <v>NISSAN ALMERA
TOYOTA COROLLA</v>
          </cell>
          <cell r="H5" t="str">
            <v>MAZDA 323
MITSUBISHI COLT
SUZUKI BALENO</v>
          </cell>
          <cell r="J5" t="str">
            <v>DAEWOO LANOS
HONDA CIVIC</v>
          </cell>
          <cell r="K5" t="str">
            <v>HYUNDAI ACCENT
NISSAN ALMERA
TOYOTA COROLLA</v>
          </cell>
          <cell r="M5" t="str">
            <v>MITSUBISHI COLT</v>
          </cell>
          <cell r="N5" t="str">
            <v>HONDA CIVIC
SUZUKI BALENO</v>
          </cell>
        </row>
        <row r="6">
          <cell r="F6" t="str">
            <v>HONDA CIVIC</v>
          </cell>
          <cell r="J6" t="str">
            <v>HONDA CIVIC</v>
          </cell>
          <cell r="N6" t="str">
            <v>HONDA CIVIC</v>
          </cell>
        </row>
        <row r="7">
          <cell r="E7" t="str">
            <v>DAIHATSU SIRION
HONDA LOGO</v>
          </cell>
          <cell r="F7" t="str">
            <v>NISSAN MICRA</v>
          </cell>
          <cell r="G7" t="str">
            <v>TOYOTA YARIS</v>
          </cell>
          <cell r="I7" t="str">
            <v>MAZDA 121
SUBARU JUSTY</v>
          </cell>
          <cell r="J7" t="str">
            <v>SUZUKI SWIFT</v>
          </cell>
          <cell r="L7" t="str">
            <v>DAIHATSU SIRION
HONDA LOGO
NISSAN MICRA</v>
          </cell>
          <cell r="M7" t="str">
            <v>TOYOTA YARIS</v>
          </cell>
        </row>
        <row r="8">
          <cell r="F8" t="str">
            <v>HONDA CIVIC
HYUNDAI ACCENT</v>
          </cell>
          <cell r="G8" t="str">
            <v>NISSAN ALMERA
TOYOTA COROLLA</v>
          </cell>
          <cell r="H8" t="str">
            <v>MAZDA 323</v>
          </cell>
          <cell r="I8" t="str">
            <v>DAIHATSU APPLAUSE
KIA SEPHIA</v>
          </cell>
          <cell r="J8" t="str">
            <v>DAEWOO LANOS
HONDA CIVIC</v>
          </cell>
          <cell r="K8" t="str">
            <v>HYUNDAI ACCENT
NISSAN ALMERA
TOYOTA COROLLA</v>
          </cell>
          <cell r="N8" t="str">
            <v>HONDA CIVIC</v>
          </cell>
        </row>
        <row r="9">
          <cell r="E9" t="str">
            <v>KIA SHUMA
TOYOTA AVENSIS</v>
          </cell>
          <cell r="I9" t="str">
            <v>MITSUBISHI CARISMA
MITSUBISHI GALANT
NISSAN PRIMERA</v>
          </cell>
          <cell r="J9" t="str">
            <v>KIA SHUMA
MAZDA 626
TOYOTA AVENSIS</v>
          </cell>
          <cell r="K9" t="str">
            <v>DAEWOO NUBIRA</v>
          </cell>
        </row>
        <row r="10">
          <cell r="F10" t="str">
            <v>DAIHATSU SIRION
HONDA CIVIC
HYUNDAI ACCENT</v>
          </cell>
          <cell r="G10" t="str">
            <v>NISSAN ALMERA
TOYOTA COROLLA</v>
          </cell>
          <cell r="H10" t="str">
            <v>MAZDA 323
MITSUBISHI COLT
SUZUKI BALENO</v>
          </cell>
          <cell r="I10" t="str">
            <v>KIA SEPHIA</v>
          </cell>
          <cell r="J10" t="str">
            <v>DAEWOO LANOS
HONDA CIVIC
SUZUKI SWIFT</v>
          </cell>
          <cell r="K10" t="str">
            <v>HYUNDAI ACCENT
NISSAN ALMERA
TOYOTA COROLLA</v>
          </cell>
          <cell r="M10" t="str">
            <v>DAIHATSU SIRION
MITSUBISHI COLT</v>
          </cell>
          <cell r="N10" t="str">
            <v>HONDA CIVIC
SUZUKI BALENO</v>
          </cell>
        </row>
        <row r="11">
          <cell r="E11" t="str">
            <v>TOYOTA AVENSIS</v>
          </cell>
          <cell r="F11" t="str">
            <v>SUBARU IMPREZA
TOYOTA PRIUS</v>
          </cell>
          <cell r="G11" t="str">
            <v>KIA CLARUS
SUBARU LEGACY</v>
          </cell>
          <cell r="H11" t="str">
            <v>HYUNDAI LANTRA</v>
          </cell>
          <cell r="I11" t="str">
            <v>MITSUBISHI CARISMA
NISSAN PRIMERA</v>
          </cell>
          <cell r="J11" t="str">
            <v>MAZDA 626
TOYOTA AVENSIS</v>
          </cell>
          <cell r="K11" t="str">
            <v>DAEWOO NUBIRA
TOYOTA PRIUS</v>
          </cell>
          <cell r="L11" t="str">
            <v>SUBARU IMPREZA</v>
          </cell>
          <cell r="M11" t="str">
            <v>KIA CLARUS
SUBARU LEGACY</v>
          </cell>
        </row>
        <row r="12">
          <cell r="E12" t="str">
            <v>HONDA ACCORD
LEXUS IS-200</v>
          </cell>
          <cell r="I12" t="str">
            <v>MITSUBISHI GALANT</v>
          </cell>
          <cell r="J12" t="str">
            <v>HONDA ACCORD
LEXUS IS-200</v>
          </cell>
        </row>
        <row r="13">
          <cell r="G13" t="str">
            <v>HYUNDAI SONATA
NISSAN MAXIMA</v>
          </cell>
          <cell r="H13" t="str">
            <v>MAZDA XEDOS 9</v>
          </cell>
          <cell r="I13" t="str">
            <v>TOYOTA CAMRY</v>
          </cell>
          <cell r="K13" t="str">
            <v>DAEWOO LEGANZA</v>
          </cell>
          <cell r="L13" t="str">
            <v>NISSAN MAXIMA</v>
          </cell>
          <cell r="M13" t="str">
            <v>HYUNDAI SONATA</v>
          </cell>
          <cell r="N13" t="str">
            <v>TOYOTA CAMRY</v>
          </cell>
        </row>
        <row r="14">
          <cell r="E14" t="str">
            <v>LEXUS GS-300</v>
          </cell>
          <cell r="F14" t="str">
            <v>HONDA SSM
MITSUBISHI GT3000</v>
          </cell>
          <cell r="G14" t="str">
            <v>LEXUS LS-400
TOYOTA SUPRA</v>
          </cell>
          <cell r="I14" t="str">
            <v>HONDA LEGEND
INFINITY Q-45</v>
          </cell>
          <cell r="J14" t="str">
            <v>LEXUS GS-300</v>
          </cell>
          <cell r="M14" t="str">
            <v>LEXUS LS-400</v>
          </cell>
          <cell r="N14" t="str">
            <v>TOYOTA SUPRA</v>
          </cell>
        </row>
        <row r="15">
          <cell r="F15" t="str">
            <v>HONDA CIVIC</v>
          </cell>
          <cell r="J15" t="str">
            <v>HONDA CIVIC</v>
          </cell>
          <cell r="N15" t="str">
            <v>HONDA CIVIC</v>
          </cell>
        </row>
        <row r="16">
          <cell r="F16" t="str">
            <v>HONDA ACCORD
SUBARU IMPREZA</v>
          </cell>
          <cell r="H16" t="str">
            <v>NISSAN MAXIMA</v>
          </cell>
          <cell r="I16" t="str">
            <v>TOYOTA CAMRY</v>
          </cell>
          <cell r="K16" t="str">
            <v>HONDA ACCORD</v>
          </cell>
          <cell r="L16" t="str">
            <v>SUBARU IMPREZA</v>
          </cell>
          <cell r="M16" t="str">
            <v>NISSAN MAXIMA</v>
          </cell>
        </row>
        <row r="17">
          <cell r="G17" t="str">
            <v>HONDA CR-X</v>
          </cell>
          <cell r="H17" t="str">
            <v>TOYOTA PASEO</v>
          </cell>
          <cell r="M17" t="str">
            <v>TOYOTA PASEO</v>
          </cell>
        </row>
        <row r="18">
          <cell r="E18" t="str">
            <v>MAZDA MX-6</v>
          </cell>
          <cell r="F18" t="str">
            <v>DAEWOO MYA
NISSAN 300ZX
TOYOTA CELICA</v>
          </cell>
          <cell r="G18" t="str">
            <v>MITSUBISHI ECLIPSE
NISSAN 200SX</v>
          </cell>
          <cell r="H18" t="str">
            <v>HONDA PRELUDE
MAZDA MX-3</v>
          </cell>
          <cell r="I18" t="str">
            <v>HONDA INTEGRA TYPE R</v>
          </cell>
          <cell r="J18" t="str">
            <v>HYUNDAI CPE'</v>
          </cell>
          <cell r="L18" t="str">
            <v>MITSUBISHI ECLIPSE
TOYOTA CELICA</v>
          </cell>
          <cell r="M18" t="str">
            <v>DAEWOO MYA
HONDA INTEGRA TYPE R
HONDA PRELUDE
NISSAN 200SX</v>
          </cell>
          <cell r="N18" t="str">
            <v>NISSAN 300ZX</v>
          </cell>
        </row>
        <row r="19">
          <cell r="E19" t="str">
            <v>DAEWOO LANOS
MAZDA MX-5</v>
          </cell>
          <cell r="G19" t="str">
            <v>SUZUKI CAPPUCCINO</v>
          </cell>
          <cell r="H19" t="str">
            <v>TOYOTA PASEO</v>
          </cell>
          <cell r="J19" t="str">
            <v>DAEWOO LANOS</v>
          </cell>
          <cell r="K19" t="str">
            <v>MAZDA MX-5</v>
          </cell>
          <cell r="M19" t="str">
            <v>TOYOTA PASEO</v>
          </cell>
        </row>
        <row r="20">
          <cell r="F20" t="str">
            <v>TOYOTA CELICA</v>
          </cell>
          <cell r="G20" t="str">
            <v>HONDA ARGENTO VIVO
MITSUBISHI ECLIPSE
NISSAN 300ZX
TOYOTA MR-S</v>
          </cell>
          <cell r="L20" t="str">
            <v>MITSUBISHI ECLIPSE
TOYOTA CELICA</v>
          </cell>
          <cell r="M20" t="str">
            <v>HONDA ARGENTO VIVO</v>
          </cell>
          <cell r="N20" t="str">
            <v>TOYOTA MR-S</v>
          </cell>
        </row>
        <row r="21">
          <cell r="F21" t="str">
            <v>HONDA CIVIC</v>
          </cell>
          <cell r="G21" t="str">
            <v>NISSAN ALMERA
TOYOTA COROLLA</v>
          </cell>
          <cell r="H21" t="str">
            <v>MAZDA 323
MITSUBISHI COLT</v>
          </cell>
          <cell r="I21" t="str">
            <v>SUZUKI BALENO</v>
          </cell>
          <cell r="J21" t="str">
            <v>HONDA CIVIC</v>
          </cell>
          <cell r="K21" t="str">
            <v>NISSAN ALMERA
TOYOTA COROLLA</v>
          </cell>
          <cell r="M21" t="str">
            <v>MITSUBISHI COLT</v>
          </cell>
          <cell r="N21" t="str">
            <v>HONDA CIVIC</v>
          </cell>
        </row>
        <row r="22">
          <cell r="E22" t="str">
            <v>HONDA ACCORD
TOYOTA AVENSIS</v>
          </cell>
          <cell r="F22" t="str">
            <v>SUBARU IMPREZA</v>
          </cell>
          <cell r="G22" t="str">
            <v>SUBARU LEGACY</v>
          </cell>
          <cell r="H22" t="str">
            <v>HYUNDAI LANTRA</v>
          </cell>
          <cell r="I22" t="str">
            <v>KIA CLARUS
MITSUBISHI GALANT
NISSAN PRIMERA</v>
          </cell>
          <cell r="J22" t="str">
            <v>HONDA ACCORD
MAZDA 626
TOYOTA AVENSIS</v>
          </cell>
          <cell r="K22" t="str">
            <v>DAEWOO NUBIRA</v>
          </cell>
          <cell r="L22" t="str">
            <v>SUBARU IMPREZA</v>
          </cell>
          <cell r="M22" t="str">
            <v>SUBARU LEGACY</v>
          </cell>
          <cell r="N22" t="str">
            <v>KIA CLARUS</v>
          </cell>
        </row>
        <row r="23">
          <cell r="I23" t="str">
            <v>TOYOTA CAMRY</v>
          </cell>
          <cell r="N23" t="str">
            <v>TOYOTA CAMRY</v>
          </cell>
        </row>
        <row r="24">
          <cell r="E24" t="str">
            <v>HONDA SM-X
MAZDA DEMIO
MITSUBISHI SPACE STAR
TOYOTA COROLLA SPACIO</v>
          </cell>
          <cell r="F24" t="str">
            <v>MITSUBISHI SPACE RUNNER
NISSAN CUBE</v>
          </cell>
          <cell r="H24" t="str">
            <v>DAEWOO R-100
NISSAN SERENA</v>
          </cell>
          <cell r="J24" t="str">
            <v>DAIHATSU GRAND MOVE</v>
          </cell>
          <cell r="K24" t="str">
            <v>MAZDA DEMIO
NISSAN CUBE
TOYOTA COROLLA SPACIO</v>
          </cell>
          <cell r="L24" t="str">
            <v>HONDA SM-X
MITSUBISHI SPACE RUNNER
MITSUBISHI SPACE STAR</v>
          </cell>
        </row>
        <row r="25">
          <cell r="E25" t="str">
            <v>KIA CARNIVAL</v>
          </cell>
          <cell r="F25" t="str">
            <v>MAZDA MPV
NISSAN PRAIRIE
SUBARU MPV</v>
          </cell>
          <cell r="G25" t="str">
            <v>TOYOTA PREVIA</v>
          </cell>
          <cell r="H25" t="str">
            <v>MITSUBISHI SPACE GEAR</v>
          </cell>
          <cell r="I25" t="str">
            <v>TOYOTA PICNIC</v>
          </cell>
          <cell r="K25" t="str">
            <v>HONDA SHUTTLE</v>
          </cell>
          <cell r="L25" t="str">
            <v>KIA CARNIVAL
SUBARU MPV</v>
          </cell>
          <cell r="M25" t="str">
            <v>HYUNDAI H-1</v>
          </cell>
          <cell r="N25" t="str">
            <v>TOYOTA PICNIC</v>
          </cell>
        </row>
        <row r="26">
          <cell r="E26" t="str">
            <v>SUZUKI VITARA</v>
          </cell>
          <cell r="F26" t="str">
            <v>MITSUBISHI PAJERO PININ</v>
          </cell>
          <cell r="G26" t="str">
            <v>KIA SPORTAGE
SUZUKI SJ/SAMURAI</v>
          </cell>
          <cell r="J26" t="str">
            <v>SUZUKI X-90
TOYOTA RAV4</v>
          </cell>
          <cell r="L26" t="str">
            <v>MITSUBISHI PAJERO PININ</v>
          </cell>
          <cell r="N26" t="str">
            <v>DAIHATSU TERIOS</v>
          </cell>
        </row>
        <row r="27">
          <cell r="F27" t="str">
            <v>TOYOTA LC 80 REST (LC 100)</v>
          </cell>
          <cell r="H27" t="str">
            <v>HYUNDAI SUV
MAZDA SUV
MITSUBISHI PAJERO</v>
          </cell>
          <cell r="I27" t="str">
            <v>DAIHATSU ROCKY</v>
          </cell>
          <cell r="K27" t="str">
            <v>HONDA CR-V
NISSAN TERRANO II</v>
          </cell>
          <cell r="M27" t="str">
            <v>TOYOTA LC 100</v>
          </cell>
          <cell r="N27" t="str">
            <v>NISSAN PATROL GR
SUBARU FORESTER
TOYOTA LC 90 PRADO</v>
          </cell>
        </row>
      </sheetData>
      <sheetData sheetId="7" refreshError="1"/>
      <sheetData sheetId="8" refreshError="1"/>
      <sheetData sheetId="9" refreshError="1"/>
      <sheetData sheetId="10" refreshError="1">
        <row r="1">
          <cell r="B1">
            <v>1997</v>
          </cell>
          <cell r="C1">
            <v>1998</v>
          </cell>
          <cell r="D1">
            <v>1999</v>
          </cell>
          <cell r="E1">
            <v>2000</v>
          </cell>
          <cell r="F1">
            <v>2001</v>
          </cell>
          <cell r="G1">
            <v>2002</v>
          </cell>
          <cell r="H1">
            <v>2003</v>
          </cell>
          <cell r="I1">
            <v>2004</v>
          </cell>
          <cell r="J1">
            <v>2005</v>
          </cell>
          <cell r="K1">
            <v>2006</v>
          </cell>
          <cell r="L1">
            <v>2007</v>
          </cell>
        </row>
        <row r="2">
          <cell r="B2" t="str">
            <v>HONDA LIFE</v>
          </cell>
          <cell r="C2" t="str">
            <v>DAEWOO MATIZ</v>
          </cell>
          <cell r="D2" t="str">
            <v>MITSUB.MINICA</v>
          </cell>
          <cell r="E2" t="str">
            <v>HONDA TODAY</v>
          </cell>
          <cell r="F2" t="str">
            <v>DAIHATSU MOVE</v>
          </cell>
          <cell r="G2" t="str">
            <v>DAIHATSU OPTI</v>
          </cell>
          <cell r="H2" t="str">
            <v>KIA AVELLA</v>
          </cell>
          <cell r="I2" t="str">
            <v>DAIHATSU STORIA</v>
          </cell>
          <cell r="J2" t="str">
            <v>HYUNDAI ATOS</v>
          </cell>
          <cell r="K2" t="str">
            <v>DAEWOO MATIZ</v>
          </cell>
        </row>
        <row r="3">
          <cell r="B3" t="str">
            <v>HYUNDAI ATOS</v>
          </cell>
          <cell r="C3" t="str">
            <v>DAIHATSU STORIA</v>
          </cell>
          <cell r="D3" t="str">
            <v>NISSAN MICRA</v>
          </cell>
          <cell r="E3" t="str">
            <v>SUZUKI ALTO</v>
          </cell>
          <cell r="F3" t="str">
            <v>SUBARU JUSTY</v>
          </cell>
          <cell r="G3" t="str">
            <v>HONDA LIFE</v>
          </cell>
          <cell r="I3" t="str">
            <v>HONDA LOGO</v>
          </cell>
          <cell r="J3" t="str">
            <v>KIA MORNING</v>
          </cell>
          <cell r="K3" t="str">
            <v>SUZUKI ALTO</v>
          </cell>
        </row>
        <row r="4">
          <cell r="B4" t="str">
            <v>KA MORNING</v>
          </cell>
          <cell r="C4" t="str">
            <v>DAIHATSU MIRA</v>
          </cell>
          <cell r="D4" t="str">
            <v>TOYOTA YARIS</v>
          </cell>
          <cell r="E4" t="str">
            <v>SUZUKI WAGON-R</v>
          </cell>
          <cell r="F4" t="str">
            <v>SUBARU VIVIO</v>
          </cell>
          <cell r="G4" t="str">
            <v>MAZDA CAROL</v>
          </cell>
          <cell r="I4" t="str">
            <v>NISSAN CUBE</v>
          </cell>
          <cell r="J4" t="str">
            <v>MITSUB.MINICA</v>
          </cell>
        </row>
        <row r="5">
          <cell r="B5" t="str">
            <v>SUBARU VIVIO Rp</v>
          </cell>
          <cell r="C5" t="str">
            <v>KIA AVELLA</v>
          </cell>
          <cell r="F5" t="str">
            <v>SUZUKI SWIFT/3V</v>
          </cell>
          <cell r="G5" t="str">
            <v>MAZDA DEMIO</v>
          </cell>
          <cell r="J5" t="str">
            <v>NISSAN MICRA</v>
          </cell>
        </row>
        <row r="6">
          <cell r="B6" t="str">
            <v>SUZUKI WAGON-R WIDE</v>
          </cell>
          <cell r="C6" t="str">
            <v>NISSAN CUBE</v>
          </cell>
          <cell r="G6" t="str">
            <v>SUZUKI WAGON-R WIDE</v>
          </cell>
          <cell r="J6" t="str">
            <v>TOYOTA YARIS</v>
          </cell>
        </row>
        <row r="7">
          <cell r="B7" t="str">
            <v>KIA SEPHIA Rp</v>
          </cell>
          <cell r="C7" t="str">
            <v>HYUNDAI ACCENT</v>
          </cell>
          <cell r="D7" t="str">
            <v>DAIHATSU STORIA 3V</v>
          </cell>
          <cell r="E7" t="str">
            <v>HONDA SM-X Rp</v>
          </cell>
          <cell r="F7" t="str">
            <v>KIA SEPHIA</v>
          </cell>
          <cell r="G7" t="str">
            <v>DAEWOO LANOS</v>
          </cell>
          <cell r="H7" t="str">
            <v>HONDA CIVIC</v>
          </cell>
          <cell r="I7" t="str">
            <v>HONDA SM-X</v>
          </cell>
          <cell r="J7" t="str">
            <v>DAIHATSU STORIA 3V</v>
          </cell>
          <cell r="K7" t="str">
            <v>NISSAN SUNNY</v>
          </cell>
          <cell r="L7" t="str">
            <v>HONDA CIVIC</v>
          </cell>
        </row>
        <row r="8">
          <cell r="B8" t="str">
            <v>TOY.COROLLA SPACIO</v>
          </cell>
          <cell r="C8" t="str">
            <v>NISSAN SUNNY</v>
          </cell>
          <cell r="D8" t="str">
            <v>HONDA CIVIC</v>
          </cell>
          <cell r="E8" t="str">
            <v>MITSUBISHI.COLT/</v>
          </cell>
          <cell r="F8" t="str">
            <v>MAZDA 323</v>
          </cell>
          <cell r="G8" t="str">
            <v>DAIHATSU PYZAR</v>
          </cell>
          <cell r="H8" t="str">
            <v>HYUNDAI ACCENT</v>
          </cell>
          <cell r="I8" t="str">
            <v>TOYOTA RAUM</v>
          </cell>
          <cell r="J8" t="str">
            <v>MITSUBISHI COLT/</v>
          </cell>
          <cell r="L8" t="str">
            <v>SUZ. CULTUS CRESCENT</v>
          </cell>
        </row>
        <row r="9">
          <cell r="B9" t="str">
            <v>TOYOTA COROLLA Rp</v>
          </cell>
          <cell r="D9" t="str">
            <v>TOY.COROLLA CERES</v>
          </cell>
          <cell r="E9" t="str">
            <v>LANCER</v>
          </cell>
          <cell r="F9" t="str">
            <v>SUZ.CULTUS CRESCENT</v>
          </cell>
          <cell r="G9" t="str">
            <v>HONDA CITY</v>
          </cell>
          <cell r="H9" t="str">
            <v>TOY.COROLLA CERES</v>
          </cell>
          <cell r="I9" t="str">
            <v>TOYOTA TERCEL</v>
          </cell>
          <cell r="J9" t="str">
            <v>LANCER</v>
          </cell>
        </row>
        <row r="10">
          <cell r="B10" t="str">
            <v>TOYOTA RAUM</v>
          </cell>
          <cell r="D10" t="str">
            <v>TOYOTA COROLLA</v>
          </cell>
          <cell r="G10" t="str">
            <v>NISSAN SUNNY</v>
          </cell>
          <cell r="H10" t="str">
            <v xml:space="preserve">TOY.COROLLA SPACIO </v>
          </cell>
        </row>
        <row r="11">
          <cell r="D11" t="str">
            <v>TOYOTA TERCEL</v>
          </cell>
          <cell r="H11" t="str">
            <v>TOYOTA COROLLA</v>
          </cell>
        </row>
        <row r="13">
          <cell r="B13" t="str">
            <v>DAEWOO NUBIRA</v>
          </cell>
          <cell r="C13" t="str">
            <v>KIA  SHUMA</v>
          </cell>
          <cell r="D13" t="str">
            <v>HONDA CIVIC 3V</v>
          </cell>
          <cell r="E13" t="str">
            <v>KIA CREDOS</v>
          </cell>
          <cell r="F13" t="str">
            <v>HONDA DOMANI</v>
          </cell>
          <cell r="G13" t="str">
            <v>DAIHATSU APPLAUSE</v>
          </cell>
          <cell r="H13" t="str">
            <v>DAEWOO NUBIRA</v>
          </cell>
          <cell r="I13" t="str">
            <v>MAZDA CAPELLA</v>
          </cell>
          <cell r="J13" t="str">
            <v>HONDA DOMANI</v>
          </cell>
          <cell r="K13" t="str">
            <v>KIA CREDOS</v>
          </cell>
          <cell r="L13" t="str">
            <v>HONDA CIVIC 3V</v>
          </cell>
        </row>
        <row r="14">
          <cell r="B14" t="str">
            <v>DAIH.APPLAUSE REST.</v>
          </cell>
          <cell r="C14" t="str">
            <v>SUBARU IMPREZA</v>
          </cell>
          <cell r="D14" t="str">
            <v>MAZDA CAPELLA</v>
          </cell>
          <cell r="E14" t="str">
            <v>NISSAN PRESEA</v>
          </cell>
          <cell r="F14" t="str">
            <v>HONDA INTEGRA</v>
          </cell>
          <cell r="G14" t="str">
            <v>MAZDA 626</v>
          </cell>
          <cell r="H14" t="str">
            <v>HONDA CIVIC 3V</v>
          </cell>
          <cell r="I14" t="str">
            <v>NISSAN CREW</v>
          </cell>
          <cell r="J14" t="str">
            <v>HONDA INTEGRA</v>
          </cell>
          <cell r="K14" t="str">
            <v>MITSUB.GALANT</v>
          </cell>
          <cell r="L14" t="str">
            <v>TOYOTA PRIUS (IBRIDA)</v>
          </cell>
        </row>
        <row r="15">
          <cell r="B15" t="str">
            <v>HONDA DOMANI</v>
          </cell>
          <cell r="D15" t="str">
            <v>NISSAN CREW</v>
          </cell>
          <cell r="F15" t="str">
            <v>HYUNDAI LANTRA</v>
          </cell>
          <cell r="G15" t="str">
            <v>MITSUB.CARISMA</v>
          </cell>
          <cell r="H15" t="str">
            <v>KIA SHUMA</v>
          </cell>
          <cell r="I15" t="str">
            <v>SUBARU IMPREZA</v>
          </cell>
          <cell r="J15" t="str">
            <v>ISUZU GEMINI</v>
          </cell>
          <cell r="K15" t="str">
            <v>NISSAN BLUEBIRD</v>
          </cell>
        </row>
        <row r="16">
          <cell r="B16" t="str">
            <v>HONDA INTEGRA</v>
          </cell>
          <cell r="D16" t="str">
            <v>TOYOTA VISTA</v>
          </cell>
          <cell r="F16" t="str">
            <v>ISUZU GEMINI</v>
          </cell>
          <cell r="G16" t="str">
            <v>TOYOTA PRIUS (IBRIDA)</v>
          </cell>
          <cell r="I16" t="str">
            <v>TOYOTA VISTA</v>
          </cell>
          <cell r="J16" t="str">
            <v>NISSAN PRESEA</v>
          </cell>
          <cell r="K16" t="str">
            <v>TOYOTA CARINA</v>
          </cell>
        </row>
        <row r="17">
          <cell r="B17" t="str">
            <v>ISUZU GEMINI</v>
          </cell>
          <cell r="D17" t="str">
            <v>SUBARU LEGACY</v>
          </cell>
          <cell r="F17" t="str">
            <v>MAZDA 323 3V</v>
          </cell>
          <cell r="G17" t="str">
            <v xml:space="preserve"> </v>
          </cell>
          <cell r="J17" t="str">
            <v>SUBARU LEGACY</v>
          </cell>
        </row>
        <row r="18">
          <cell r="B18" t="str">
            <v>KIA CREDOS Rp</v>
          </cell>
          <cell r="F18" t="str">
            <v>MITSUB.GALANT</v>
          </cell>
        </row>
        <row r="19">
          <cell r="B19" t="str">
            <v>MAZDA 626</v>
          </cell>
          <cell r="F19" t="str">
            <v>NISSAN BLUEBIRD</v>
          </cell>
        </row>
        <row r="20">
          <cell r="B20" t="str">
            <v>TOYOTA PRIUS (IBRIDA)</v>
          </cell>
          <cell r="F20" t="str">
            <v>NISSAN PRIMERA</v>
          </cell>
        </row>
        <row r="21">
          <cell r="F21" t="str">
            <v>TOYOTA CARINA</v>
          </cell>
        </row>
        <row r="22">
          <cell r="F22" t="str">
            <v>TOYOTA CAVALIER</v>
          </cell>
        </row>
        <row r="23">
          <cell r="B23" t="str">
            <v>DAEWOO LEGANZA</v>
          </cell>
          <cell r="C23" t="str">
            <v>ISUZU ASKA</v>
          </cell>
          <cell r="D23" t="str">
            <v>HONDA INSPIRE/SABER</v>
          </cell>
          <cell r="E23" t="str">
            <v>HYUNDAI SONATA</v>
          </cell>
          <cell r="F23" t="str">
            <v>HYUNDAI MARCIA</v>
          </cell>
          <cell r="G23" t="str">
            <v>HONDA ACCORD</v>
          </cell>
          <cell r="H23" t="str">
            <v>ISUZU ASKA</v>
          </cell>
          <cell r="I23" t="str">
            <v>DAEWOO LEGANZA</v>
          </cell>
          <cell r="J23" t="str">
            <v>MIT.SIGMA/DIAM.</v>
          </cell>
          <cell r="K23" t="str">
            <v>HYUNDAI SONATA</v>
          </cell>
        </row>
        <row r="24">
          <cell r="B24" t="str">
            <v>HONDA ACCORD</v>
          </cell>
          <cell r="C24" t="str">
            <v>LEXUS IS 200</v>
          </cell>
          <cell r="D24" t="str">
            <v>NISSAN CEFIRO</v>
          </cell>
          <cell r="E24" t="str">
            <v>MAZDA SENTIA</v>
          </cell>
          <cell r="F24" t="str">
            <v>TOYOTA AVALON</v>
          </cell>
          <cell r="G24" t="str">
            <v>HONDA ASCOT INNOVA</v>
          </cell>
          <cell r="H24" t="str">
            <v xml:space="preserve">NISSAN LEOPARD </v>
          </cell>
          <cell r="I24" t="str">
            <v>HONDA INSPIRE/SABER</v>
          </cell>
          <cell r="J24" t="str">
            <v>NIS.CEDRIC/GLORIA</v>
          </cell>
          <cell r="K24" t="str">
            <v>TOYOTA CAMRY</v>
          </cell>
        </row>
        <row r="25">
          <cell r="B25" t="str">
            <v>HONDA ASCOT INNOVA</v>
          </cell>
          <cell r="C25" t="str">
            <v>NISSAN SKYLINE</v>
          </cell>
          <cell r="D25" t="str">
            <v>NISSAN MAXIMA</v>
          </cell>
          <cell r="E25" t="str">
            <v>MIT.SIGMA/DIAM.</v>
          </cell>
          <cell r="F25" t="str">
            <v>TOYOTA CAMRY</v>
          </cell>
          <cell r="G25" t="str">
            <v>HONDA TURNEO</v>
          </cell>
          <cell r="H25" t="str">
            <v>LEXUS IS 200</v>
          </cell>
          <cell r="I25" t="str">
            <v>NISSAN CEFIRO</v>
          </cell>
          <cell r="J25" t="str">
            <v xml:space="preserve">NISSAN LEOPARD </v>
          </cell>
          <cell r="K25" t="str">
            <v>TOYOTA WINDOM</v>
          </cell>
        </row>
        <row r="26">
          <cell r="B26" t="str">
            <v>HONDA TURNEO</v>
          </cell>
          <cell r="C26" t="str">
            <v>TOYOTA AVALON Rp</v>
          </cell>
          <cell r="E26" t="str">
            <v>NISSAN LEOPARD</v>
          </cell>
          <cell r="F26" t="str">
            <v>TOYOTA WINDOM</v>
          </cell>
          <cell r="G26" t="str">
            <v xml:space="preserve">KIA ENTERPRISE </v>
          </cell>
          <cell r="I26" t="str">
            <v>NISSAN MAXIMA</v>
          </cell>
        </row>
        <row r="27">
          <cell r="B27" t="str">
            <v xml:space="preserve">KIA ENTERPRISE </v>
          </cell>
          <cell r="E27" t="str">
            <v>NISS.CEDRIC/GLORIA</v>
          </cell>
          <cell r="F27" t="str">
            <v>XEDOS 9</v>
          </cell>
          <cell r="G27" t="str">
            <v>NISSAN LAUREL</v>
          </cell>
          <cell r="I27" t="str">
            <v>NISSAN SKYLINE</v>
          </cell>
        </row>
        <row r="28">
          <cell r="B28" t="str">
            <v>NISSAN LAUREL</v>
          </cell>
          <cell r="E28" t="str">
            <v>TOY.CHASER</v>
          </cell>
          <cell r="I28" t="str">
            <v>TOYOTA CHASER</v>
          </cell>
        </row>
        <row r="29">
          <cell r="B29" t="str">
            <v>TOYOTA CENTURY</v>
          </cell>
          <cell r="C29" t="str">
            <v>TOYOTA SOARER/</v>
          </cell>
          <cell r="D29" t="str">
            <v>HYUNDAI GRANDEUR</v>
          </cell>
          <cell r="E29" t="str">
            <v>TOYOTA CROWN/</v>
          </cell>
          <cell r="F29" t="str">
            <v>INFINITI Q45</v>
          </cell>
          <cell r="G29" t="str">
            <v>ACURA CLX</v>
          </cell>
          <cell r="H29" t="str">
            <v>TOYOTA SOARER/</v>
          </cell>
          <cell r="I29" t="str">
            <v>TOYOTA CENTURY</v>
          </cell>
          <cell r="J29" t="str">
            <v>HYUN.GRANDEUR</v>
          </cell>
          <cell r="K29" t="str">
            <v>INFINITI Q-45</v>
          </cell>
          <cell r="L29" t="str">
            <v>TOYOTA .ARISTO/</v>
          </cell>
        </row>
        <row r="30">
          <cell r="B30" t="str">
            <v>T.ARISTO/LEX.GS300</v>
          </cell>
          <cell r="C30" t="str">
            <v>LEXUS SC400</v>
          </cell>
          <cell r="D30" t="str">
            <v>MITS.DEBONAIR</v>
          </cell>
          <cell r="E30" t="str">
            <v>MAJESTA</v>
          </cell>
          <cell r="F30" t="str">
            <v>NISSAN CIMA</v>
          </cell>
          <cell r="G30" t="str">
            <v>DAEWOO LEGEND</v>
          </cell>
          <cell r="H30" t="str">
            <v>LEXUS SC 400</v>
          </cell>
          <cell r="J30" t="str">
            <v>MITSUB.DEBONAIR</v>
          </cell>
          <cell r="K30" t="str">
            <v>NISSAN CIMA</v>
          </cell>
          <cell r="L30" t="str">
            <v>LEXUS GS300</v>
          </cell>
        </row>
        <row r="31">
          <cell r="D31" t="str">
            <v>TOYOTA CELSIOR/</v>
          </cell>
          <cell r="F31" t="str">
            <v>NISSAN PRESIDENT</v>
          </cell>
          <cell r="G31" t="str">
            <v>HONDA LEGEND</v>
          </cell>
          <cell r="J31" t="str">
            <v>TOYOTA CROWN/</v>
          </cell>
          <cell r="K31" t="str">
            <v>TOYOTA CELSIOR/</v>
          </cell>
        </row>
        <row r="32">
          <cell r="D32" t="str">
            <v>LEXUS LS 400</v>
          </cell>
          <cell r="G32" t="str">
            <v>TOYOTA ARISTO/</v>
          </cell>
          <cell r="J32" t="str">
            <v>MAJESTA</v>
          </cell>
          <cell r="K32" t="str">
            <v>LEXUS LS 400</v>
          </cell>
        </row>
        <row r="33">
          <cell r="G33" t="str">
            <v>LEXUS GS-300</v>
          </cell>
        </row>
        <row r="34">
          <cell r="B34" t="str">
            <v>KIA ELAN</v>
          </cell>
          <cell r="C34" t="str">
            <v>DAEWOO MYA</v>
          </cell>
          <cell r="D34" t="str">
            <v>HONDA ARGENTO VIVO</v>
          </cell>
          <cell r="E34" t="str">
            <v>MAZDA MX-3</v>
          </cell>
          <cell r="F34" t="str">
            <v>HONDA PRELUDE</v>
          </cell>
          <cell r="H34" t="str">
            <v>HYUNDAI COUPE'</v>
          </cell>
          <cell r="I34" t="str">
            <v>DAEWOO MYA</v>
          </cell>
          <cell r="J34" t="str">
            <v>HONDA ARGENTO VIVO</v>
          </cell>
          <cell r="K34" t="str">
            <v>HONDA PRELUDE</v>
          </cell>
          <cell r="L34" t="str">
            <v>KIA ELAN</v>
          </cell>
        </row>
        <row r="35">
          <cell r="B35" t="str">
            <v>MAZDA MX-5</v>
          </cell>
          <cell r="C35" t="str">
            <v>HONDA SSM</v>
          </cell>
          <cell r="D35" t="str">
            <v>HONDA CRX</v>
          </cell>
          <cell r="E35" t="str">
            <v>TOYOTA PASEO</v>
          </cell>
          <cell r="F35" t="str">
            <v>MITSUBISHI FTO</v>
          </cell>
          <cell r="H35" t="str">
            <v>MAZDA MX-5</v>
          </cell>
          <cell r="I35" t="str">
            <v>MAZDA RX-7</v>
          </cell>
          <cell r="J35" t="str">
            <v>HONDA CRX</v>
          </cell>
          <cell r="K35" t="str">
            <v>MITS.GT-3000</v>
          </cell>
          <cell r="L35" t="str">
            <v>TOYOTA SUPRA</v>
          </cell>
        </row>
        <row r="36">
          <cell r="C36" t="str">
            <v>MAZDA MX-6</v>
          </cell>
          <cell r="D36" t="str">
            <v>MAZDA COSMO</v>
          </cell>
          <cell r="E36" t="str">
            <v>TOYOTA SUPRA</v>
          </cell>
          <cell r="H36" t="str">
            <v>NISSAN LUCINO</v>
          </cell>
          <cell r="I36" t="str">
            <v>MITSUBISHI ECLIPSE</v>
          </cell>
          <cell r="J36" t="str">
            <v>HONDA SSM</v>
          </cell>
          <cell r="K36" t="str">
            <v>MITSUBISHI FTO</v>
          </cell>
        </row>
        <row r="37">
          <cell r="C37" t="str">
            <v>MAZDA RX-7</v>
          </cell>
          <cell r="D37" t="str">
            <v>MITSUB.ECLIPSE</v>
          </cell>
          <cell r="G37" t="str">
            <v xml:space="preserve"> </v>
          </cell>
          <cell r="H37" t="str">
            <v>TOY.COROLLA LEVIN</v>
          </cell>
          <cell r="J37" t="str">
            <v>MAZDA MX-6</v>
          </cell>
          <cell r="K37" t="str">
            <v>NISSAN 300-ZX</v>
          </cell>
        </row>
        <row r="38">
          <cell r="C38" t="str">
            <v>MITS.GT-3000</v>
          </cell>
          <cell r="D38" t="str">
            <v>NISSAN 200 SX</v>
          </cell>
          <cell r="J38" t="str">
            <v>NISSAN 200 SX</v>
          </cell>
          <cell r="K38" t="str">
            <v>NISSAN LUCINO</v>
          </cell>
        </row>
        <row r="39">
          <cell r="C39" t="str">
            <v>NISSAN 300 ZX</v>
          </cell>
          <cell r="D39" t="str">
            <v>NISSAN LUCINO</v>
          </cell>
          <cell r="J39" t="str">
            <v>TOYOTA CELICA</v>
          </cell>
          <cell r="K39" t="str">
            <v>TOYOTA MR-S</v>
          </cell>
        </row>
        <row r="40">
          <cell r="C40" t="str">
            <v>SUZ.CAPPUCCINO</v>
          </cell>
          <cell r="D40" t="str">
            <v>TOY.COROLLA LEVIN</v>
          </cell>
          <cell r="J40" t="str">
            <v>TOYOTA PASEO</v>
          </cell>
        </row>
        <row r="41">
          <cell r="C41" t="str">
            <v>TOYOTA MR-S</v>
          </cell>
          <cell r="D41" t="str">
            <v>TOYOTA CELICA</v>
          </cell>
        </row>
        <row r="42">
          <cell r="B42" t="str">
            <v>DAIHATSU TERIOS</v>
          </cell>
          <cell r="C42" t="str">
            <v>ISUZU RODEO Rp</v>
          </cell>
          <cell r="D42" t="str">
            <v>HONDA C-RV Rp</v>
          </cell>
          <cell r="E42" t="str">
            <v>HONDA ACCORD SUV</v>
          </cell>
          <cell r="F42" t="str">
            <v>MITS.PAJERO</v>
          </cell>
          <cell r="G42" t="str">
            <v>DAIHATSU ROCKY</v>
          </cell>
          <cell r="H42" t="str">
            <v>HONDA C-RV</v>
          </cell>
          <cell r="I42" t="str">
            <v>NISS.TERRANO II</v>
          </cell>
          <cell r="J42" t="str">
            <v>TOY.L.C.100</v>
          </cell>
          <cell r="K42" t="str">
            <v>MITS.CHALLENGER</v>
          </cell>
          <cell r="L42" t="str">
            <v>DAIHATSU TERIOS</v>
          </cell>
        </row>
        <row r="43">
          <cell r="B43" t="str">
            <v>ISUZU TROOPER Rp</v>
          </cell>
          <cell r="C43" t="str">
            <v>KIA RETONA</v>
          </cell>
          <cell r="D43" t="str">
            <v>KIA SPORTAGE</v>
          </cell>
          <cell r="E43" t="str">
            <v>HYUNDAI SUV</v>
          </cell>
          <cell r="F43" t="str">
            <v>NISSAN TERRANO Rp</v>
          </cell>
          <cell r="G43" t="str">
            <v>DAIHATSU TERIOS Rp</v>
          </cell>
          <cell r="H43" t="str">
            <v xml:space="preserve">ISUZU RODEO </v>
          </cell>
          <cell r="J43" t="str">
            <v>TOYOTA 4-RUNNER</v>
          </cell>
          <cell r="K43" t="str">
            <v>NISSAN TERRANO</v>
          </cell>
          <cell r="L43" t="str">
            <v>ISUZU TROOPER</v>
          </cell>
        </row>
        <row r="44">
          <cell r="B44" t="str">
            <v>ISUZU VEHICROSS</v>
          </cell>
          <cell r="C44" t="str">
            <v>LEXUS RX-300 (Usa)</v>
          </cell>
          <cell r="D44" t="str">
            <v>SUZUKI JIMNY/SJ</v>
          </cell>
          <cell r="E44" t="str">
            <v>MITS.GALANT SUV</v>
          </cell>
          <cell r="F44" t="str">
            <v>TOYOTA 4-RUNNER Rp</v>
          </cell>
          <cell r="G44" t="str">
            <v>MITS.PAJERO MINI/Jr</v>
          </cell>
          <cell r="H44" t="str">
            <v>SUZUKI X-90</v>
          </cell>
          <cell r="K44" t="str">
            <v>SUBARU FORESTER</v>
          </cell>
          <cell r="L44" t="str">
            <v>KIA RETONA</v>
          </cell>
        </row>
        <row r="45">
          <cell r="B45" t="str">
            <v>NIS.PATROL GR REST.</v>
          </cell>
          <cell r="C45" t="str">
            <v>(base Camry)</v>
          </cell>
          <cell r="E45" t="str">
            <v>MAZDA SUV</v>
          </cell>
          <cell r="G45" t="str">
            <v>NISSAN RASHEEN</v>
          </cell>
          <cell r="K45" t="str">
            <v>TOYOTA LC PRADO</v>
          </cell>
          <cell r="L45" t="str">
            <v>NISSAN PATROL GR</v>
          </cell>
        </row>
        <row r="46">
          <cell r="B46" t="str">
            <v>SUZUKI VITARA</v>
          </cell>
          <cell r="C46" t="str">
            <v>TOY.L.C.80 REST(L.C.100)</v>
          </cell>
          <cell r="G46" t="str">
            <v>TOY.RAV-4</v>
          </cell>
        </row>
        <row r="47">
          <cell r="B47" t="str">
            <v>SUBARU FORESTER</v>
          </cell>
        </row>
        <row r="48">
          <cell r="B48" t="str">
            <v>HYUNDAI H-1</v>
          </cell>
          <cell r="C48" t="str">
            <v>MAZDA MPV</v>
          </cell>
          <cell r="D48" t="str">
            <v>DAEWOO R-100</v>
          </cell>
          <cell r="E48" t="str">
            <v>TOYOTA PREVIA</v>
          </cell>
          <cell r="F48" t="str">
            <v>MITS.SPACE GEAR</v>
          </cell>
          <cell r="G48" t="str">
            <v>TOYOTA SIENNA (USA)</v>
          </cell>
          <cell r="H48" t="str">
            <v>HONDA ODISSEY</v>
          </cell>
          <cell r="I48" t="str">
            <v>HONDA STEP WGN</v>
          </cell>
          <cell r="J48" t="str">
            <v>HYUNDAI H-1</v>
          </cell>
          <cell r="K48" t="str">
            <v>MITS.SPACE STAR</v>
          </cell>
          <cell r="L48" t="str">
            <v>MITS.SPACE GEAR</v>
          </cell>
        </row>
        <row r="49">
          <cell r="B49" t="str">
            <v>KIA CARNIVAL</v>
          </cell>
          <cell r="C49" t="str">
            <v>NISSAN PRAIRIE</v>
          </cell>
          <cell r="D49" t="str">
            <v>MITS.SPACE STAR</v>
          </cell>
          <cell r="F49" t="str">
            <v>NISSAN SERENA</v>
          </cell>
          <cell r="H49" t="str">
            <v>HYUNDAI SANTAMO</v>
          </cell>
          <cell r="I49" t="str">
            <v>ISUZU OASIS (USA)</v>
          </cell>
          <cell r="J49" t="str">
            <v>NISSAN QUEST</v>
          </cell>
          <cell r="K49" t="str">
            <v>NISSAN ELGRAND</v>
          </cell>
        </row>
        <row r="50">
          <cell r="B50" t="str">
            <v>MITS.CHARIOT</v>
          </cell>
          <cell r="C50" t="str">
            <v>SUBARU MPV</v>
          </cell>
          <cell r="D50" t="str">
            <v>NISSAN QUEST (USA)</v>
          </cell>
          <cell r="F50" t="str">
            <v>TOY.EMINA/LUCIDA</v>
          </cell>
          <cell r="H50" t="str">
            <v>MITS.CHARIOT</v>
          </cell>
          <cell r="I50" t="str">
            <v>KIA CARNIVAL</v>
          </cell>
          <cell r="K50" t="str">
            <v>TOYOTA IPSUM</v>
          </cell>
        </row>
        <row r="51">
          <cell r="B51" t="str">
            <v>MITS.RVR</v>
          </cell>
          <cell r="F51" t="str">
            <v>TOYOTA IPSUM</v>
          </cell>
          <cell r="H51" t="str">
            <v>MITS.RVR</v>
          </cell>
          <cell r="I51" t="str">
            <v>SUBARU MPV</v>
          </cell>
        </row>
        <row r="52">
          <cell r="B52" t="str">
            <v>NISSAN ELGRAND</v>
          </cell>
          <cell r="G52" t="str">
            <v xml:space="preserve"> </v>
          </cell>
        </row>
        <row r="53">
          <cell r="B53" t="str">
            <v>TOYOTA SIENNA (USA)</v>
          </cell>
        </row>
        <row r="54">
          <cell r="B54" t="str">
            <v>TOYOTA REGIUS</v>
          </cell>
        </row>
        <row r="55">
          <cell r="B55" t="str">
            <v>(Pianale HI-ACE)</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ow r="1">
          <cell r="B1">
            <v>1997</v>
          </cell>
        </row>
      </sheetData>
      <sheetData sheetId="68">
        <row r="1">
          <cell r="B1">
            <v>1997</v>
          </cell>
        </row>
      </sheetData>
      <sheetData sheetId="69">
        <row r="1">
          <cell r="B1">
            <v>1997</v>
          </cell>
        </row>
      </sheetData>
      <sheetData sheetId="70">
        <row r="1">
          <cell r="B1">
            <v>1997</v>
          </cell>
        </row>
      </sheetData>
      <sheetData sheetId="71">
        <row r="1">
          <cell r="B1">
            <v>1997</v>
          </cell>
        </row>
      </sheetData>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ow r="1">
          <cell r="B1">
            <v>1997</v>
          </cell>
        </row>
      </sheetData>
      <sheetData sheetId="82">
        <row r="1">
          <cell r="B1">
            <v>1997</v>
          </cell>
        </row>
      </sheetData>
      <sheetData sheetId="83">
        <row r="1">
          <cell r="B1">
            <v>1997</v>
          </cell>
        </row>
      </sheetData>
      <sheetData sheetId="84">
        <row r="1">
          <cell r="B1">
            <v>1997</v>
          </cell>
        </row>
      </sheetData>
      <sheetData sheetId="85">
        <row r="1">
          <cell r="B1">
            <v>1997</v>
          </cell>
        </row>
      </sheetData>
      <sheetData sheetId="86">
        <row r="1">
          <cell r="B1">
            <v>1997</v>
          </cell>
        </row>
      </sheetData>
      <sheetData sheetId="87">
        <row r="1">
          <cell r="B1">
            <v>1997</v>
          </cell>
        </row>
      </sheetData>
      <sheetData sheetId="88">
        <row r="1">
          <cell r="B1">
            <v>1997</v>
          </cell>
        </row>
      </sheetData>
      <sheetData sheetId="89">
        <row r="1">
          <cell r="B1">
            <v>1997</v>
          </cell>
        </row>
      </sheetData>
      <sheetData sheetId="90"/>
      <sheetData sheetId="91"/>
      <sheetData sheetId="92">
        <row r="1">
          <cell r="B1">
            <v>1997</v>
          </cell>
        </row>
      </sheetData>
      <sheetData sheetId="93">
        <row r="1">
          <cell r="B1">
            <v>1997</v>
          </cell>
        </row>
      </sheetData>
      <sheetData sheetId="94"/>
      <sheetData sheetId="95"/>
      <sheetData sheetId="96">
        <row r="1">
          <cell r="B1">
            <v>1997</v>
          </cell>
        </row>
      </sheetData>
      <sheetData sheetId="97">
        <row r="1">
          <cell r="B1">
            <v>1997</v>
          </cell>
        </row>
      </sheetData>
      <sheetData sheetId="98">
        <row r="1">
          <cell r="B1">
            <v>1997</v>
          </cell>
        </row>
      </sheetData>
      <sheetData sheetId="99">
        <row r="1">
          <cell r="B1">
            <v>1997</v>
          </cell>
        </row>
      </sheetData>
      <sheetData sheetId="100">
        <row r="1">
          <cell r="B1">
            <v>1997</v>
          </cell>
        </row>
      </sheetData>
      <sheetData sheetId="101">
        <row r="1">
          <cell r="B1">
            <v>1997</v>
          </cell>
        </row>
      </sheetData>
      <sheetData sheetId="102">
        <row r="1">
          <cell r="B1">
            <v>1997</v>
          </cell>
        </row>
      </sheetData>
      <sheetData sheetId="103">
        <row r="1">
          <cell r="B1">
            <v>1997</v>
          </cell>
        </row>
      </sheetData>
      <sheetData sheetId="104">
        <row r="1">
          <cell r="B1">
            <v>1997</v>
          </cell>
        </row>
      </sheetData>
      <sheetData sheetId="105">
        <row r="1">
          <cell r="B1">
            <v>1997</v>
          </cell>
        </row>
      </sheetData>
      <sheetData sheetId="106">
        <row r="1">
          <cell r="B1">
            <v>1997</v>
          </cell>
        </row>
      </sheetData>
      <sheetData sheetId="107">
        <row r="1">
          <cell r="B1">
            <v>1997</v>
          </cell>
        </row>
      </sheetData>
      <sheetData sheetId="108" refreshError="1"/>
      <sheetData sheetId="109" refreshError="1"/>
      <sheetData sheetId="110"/>
      <sheetData sheetId="111"/>
      <sheetData sheetId="112">
        <row r="1">
          <cell r="B1">
            <v>1997</v>
          </cell>
        </row>
      </sheetData>
      <sheetData sheetId="113">
        <row r="1">
          <cell r="E1">
            <v>1998</v>
          </cell>
        </row>
      </sheetData>
      <sheetData sheetId="114"/>
      <sheetData sheetId="115">
        <row r="1">
          <cell r="B1">
            <v>1997</v>
          </cell>
        </row>
      </sheetData>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der Preiseingabe"/>
      <sheetName val="Spider_Preiseingabe"/>
      <sheetName val="Spider_Preiseingabe1"/>
      <sheetName val="Spider_Preiseingabe2"/>
      <sheetName val="Spider_Preiseingabe3"/>
      <sheetName val="Spider_Preiseingabe4"/>
      <sheetName val="Spider_Preiseingabe5"/>
      <sheetName val="Griglia Mondo - Volumi"/>
      <sheetName val="Europei"/>
      <sheetName val="Giapponesi in Asia"/>
      <sheetName val="Giapponesi in Europa"/>
      <sheetName val="Giapponesi in Europa NS"/>
      <sheetName val="Pivot_seg_it"/>
      <sheetName val="Pivot_seg_vc_it"/>
      <sheetName val="Pivotf3+9_vc_it"/>
      <sheetName val="Pivotf3+9_it"/>
      <sheetName val="Spider_Preiseingabe6"/>
    </sheetNames>
    <sheetDataSet>
      <sheetData sheetId="0" refreshError="1">
        <row r="2">
          <cell r="L2">
            <v>1</v>
          </cell>
        </row>
        <row r="4">
          <cell r="B4" t="str">
            <v>5 Door Ghia 2.0 130PS</v>
          </cell>
        </row>
        <row r="5">
          <cell r="B5" t="str">
            <v>5 Door Ghia 1.8D 90PS</v>
          </cell>
        </row>
        <row r="6">
          <cell r="B6" t="str">
            <v>5 Door LX 1.8D 90PS</v>
          </cell>
        </row>
        <row r="7">
          <cell r="B7" t="str">
            <v>5 Door Ghia 1.6 100PS</v>
          </cell>
        </row>
        <row r="8">
          <cell r="B8" t="str">
            <v>5 Door Ghia 1.8 115PS</v>
          </cell>
        </row>
        <row r="9">
          <cell r="B9" t="str">
            <v>5 Door LX 1.6 100PS</v>
          </cell>
        </row>
        <row r="10">
          <cell r="B10" t="str">
            <v>5 Door LX 1.8 90PS</v>
          </cell>
        </row>
        <row r="11">
          <cell r="B11" t="str">
            <v>5 Door Zetec 1.8D 90PS</v>
          </cell>
        </row>
        <row r="12">
          <cell r="B12" t="str">
            <v>5 Door CL 1.8D 90PS</v>
          </cell>
        </row>
        <row r="13">
          <cell r="B13" t="str">
            <v>5 Door Zetec 1.6 100PS</v>
          </cell>
        </row>
        <row r="14">
          <cell r="B14" t="str">
            <v>5 Door Zetec 1.8 115PS</v>
          </cell>
        </row>
        <row r="15">
          <cell r="B15" t="str">
            <v>5 Door CL 1.4 75PS</v>
          </cell>
        </row>
        <row r="16">
          <cell r="B16" t="str">
            <v>3 Door Zetec 1.6 100PS</v>
          </cell>
        </row>
        <row r="17">
          <cell r="B17" t="str">
            <v>3 Door Zetec 1.8 115PS</v>
          </cell>
        </row>
      </sheetData>
      <sheetData sheetId="1" refreshError="1"/>
      <sheetData sheetId="2" refreshError="1"/>
      <sheetData sheetId="3"/>
      <sheetData sheetId="4"/>
      <sheetData sheetId="5" refreshError="1"/>
      <sheetData sheetId="6">
        <row r="2">
          <cell r="L2">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L2">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iDiretti"/>
      <sheetName val="mat."/>
      <sheetName val="mo"/>
      <sheetName val="burden"/>
      <sheetName val="mat_"/>
      <sheetName val="FXrates"/>
      <sheetName val="Pivot_seg_it"/>
      <sheetName val="Pivot_seg_vc_it"/>
      <sheetName val="Pivotf3+9_vc_it"/>
      <sheetName val="Pivotf3+9_it"/>
      <sheetName val="mat_1"/>
      <sheetName val="trend delta utilizzo bdg su f6+"/>
      <sheetName val="Macro1"/>
      <sheetName val="ANADISP 99"/>
      <sheetName val="Europei"/>
      <sheetName val="Giapponesi in Asia"/>
      <sheetName val="Giapponesi in Europa"/>
      <sheetName val="Giapponesi in Europa NS"/>
      <sheetName val="SEICENTO"/>
      <sheetName val="ExportValCrediti"/>
      <sheetName val="KOC"/>
      <sheetName val="Spider Preiseingabe"/>
      <sheetName val="V188 First Launch"/>
      <sheetName val="REP_1 _200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Pivot_mese"/>
      <sheetName val="Pivot_prog"/>
      <sheetName val="Pivot_mese_Vc"/>
      <sheetName val="Pivot_prog_Vc"/>
      <sheetName val="Pivotf3+9"/>
      <sheetName val="Pivotf3+9_vc"/>
      <sheetName val="Actual Vet"/>
      <sheetName val="YTD VET"/>
      <sheetName val="Actual Vet vs FOR"/>
      <sheetName val="YTD VET vs FOR"/>
      <sheetName val="ACT slide LCV"/>
      <sheetName val="YTD slide LCV"/>
      <sheetName val="ACT slide LCV vs FOR"/>
      <sheetName val="YTD slide LCV vs FOR"/>
      <sheetName val="ANALISI CONC AUTO."/>
      <sheetName val="ANALISI CONC LCV"/>
      <sheetName val="Segmenti_Bdg_vett"/>
      <sheetName val="Segmenti_Fx+y_vett"/>
      <sheetName val="Segmenti_Bdg_vc"/>
      <sheetName val="Segmenti_Fx+y_vc"/>
      <sheetName val="Segmenti"/>
      <sheetName val="Dati_seg"/>
      <sheetName val="Segmenti_Vc"/>
      <sheetName val="Dati_seg_vc"/>
      <sheetName val="Bdg_vett"/>
      <sheetName val="Pivot_bdg_vett"/>
      <sheetName val="Bdg_vc"/>
      <sheetName val="Pivot_bdg_vc"/>
      <sheetName val="f3+9_vett"/>
      <sheetName val="f3+9_vc"/>
      <sheetName val="YTD VET vs FOR TRIM"/>
      <sheetName val="YTD VET vs FOR SEMESTRE"/>
      <sheetName val="YTD slide LCV vs FOR TRIM"/>
      <sheetName val="YTD slide LCV vs FOR SEMESTRE"/>
      <sheetName val="Segmenti_Fx+y_vett TRIM"/>
      <sheetName val="Segmenti_Fx+y_vett SEMESTRE"/>
      <sheetName val="Segmenti_Fx+y_vett_it"/>
      <sheetName val="Segmenti_Fx+y_vett_it TRIM"/>
      <sheetName val="Segmenti_Fx+y_vett_it SEMESTRE"/>
      <sheetName val="Segmenti_Fx+y_vc TRIM"/>
      <sheetName val="Segmenti_Fx+y_vc SEMESTRE"/>
      <sheetName val="Segmenti_Fx+y_vc_it"/>
      <sheetName val="Segmenti_Fx+y_vc_it TRIM"/>
      <sheetName val="Segmenti_Fx+y_vc_it SEMESTRE"/>
      <sheetName val="Pivot_seg_it"/>
      <sheetName val="Pivot_seg_vc_it"/>
      <sheetName val="f3+9_vett_it"/>
      <sheetName val="Pivotf3+9_it"/>
      <sheetName val="Pivotf3+9_vc_it"/>
      <sheetName val="f3+9_vc_it"/>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_it"/>
      <sheetName val="Segmenti_Bdg"/>
      <sheetName val="Segmenti_Bdg TRIM"/>
      <sheetName val="Segmenti_Bdg SEMESTRE"/>
      <sheetName val="Segmenti_Bdg_it"/>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Segmenti_6+6 (2)"/>
      <sheetName val="Segmenti_6+6_it (2)"/>
      <sheetName val="Segmenti_Bdg (2)"/>
      <sheetName val="Segmenti_Bdg_it (2)"/>
      <sheetName val="6+6 TRIM"/>
      <sheetName val="6+6 LCV TRIM"/>
      <sheetName val="Pivotf3_9"/>
      <sheetName val="Pivotf3_9_vc"/>
      <sheetName val="Pivotf3_9_it"/>
      <sheetName val="Pivotf3_9_vc_it"/>
      <sheetName val="Spider Preiseingabe"/>
    </sheetNames>
    <sheetDataSet>
      <sheetData sheetId="0" refreshError="1">
        <row r="19">
          <cell r="C19" t="str">
            <v>1° QUARTER 2002</v>
          </cell>
        </row>
        <row r="20">
          <cell r="C20" t="str">
            <v>2° QUARTER 2002</v>
          </cell>
        </row>
        <row r="21">
          <cell r="C21" t="str">
            <v>3° QUARTER 2002</v>
          </cell>
        </row>
        <row r="22">
          <cell r="C22" t="str">
            <v>4° QUARTER 2002</v>
          </cell>
        </row>
      </sheetData>
      <sheetData sheetId="1" refreshError="1">
        <row r="66">
          <cell r="B66">
            <v>131041</v>
          </cell>
          <cell r="C66">
            <v>142421</v>
          </cell>
          <cell r="D66">
            <v>111062</v>
          </cell>
          <cell r="E66">
            <v>110638</v>
          </cell>
          <cell r="F66">
            <v>495162</v>
          </cell>
          <cell r="I66">
            <v>129620</v>
          </cell>
          <cell r="J66">
            <v>107482</v>
          </cell>
          <cell r="K66">
            <v>0</v>
          </cell>
          <cell r="L66">
            <v>0</v>
          </cell>
          <cell r="M66">
            <v>237102</v>
          </cell>
        </row>
        <row r="67">
          <cell r="B67">
            <v>1167191</v>
          </cell>
          <cell r="C67">
            <v>1100899</v>
          </cell>
          <cell r="D67">
            <v>953256</v>
          </cell>
          <cell r="E67">
            <v>858147</v>
          </cell>
          <cell r="F67">
            <v>4079493</v>
          </cell>
          <cell r="I67">
            <v>1086162</v>
          </cell>
          <cell r="J67">
            <v>1050525</v>
          </cell>
          <cell r="K67">
            <v>0</v>
          </cell>
          <cell r="L67">
            <v>0</v>
          </cell>
          <cell r="M67">
            <v>2136687</v>
          </cell>
        </row>
        <row r="68">
          <cell r="B68">
            <v>1006168</v>
          </cell>
          <cell r="C68">
            <v>1011248</v>
          </cell>
          <cell r="D68">
            <v>865557</v>
          </cell>
          <cell r="E68">
            <v>798803</v>
          </cell>
          <cell r="F68">
            <v>3681776</v>
          </cell>
          <cell r="I68">
            <v>984771</v>
          </cell>
          <cell r="J68">
            <v>952649</v>
          </cell>
          <cell r="K68">
            <v>0</v>
          </cell>
          <cell r="L68">
            <v>0</v>
          </cell>
          <cell r="M68">
            <v>1937420</v>
          </cell>
        </row>
        <row r="69">
          <cell r="B69">
            <v>734127</v>
          </cell>
          <cell r="C69">
            <v>793584</v>
          </cell>
          <cell r="D69">
            <v>673072</v>
          </cell>
          <cell r="E69">
            <v>633197</v>
          </cell>
          <cell r="F69">
            <v>2833980</v>
          </cell>
          <cell r="I69">
            <v>714164</v>
          </cell>
          <cell r="J69">
            <v>716327</v>
          </cell>
          <cell r="K69">
            <v>0</v>
          </cell>
          <cell r="L69">
            <v>0</v>
          </cell>
          <cell r="M69">
            <v>1430491</v>
          </cell>
        </row>
        <row r="70">
          <cell r="B70">
            <v>274151</v>
          </cell>
          <cell r="C70">
            <v>276205</v>
          </cell>
          <cell r="D70">
            <v>235252</v>
          </cell>
          <cell r="E70">
            <v>229501</v>
          </cell>
          <cell r="F70">
            <v>1015109</v>
          </cell>
          <cell r="I70">
            <v>248749</v>
          </cell>
          <cell r="J70">
            <v>279392</v>
          </cell>
          <cell r="K70">
            <v>0</v>
          </cell>
          <cell r="L70">
            <v>0</v>
          </cell>
          <cell r="M70">
            <v>528141</v>
          </cell>
        </row>
        <row r="71">
          <cell r="B71">
            <v>21753</v>
          </cell>
          <cell r="C71">
            <v>21558</v>
          </cell>
          <cell r="D71">
            <v>18360</v>
          </cell>
          <cell r="E71">
            <v>20165</v>
          </cell>
          <cell r="F71">
            <v>81836</v>
          </cell>
          <cell r="I71">
            <v>24254</v>
          </cell>
          <cell r="J71">
            <v>21522</v>
          </cell>
          <cell r="K71">
            <v>0</v>
          </cell>
          <cell r="L71">
            <v>0</v>
          </cell>
          <cell r="M71">
            <v>45776</v>
          </cell>
        </row>
        <row r="72">
          <cell r="B72">
            <v>63647</v>
          </cell>
          <cell r="C72">
            <v>66794</v>
          </cell>
          <cell r="D72">
            <v>51492</v>
          </cell>
          <cell r="E72">
            <v>36797</v>
          </cell>
          <cell r="F72">
            <v>218730</v>
          </cell>
          <cell r="I72">
            <v>52192</v>
          </cell>
          <cell r="J72">
            <v>58976</v>
          </cell>
          <cell r="K72">
            <v>0</v>
          </cell>
          <cell r="L72">
            <v>0</v>
          </cell>
          <cell r="M72">
            <v>111168</v>
          </cell>
        </row>
        <row r="73">
          <cell r="B73">
            <v>145277</v>
          </cell>
          <cell r="C73">
            <v>134745</v>
          </cell>
          <cell r="D73">
            <v>131502</v>
          </cell>
          <cell r="E73">
            <v>130572</v>
          </cell>
          <cell r="F73">
            <v>542096</v>
          </cell>
          <cell r="I73">
            <v>157663</v>
          </cell>
          <cell r="J73">
            <v>150552</v>
          </cell>
          <cell r="K73">
            <v>0</v>
          </cell>
          <cell r="L73">
            <v>0</v>
          </cell>
          <cell r="M73">
            <v>308215</v>
          </cell>
        </row>
        <row r="74">
          <cell r="B74">
            <v>47125</v>
          </cell>
          <cell r="C74">
            <v>44670</v>
          </cell>
          <cell r="D74">
            <v>37611</v>
          </cell>
          <cell r="E74">
            <v>31918</v>
          </cell>
          <cell r="F74">
            <v>161324</v>
          </cell>
          <cell r="I74">
            <v>38113</v>
          </cell>
          <cell r="J74">
            <v>38223</v>
          </cell>
          <cell r="K74">
            <v>0</v>
          </cell>
          <cell r="L74">
            <v>0</v>
          </cell>
          <cell r="M74">
            <v>76336</v>
          </cell>
        </row>
        <row r="75">
          <cell r="B75">
            <v>303823</v>
          </cell>
          <cell r="C75">
            <v>304308</v>
          </cell>
          <cell r="D75">
            <v>268124</v>
          </cell>
          <cell r="E75">
            <v>252716</v>
          </cell>
          <cell r="F75">
            <v>1128971</v>
          </cell>
          <cell r="I75">
            <v>310558</v>
          </cell>
          <cell r="J75">
            <v>315546</v>
          </cell>
          <cell r="K75">
            <v>0</v>
          </cell>
          <cell r="L75">
            <v>0</v>
          </cell>
          <cell r="M75">
            <v>626104</v>
          </cell>
        </row>
        <row r="76">
          <cell r="B76">
            <v>94191</v>
          </cell>
          <cell r="C76">
            <v>104416</v>
          </cell>
          <cell r="D76">
            <v>83747</v>
          </cell>
          <cell r="E76">
            <v>72675</v>
          </cell>
          <cell r="F76">
            <v>355029</v>
          </cell>
          <cell r="I76">
            <v>84812</v>
          </cell>
          <cell r="J76">
            <v>85060</v>
          </cell>
          <cell r="K76">
            <v>0</v>
          </cell>
          <cell r="L76">
            <v>0</v>
          </cell>
          <cell r="M76">
            <v>169872</v>
          </cell>
        </row>
        <row r="77">
          <cell r="B77">
            <v>43489</v>
          </cell>
          <cell r="C77">
            <v>48716</v>
          </cell>
          <cell r="D77">
            <v>37511</v>
          </cell>
          <cell r="E77">
            <v>41453</v>
          </cell>
          <cell r="F77">
            <v>171169</v>
          </cell>
          <cell r="I77">
            <v>49905</v>
          </cell>
          <cell r="J77">
            <v>55484</v>
          </cell>
          <cell r="K77">
            <v>0</v>
          </cell>
          <cell r="L77">
            <v>0</v>
          </cell>
          <cell r="M77">
            <v>105389</v>
          </cell>
        </row>
        <row r="78">
          <cell r="B78">
            <v>173</v>
          </cell>
          <cell r="C78">
            <v>428</v>
          </cell>
          <cell r="D78">
            <v>44</v>
          </cell>
          <cell r="E78">
            <v>34</v>
          </cell>
          <cell r="F78">
            <v>679</v>
          </cell>
          <cell r="I78">
            <v>47</v>
          </cell>
          <cell r="J78">
            <v>32</v>
          </cell>
          <cell r="K78">
            <v>0</v>
          </cell>
          <cell r="L78">
            <v>0</v>
          </cell>
          <cell r="M78">
            <v>79</v>
          </cell>
        </row>
        <row r="79">
          <cell r="B79">
            <v>756</v>
          </cell>
          <cell r="C79">
            <v>986</v>
          </cell>
          <cell r="D79">
            <v>475</v>
          </cell>
          <cell r="E79">
            <v>390</v>
          </cell>
          <cell r="F79">
            <v>2607</v>
          </cell>
          <cell r="I79">
            <v>502</v>
          </cell>
          <cell r="J79">
            <v>674</v>
          </cell>
          <cell r="K79">
            <v>0</v>
          </cell>
          <cell r="L79">
            <v>0</v>
          </cell>
          <cell r="M79">
            <v>1176</v>
          </cell>
        </row>
        <row r="80">
          <cell r="B80">
            <v>4032912</v>
          </cell>
          <cell r="C80">
            <v>4050978</v>
          </cell>
          <cell r="D80">
            <v>3467065</v>
          </cell>
          <cell r="E80">
            <v>3217006</v>
          </cell>
          <cell r="F80">
            <v>14767961</v>
          </cell>
          <cell r="I80">
            <v>3881512</v>
          </cell>
          <cell r="J80">
            <v>3832444</v>
          </cell>
          <cell r="K80">
            <v>0</v>
          </cell>
          <cell r="L80">
            <v>0</v>
          </cell>
          <cell r="M80">
            <v>7713956</v>
          </cell>
        </row>
      </sheetData>
      <sheetData sheetId="2"/>
      <sheetData sheetId="3" refreshError="1">
        <row r="51">
          <cell r="B51">
            <v>23415</v>
          </cell>
          <cell r="C51">
            <v>21165</v>
          </cell>
          <cell r="D51">
            <v>19751</v>
          </cell>
          <cell r="E51">
            <v>21812</v>
          </cell>
          <cell r="F51">
            <v>86143</v>
          </cell>
          <cell r="I51">
            <v>22922</v>
          </cell>
          <cell r="J51">
            <v>22193</v>
          </cell>
          <cell r="K51">
            <v>0</v>
          </cell>
          <cell r="L51">
            <v>0</v>
          </cell>
          <cell r="M51">
            <v>45115</v>
          </cell>
        </row>
        <row r="52">
          <cell r="B52">
            <v>64115</v>
          </cell>
          <cell r="C52">
            <v>63323</v>
          </cell>
          <cell r="D52">
            <v>54963</v>
          </cell>
          <cell r="E52">
            <v>68855</v>
          </cell>
          <cell r="F52">
            <v>251256</v>
          </cell>
          <cell r="I52">
            <v>64817</v>
          </cell>
          <cell r="J52">
            <v>61713</v>
          </cell>
          <cell r="K52">
            <v>0</v>
          </cell>
          <cell r="L52">
            <v>0</v>
          </cell>
          <cell r="M52">
            <v>126530</v>
          </cell>
        </row>
        <row r="53">
          <cell r="B53">
            <v>122002</v>
          </cell>
          <cell r="C53">
            <v>121013</v>
          </cell>
          <cell r="D53">
            <v>104420</v>
          </cell>
          <cell r="E53">
            <v>117003</v>
          </cell>
          <cell r="F53">
            <v>464438</v>
          </cell>
          <cell r="I53">
            <v>117457</v>
          </cell>
          <cell r="J53">
            <v>110827</v>
          </cell>
          <cell r="K53">
            <v>0</v>
          </cell>
          <cell r="L53">
            <v>0</v>
          </cell>
          <cell r="M53">
            <v>228284</v>
          </cell>
        </row>
        <row r="54">
          <cell r="B54">
            <v>260226</v>
          </cell>
          <cell r="C54">
            <v>270118</v>
          </cell>
          <cell r="D54">
            <v>228224</v>
          </cell>
          <cell r="E54">
            <v>247418</v>
          </cell>
          <cell r="F54">
            <v>1005986</v>
          </cell>
          <cell r="I54">
            <v>241050</v>
          </cell>
          <cell r="J54">
            <v>264678</v>
          </cell>
          <cell r="K54">
            <v>0</v>
          </cell>
          <cell r="L54">
            <v>0</v>
          </cell>
          <cell r="M54">
            <v>505728</v>
          </cell>
        </row>
        <row r="55">
          <cell r="B55">
            <v>795</v>
          </cell>
          <cell r="C55">
            <v>950</v>
          </cell>
          <cell r="D55">
            <v>807</v>
          </cell>
          <cell r="E55">
            <v>661</v>
          </cell>
          <cell r="F55">
            <v>3213</v>
          </cell>
          <cell r="I55">
            <v>986</v>
          </cell>
          <cell r="J55">
            <v>1086</v>
          </cell>
          <cell r="K55">
            <v>0</v>
          </cell>
          <cell r="L55">
            <v>0</v>
          </cell>
          <cell r="M55">
            <v>2072</v>
          </cell>
        </row>
        <row r="56">
          <cell r="B56">
            <v>470553</v>
          </cell>
          <cell r="C56">
            <v>476569</v>
          </cell>
          <cell r="D56">
            <v>408165</v>
          </cell>
          <cell r="E56">
            <v>455749</v>
          </cell>
          <cell r="F56">
            <v>1811036</v>
          </cell>
          <cell r="I56">
            <v>447232</v>
          </cell>
          <cell r="J56">
            <v>460497</v>
          </cell>
          <cell r="K56">
            <v>0</v>
          </cell>
          <cell r="L56">
            <v>0</v>
          </cell>
          <cell r="M56">
            <v>907729</v>
          </cell>
        </row>
      </sheetData>
      <sheetData sheetId="4"/>
      <sheetData sheetId="5" refreshError="1">
        <row r="121">
          <cell r="B121">
            <v>132037.29</v>
          </cell>
          <cell r="C121">
            <v>120358.57999999999</v>
          </cell>
          <cell r="D121">
            <v>99270.709999999992</v>
          </cell>
          <cell r="E121">
            <v>93666.41</v>
          </cell>
          <cell r="F121">
            <v>445332.99</v>
          </cell>
        </row>
        <row r="122">
          <cell r="B122">
            <v>1085416.69</v>
          </cell>
          <cell r="C122">
            <v>1033226.75</v>
          </cell>
          <cell r="D122">
            <v>898887.97000000009</v>
          </cell>
          <cell r="E122">
            <v>831007.23</v>
          </cell>
          <cell r="F122">
            <v>3848538.64</v>
          </cell>
        </row>
        <row r="123">
          <cell r="B123">
            <v>975760.89</v>
          </cell>
          <cell r="C123">
            <v>964604.92</v>
          </cell>
          <cell r="D123">
            <v>836594.37</v>
          </cell>
          <cell r="E123">
            <v>771094.22</v>
          </cell>
          <cell r="F123">
            <v>3548054.4000000004</v>
          </cell>
        </row>
        <row r="124">
          <cell r="B124">
            <v>719691.25</v>
          </cell>
          <cell r="C124">
            <v>706221.98</v>
          </cell>
          <cell r="D124">
            <v>618980.61</v>
          </cell>
          <cell r="E124">
            <v>564852.43999999994</v>
          </cell>
          <cell r="F124">
            <v>2609746.2799999998</v>
          </cell>
        </row>
        <row r="125">
          <cell r="B125">
            <v>253449.28</v>
          </cell>
          <cell r="C125">
            <v>265428.44999999995</v>
          </cell>
          <cell r="D125">
            <v>233120.96999999997</v>
          </cell>
          <cell r="E125">
            <v>221182.19</v>
          </cell>
          <cell r="F125">
            <v>973180.8899999999</v>
          </cell>
        </row>
        <row r="126">
          <cell r="B126">
            <v>60110.83</v>
          </cell>
          <cell r="C126">
            <v>80718.95</v>
          </cell>
          <cell r="D126">
            <v>57590.729999999996</v>
          </cell>
          <cell r="E126">
            <v>45749.649999999994</v>
          </cell>
          <cell r="F126">
            <v>244170.16</v>
          </cell>
        </row>
        <row r="127">
          <cell r="B127">
            <v>40449.270000000004</v>
          </cell>
          <cell r="C127">
            <v>47148.44</v>
          </cell>
          <cell r="D127">
            <v>40966.559999999998</v>
          </cell>
          <cell r="E127">
            <v>38216.46</v>
          </cell>
          <cell r="F127">
            <v>166780.73000000001</v>
          </cell>
        </row>
        <row r="128">
          <cell r="B128">
            <v>306705.57</v>
          </cell>
          <cell r="C128">
            <v>305068</v>
          </cell>
          <cell r="D128">
            <v>267333.82</v>
          </cell>
          <cell r="E128">
            <v>253242.72999999998</v>
          </cell>
          <cell r="F128">
            <v>1132350.1200000001</v>
          </cell>
        </row>
        <row r="129">
          <cell r="B129">
            <v>87780.65</v>
          </cell>
          <cell r="C129">
            <v>89280.95</v>
          </cell>
          <cell r="D129">
            <v>79061.790000000008</v>
          </cell>
          <cell r="E129">
            <v>74545.009999999995</v>
          </cell>
          <cell r="F129">
            <v>330668.39999999997</v>
          </cell>
        </row>
        <row r="130">
          <cell r="B130">
            <v>49279.45</v>
          </cell>
          <cell r="C130">
            <v>51917.1</v>
          </cell>
          <cell r="D130">
            <v>45866.76</v>
          </cell>
          <cell r="E130">
            <v>45797.599999999999</v>
          </cell>
          <cell r="F130">
            <v>192860.91</v>
          </cell>
        </row>
        <row r="131">
          <cell r="B131">
            <v>176727.83000000007</v>
          </cell>
          <cell r="C131">
            <v>140716.87999999986</v>
          </cell>
          <cell r="D131">
            <v>128013.71000000014</v>
          </cell>
          <cell r="E131">
            <v>110110.05999999994</v>
          </cell>
          <cell r="F131">
            <v>555568.48</v>
          </cell>
        </row>
        <row r="132">
          <cell r="B132">
            <v>3887409</v>
          </cell>
          <cell r="C132">
            <v>3804691</v>
          </cell>
          <cell r="D132">
            <v>3305688</v>
          </cell>
          <cell r="E132">
            <v>3049464</v>
          </cell>
          <cell r="F132">
            <v>14047252</v>
          </cell>
        </row>
      </sheetData>
      <sheetData sheetId="6" refreshError="1">
        <row r="91">
          <cell r="B91">
            <v>26491.29</v>
          </cell>
          <cell r="C91">
            <v>27880.77</v>
          </cell>
          <cell r="D91">
            <v>25016.13</v>
          </cell>
          <cell r="E91">
            <v>26285.329999999998</v>
          </cell>
          <cell r="F91">
            <v>105673.52</v>
          </cell>
        </row>
        <row r="92">
          <cell r="B92">
            <v>65124.990000000005</v>
          </cell>
          <cell r="C92">
            <v>63129.97</v>
          </cell>
          <cell r="D92">
            <v>54954.520000000004</v>
          </cell>
          <cell r="E92">
            <v>65170.45</v>
          </cell>
          <cell r="F92">
            <v>248379.93</v>
          </cell>
        </row>
        <row r="93">
          <cell r="B93">
            <v>119269.34</v>
          </cell>
          <cell r="C93">
            <v>119258.57</v>
          </cell>
          <cell r="D93">
            <v>102290.25</v>
          </cell>
          <cell r="E93">
            <v>105912.75</v>
          </cell>
          <cell r="F93">
            <v>446730.91000000003</v>
          </cell>
        </row>
        <row r="94">
          <cell r="B94">
            <v>238681.39</v>
          </cell>
          <cell r="C94">
            <v>250064.71</v>
          </cell>
          <cell r="D94">
            <v>214820.07</v>
          </cell>
          <cell r="E94">
            <v>222796.47000000003</v>
          </cell>
          <cell r="F94">
            <v>926362.6399999999</v>
          </cell>
        </row>
        <row r="95">
          <cell r="B95">
            <v>465.98999999999069</v>
          </cell>
          <cell r="C95">
            <v>7.9800000000104774</v>
          </cell>
          <cell r="D95">
            <v>10.029999999998836</v>
          </cell>
          <cell r="E95">
            <v>7</v>
          </cell>
          <cell r="F95">
            <v>491</v>
          </cell>
        </row>
        <row r="96">
          <cell r="B96">
            <v>450033</v>
          </cell>
          <cell r="C96">
            <v>460342</v>
          </cell>
          <cell r="D96">
            <v>397091</v>
          </cell>
          <cell r="E96">
            <v>420172</v>
          </cell>
          <cell r="F96">
            <v>1727638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row r="107">
          <cell r="A107" t="str">
            <v>A</v>
          </cell>
        </row>
        <row r="108">
          <cell r="A108" t="str">
            <v>B</v>
          </cell>
        </row>
        <row r="109">
          <cell r="A109" t="str">
            <v>C</v>
          </cell>
        </row>
        <row r="110">
          <cell r="A110" t="str">
            <v>D</v>
          </cell>
        </row>
        <row r="111">
          <cell r="A111" t="str">
            <v>E</v>
          </cell>
        </row>
        <row r="112">
          <cell r="A112" t="str">
            <v>G</v>
          </cell>
        </row>
        <row r="113">
          <cell r="A113" t="str">
            <v>H</v>
          </cell>
        </row>
        <row r="114">
          <cell r="A114" t="str">
            <v>I</v>
          </cell>
        </row>
        <row r="115">
          <cell r="A115" t="str">
            <v>L0</v>
          </cell>
        </row>
        <row r="116">
          <cell r="A116" t="str">
            <v>L1</v>
          </cell>
        </row>
        <row r="117">
          <cell r="A117" t="str">
            <v>L2</v>
          </cell>
        </row>
        <row r="118">
          <cell r="A118" t="str">
            <v>P</v>
          </cell>
        </row>
        <row r="119">
          <cell r="A119" t="str">
            <v>Totale complessivo</v>
          </cell>
        </row>
        <row r="138">
          <cell r="B138">
            <v>76777</v>
          </cell>
          <cell r="C138">
            <v>78239</v>
          </cell>
          <cell r="D138">
            <v>55144</v>
          </cell>
          <cell r="E138">
            <v>62601</v>
          </cell>
          <cell r="F138">
            <v>272761</v>
          </cell>
          <cell r="I138">
            <v>75789</v>
          </cell>
          <cell r="J138">
            <v>56869</v>
          </cell>
          <cell r="K138">
            <v>0</v>
          </cell>
          <cell r="L138">
            <v>0</v>
          </cell>
          <cell r="M138">
            <v>132658</v>
          </cell>
        </row>
        <row r="139">
          <cell r="B139">
            <v>305215</v>
          </cell>
          <cell r="C139">
            <v>260521</v>
          </cell>
          <cell r="D139">
            <v>190225</v>
          </cell>
          <cell r="E139">
            <v>187372</v>
          </cell>
          <cell r="F139">
            <v>943333</v>
          </cell>
          <cell r="I139">
            <v>249326</v>
          </cell>
          <cell r="J139">
            <v>223366</v>
          </cell>
          <cell r="K139">
            <v>0</v>
          </cell>
          <cell r="L139">
            <v>0</v>
          </cell>
          <cell r="M139">
            <v>472692</v>
          </cell>
        </row>
        <row r="140">
          <cell r="B140">
            <v>146062</v>
          </cell>
          <cell r="C140">
            <v>127108</v>
          </cell>
          <cell r="D140">
            <v>92463</v>
          </cell>
          <cell r="E140">
            <v>102226</v>
          </cell>
          <cell r="F140">
            <v>467859</v>
          </cell>
          <cell r="I140">
            <v>136374</v>
          </cell>
          <cell r="J140">
            <v>112520</v>
          </cell>
          <cell r="K140">
            <v>0</v>
          </cell>
          <cell r="L140">
            <v>0</v>
          </cell>
          <cell r="M140">
            <v>248894</v>
          </cell>
        </row>
        <row r="141">
          <cell r="B141">
            <v>78137</v>
          </cell>
          <cell r="C141">
            <v>78391</v>
          </cell>
          <cell r="D141">
            <v>56835</v>
          </cell>
          <cell r="E141">
            <v>63744</v>
          </cell>
          <cell r="F141">
            <v>277107</v>
          </cell>
          <cell r="I141">
            <v>67201</v>
          </cell>
          <cell r="J141">
            <v>64146</v>
          </cell>
          <cell r="K141">
            <v>0</v>
          </cell>
          <cell r="L141">
            <v>0</v>
          </cell>
          <cell r="M141">
            <v>131347</v>
          </cell>
        </row>
        <row r="142">
          <cell r="B142">
            <v>23692</v>
          </cell>
          <cell r="C142">
            <v>22875</v>
          </cell>
          <cell r="D142">
            <v>16494</v>
          </cell>
          <cell r="E142">
            <v>18114</v>
          </cell>
          <cell r="F142">
            <v>81175</v>
          </cell>
          <cell r="I142">
            <v>20383</v>
          </cell>
          <cell r="J142">
            <v>22900</v>
          </cell>
          <cell r="K142">
            <v>0</v>
          </cell>
          <cell r="L142">
            <v>0</v>
          </cell>
          <cell r="M142">
            <v>43283</v>
          </cell>
        </row>
        <row r="143">
          <cell r="B143">
            <v>1646</v>
          </cell>
          <cell r="C143">
            <v>1523</v>
          </cell>
          <cell r="D143">
            <v>951</v>
          </cell>
          <cell r="E143">
            <v>1607</v>
          </cell>
          <cell r="F143">
            <v>5727</v>
          </cell>
          <cell r="I143">
            <v>2264</v>
          </cell>
          <cell r="J143">
            <v>1584</v>
          </cell>
          <cell r="K143">
            <v>0</v>
          </cell>
          <cell r="L143">
            <v>0</v>
          </cell>
          <cell r="M143">
            <v>3848</v>
          </cell>
        </row>
        <row r="144">
          <cell r="B144">
            <v>7163</v>
          </cell>
          <cell r="C144">
            <v>6739</v>
          </cell>
          <cell r="D144">
            <v>4550</v>
          </cell>
          <cell r="E144">
            <v>3531</v>
          </cell>
          <cell r="F144">
            <v>21983</v>
          </cell>
          <cell r="I144">
            <v>4566</v>
          </cell>
          <cell r="J144">
            <v>4730</v>
          </cell>
          <cell r="K144">
            <v>0</v>
          </cell>
          <cell r="L144">
            <v>0</v>
          </cell>
          <cell r="M144">
            <v>9296</v>
          </cell>
        </row>
        <row r="145">
          <cell r="B145">
            <v>24203</v>
          </cell>
          <cell r="C145">
            <v>21120</v>
          </cell>
          <cell r="D145">
            <v>18631</v>
          </cell>
          <cell r="E145">
            <v>20423</v>
          </cell>
          <cell r="F145">
            <v>84377</v>
          </cell>
          <cell r="I145">
            <v>22526</v>
          </cell>
          <cell r="J145">
            <v>23820</v>
          </cell>
          <cell r="K145">
            <v>0</v>
          </cell>
          <cell r="L145">
            <v>0</v>
          </cell>
          <cell r="M145">
            <v>46346</v>
          </cell>
        </row>
        <row r="146">
          <cell r="B146">
            <v>13841</v>
          </cell>
          <cell r="C146">
            <v>11618</v>
          </cell>
          <cell r="D146">
            <v>9221</v>
          </cell>
          <cell r="E146">
            <v>9285</v>
          </cell>
          <cell r="F146">
            <v>43965</v>
          </cell>
          <cell r="I146">
            <v>11924</v>
          </cell>
          <cell r="J146">
            <v>10426</v>
          </cell>
          <cell r="K146">
            <v>0</v>
          </cell>
          <cell r="L146">
            <v>0</v>
          </cell>
          <cell r="M146">
            <v>22350</v>
          </cell>
        </row>
        <row r="147">
          <cell r="B147">
            <v>54336</v>
          </cell>
          <cell r="C147">
            <v>47446</v>
          </cell>
          <cell r="D147">
            <v>33742</v>
          </cell>
          <cell r="E147">
            <v>35677</v>
          </cell>
          <cell r="F147">
            <v>171201</v>
          </cell>
          <cell r="I147">
            <v>45259</v>
          </cell>
          <cell r="J147">
            <v>45076</v>
          </cell>
          <cell r="K147">
            <v>0</v>
          </cell>
          <cell r="L147">
            <v>0</v>
          </cell>
          <cell r="M147">
            <v>90335</v>
          </cell>
        </row>
        <row r="148">
          <cell r="B148">
            <v>9366</v>
          </cell>
          <cell r="C148">
            <v>9879</v>
          </cell>
          <cell r="D148">
            <v>7222</v>
          </cell>
          <cell r="E148">
            <v>7476</v>
          </cell>
          <cell r="F148">
            <v>33943</v>
          </cell>
          <cell r="I148">
            <v>9083</v>
          </cell>
          <cell r="J148">
            <v>8751</v>
          </cell>
          <cell r="K148">
            <v>0</v>
          </cell>
          <cell r="L148">
            <v>0</v>
          </cell>
          <cell r="M148">
            <v>17834</v>
          </cell>
        </row>
        <row r="149">
          <cell r="B149">
            <v>8121</v>
          </cell>
          <cell r="C149">
            <v>8086</v>
          </cell>
          <cell r="D149">
            <v>5022</v>
          </cell>
          <cell r="E149">
            <v>5644</v>
          </cell>
          <cell r="F149">
            <v>26873</v>
          </cell>
          <cell r="I149">
            <v>6308</v>
          </cell>
          <cell r="J149">
            <v>6512</v>
          </cell>
          <cell r="K149">
            <v>0</v>
          </cell>
          <cell r="L149">
            <v>0</v>
          </cell>
          <cell r="M149">
            <v>12820</v>
          </cell>
        </row>
        <row r="150">
          <cell r="B150">
            <v>748559</v>
          </cell>
          <cell r="C150">
            <v>673545</v>
          </cell>
          <cell r="D150">
            <v>490500</v>
          </cell>
          <cell r="E150">
            <v>517700</v>
          </cell>
          <cell r="F150">
            <v>2430304</v>
          </cell>
          <cell r="I150">
            <v>651003</v>
          </cell>
          <cell r="J150">
            <v>580700</v>
          </cell>
          <cell r="K150">
            <v>0</v>
          </cell>
          <cell r="L150">
            <v>0</v>
          </cell>
          <cell r="M150">
            <v>1231703</v>
          </cell>
        </row>
      </sheetData>
      <sheetData sheetId="46" refreshError="1">
        <row r="77">
          <cell r="A77" t="str">
            <v>PU</v>
          </cell>
        </row>
        <row r="78">
          <cell r="A78" t="str">
            <v>1A</v>
          </cell>
        </row>
        <row r="79">
          <cell r="A79" t="str">
            <v>1B</v>
          </cell>
        </row>
        <row r="80">
          <cell r="A80" t="str">
            <v>2</v>
          </cell>
        </row>
        <row r="81">
          <cell r="A81" t="str">
            <v>Totale complessivo</v>
          </cell>
        </row>
        <row r="101">
          <cell r="B101">
            <v>2462</v>
          </cell>
          <cell r="C101">
            <v>2177</v>
          </cell>
          <cell r="D101">
            <v>1684</v>
          </cell>
          <cell r="E101">
            <v>2402</v>
          </cell>
          <cell r="F101">
            <v>8725</v>
          </cell>
          <cell r="I101">
            <v>1842</v>
          </cell>
          <cell r="J101">
            <v>1853</v>
          </cell>
          <cell r="K101">
            <v>0</v>
          </cell>
          <cell r="L101">
            <v>0</v>
          </cell>
          <cell r="M101">
            <v>3695</v>
          </cell>
        </row>
        <row r="102">
          <cell r="B102">
            <v>7258</v>
          </cell>
          <cell r="C102">
            <v>7504</v>
          </cell>
          <cell r="D102">
            <v>5882</v>
          </cell>
          <cell r="E102">
            <v>10214</v>
          </cell>
          <cell r="F102">
            <v>30858</v>
          </cell>
          <cell r="I102">
            <v>8806</v>
          </cell>
          <cell r="J102">
            <v>9495</v>
          </cell>
          <cell r="K102">
            <v>0</v>
          </cell>
          <cell r="L102">
            <v>0</v>
          </cell>
          <cell r="M102">
            <v>18301</v>
          </cell>
        </row>
        <row r="103">
          <cell r="B103">
            <v>10974</v>
          </cell>
          <cell r="C103">
            <v>11413</v>
          </cell>
          <cell r="D103">
            <v>8132</v>
          </cell>
          <cell r="E103">
            <v>13673</v>
          </cell>
          <cell r="F103">
            <v>44192</v>
          </cell>
          <cell r="I103">
            <v>12185</v>
          </cell>
          <cell r="J103">
            <v>13204</v>
          </cell>
          <cell r="K103">
            <v>0</v>
          </cell>
          <cell r="L103">
            <v>0</v>
          </cell>
          <cell r="M103">
            <v>25389</v>
          </cell>
        </row>
        <row r="104">
          <cell r="B104">
            <v>30616</v>
          </cell>
          <cell r="C104">
            <v>31089</v>
          </cell>
          <cell r="D104">
            <v>23785</v>
          </cell>
          <cell r="E104">
            <v>38076</v>
          </cell>
          <cell r="F104">
            <v>123566</v>
          </cell>
          <cell r="I104">
            <v>31269</v>
          </cell>
          <cell r="J104">
            <v>35808</v>
          </cell>
          <cell r="K104">
            <v>0</v>
          </cell>
          <cell r="L104">
            <v>0</v>
          </cell>
          <cell r="M104">
            <v>67077</v>
          </cell>
        </row>
        <row r="105">
          <cell r="B105">
            <v>51310</v>
          </cell>
          <cell r="C105">
            <v>52183</v>
          </cell>
          <cell r="D105">
            <v>39483</v>
          </cell>
          <cell r="E105">
            <v>64365</v>
          </cell>
          <cell r="F105">
            <v>207341</v>
          </cell>
          <cell r="I105">
            <v>54102</v>
          </cell>
          <cell r="J105">
            <v>60360</v>
          </cell>
          <cell r="K105">
            <v>0</v>
          </cell>
          <cell r="L105">
            <v>0</v>
          </cell>
          <cell r="M105">
            <v>114462</v>
          </cell>
        </row>
      </sheetData>
      <sheetData sheetId="47"/>
      <sheetData sheetId="48" refreshError="1">
        <row r="116">
          <cell r="B116">
            <v>76577</v>
          </cell>
          <cell r="C116">
            <v>63055.78</v>
          </cell>
          <cell r="D116">
            <v>49195.490000000005</v>
          </cell>
          <cell r="E116">
            <v>48673.88</v>
          </cell>
          <cell r="F116">
            <v>237502.15000000002</v>
          </cell>
        </row>
        <row r="117">
          <cell r="B117">
            <v>251078</v>
          </cell>
          <cell r="C117">
            <v>207108.85000000003</v>
          </cell>
          <cell r="D117">
            <v>161021.15000000002</v>
          </cell>
          <cell r="E117">
            <v>160986.92000000001</v>
          </cell>
          <cell r="F117">
            <v>780194.92</v>
          </cell>
        </row>
        <row r="118">
          <cell r="B118">
            <v>135714</v>
          </cell>
          <cell r="C118">
            <v>116528.54</v>
          </cell>
          <cell r="D118">
            <v>89195.290000000008</v>
          </cell>
          <cell r="E118">
            <v>88978</v>
          </cell>
          <cell r="F118">
            <v>430415.82999999996</v>
          </cell>
        </row>
        <row r="119">
          <cell r="B119">
            <v>66721</v>
          </cell>
          <cell r="C119">
            <v>59711.799999999996</v>
          </cell>
          <cell r="D119">
            <v>46771.74</v>
          </cell>
          <cell r="E119">
            <v>47529.659999999996</v>
          </cell>
          <cell r="F119">
            <v>220734.19999999998</v>
          </cell>
        </row>
        <row r="120">
          <cell r="B120">
            <v>19938</v>
          </cell>
          <cell r="C120">
            <v>16449.21</v>
          </cell>
          <cell r="D120">
            <v>13586.81</v>
          </cell>
          <cell r="E120">
            <v>17016.669999999998</v>
          </cell>
          <cell r="F120">
            <v>66990.69</v>
          </cell>
        </row>
        <row r="121">
          <cell r="B121">
            <v>4298</v>
          </cell>
          <cell r="C121">
            <v>6382.77</v>
          </cell>
          <cell r="D121">
            <v>5067.75</v>
          </cell>
          <cell r="E121">
            <v>2710.2700000000004</v>
          </cell>
          <cell r="F121">
            <v>18458.79</v>
          </cell>
        </row>
        <row r="122">
          <cell r="B122">
            <v>11845</v>
          </cell>
          <cell r="C122">
            <v>9869.5299999999988</v>
          </cell>
          <cell r="D122">
            <v>7729.49</v>
          </cell>
          <cell r="E122">
            <v>7618.4500000000007</v>
          </cell>
          <cell r="F122">
            <v>37062.47</v>
          </cell>
        </row>
        <row r="123">
          <cell r="B123">
            <v>44690</v>
          </cell>
          <cell r="C123">
            <v>37833.649999999994</v>
          </cell>
          <cell r="D123">
            <v>29529.25</v>
          </cell>
          <cell r="E123">
            <v>29183.98</v>
          </cell>
          <cell r="F123">
            <v>141236.88</v>
          </cell>
        </row>
        <row r="124">
          <cell r="B124">
            <v>8921</v>
          </cell>
          <cell r="C124">
            <v>7728.56</v>
          </cell>
          <cell r="D124">
            <v>6776.6100000000006</v>
          </cell>
          <cell r="E124">
            <v>6505.03</v>
          </cell>
          <cell r="F124">
            <v>29931.200000000001</v>
          </cell>
        </row>
        <row r="125">
          <cell r="B125">
            <v>6509</v>
          </cell>
          <cell r="C125">
            <v>5483.07</v>
          </cell>
          <cell r="D125">
            <v>4308.99</v>
          </cell>
          <cell r="E125">
            <v>4232.47</v>
          </cell>
          <cell r="F125">
            <v>20533.53</v>
          </cell>
        </row>
        <row r="126">
          <cell r="B126">
            <v>24709</v>
          </cell>
          <cell r="C126">
            <v>18155.239999999962</v>
          </cell>
          <cell r="D126">
            <v>14263.430000000011</v>
          </cell>
          <cell r="E126">
            <v>9811.6699999999419</v>
          </cell>
          <cell r="F126">
            <v>66939.339999999909</v>
          </cell>
        </row>
        <row r="127">
          <cell r="B127">
            <v>651000</v>
          </cell>
          <cell r="C127">
            <v>548307</v>
          </cell>
          <cell r="D127">
            <v>427446</v>
          </cell>
          <cell r="E127">
            <v>423247</v>
          </cell>
          <cell r="F127">
            <v>2050000</v>
          </cell>
        </row>
      </sheetData>
      <sheetData sheetId="49" refreshError="1">
        <row r="81">
          <cell r="B81">
            <v>2222</v>
          </cell>
          <cell r="C81">
            <v>2033</v>
          </cell>
          <cell r="D81">
            <v>1544</v>
          </cell>
          <cell r="E81">
            <v>1786</v>
          </cell>
          <cell r="F81">
            <v>7585</v>
          </cell>
        </row>
        <row r="82">
          <cell r="B82">
            <v>8917</v>
          </cell>
          <cell r="C82">
            <v>10979</v>
          </cell>
          <cell r="D82">
            <v>10963</v>
          </cell>
          <cell r="E82">
            <v>17834</v>
          </cell>
          <cell r="F82">
            <v>48693</v>
          </cell>
        </row>
        <row r="83">
          <cell r="B83">
            <v>12400</v>
          </cell>
          <cell r="C83">
            <v>10203</v>
          </cell>
          <cell r="D83">
            <v>8864</v>
          </cell>
          <cell r="E83">
            <v>10778</v>
          </cell>
          <cell r="F83">
            <v>42245</v>
          </cell>
        </row>
        <row r="84">
          <cell r="B84">
            <v>30923</v>
          </cell>
          <cell r="C84">
            <v>30933</v>
          </cell>
          <cell r="D84">
            <v>22946</v>
          </cell>
          <cell r="E84">
            <v>32154</v>
          </cell>
          <cell r="F84">
            <v>116956</v>
          </cell>
        </row>
        <row r="85">
          <cell r="B85">
            <v>0</v>
          </cell>
          <cell r="C85">
            <v>0</v>
          </cell>
          <cell r="D85">
            <v>0</v>
          </cell>
          <cell r="E85">
            <v>0</v>
          </cell>
          <cell r="F85">
            <v>0</v>
          </cell>
        </row>
        <row r="86">
          <cell r="B86">
            <v>54462</v>
          </cell>
          <cell r="C86">
            <v>54148</v>
          </cell>
          <cell r="D86">
            <v>44317</v>
          </cell>
          <cell r="E86">
            <v>62552</v>
          </cell>
          <cell r="F86">
            <v>215479</v>
          </cell>
        </row>
      </sheetData>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refreshError="1"/>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 (Fiat Alfa Lancia)"/>
      <sheetName val="Graf_FIAT_1"/>
      <sheetName val="Graf_FIAT_2"/>
      <sheetName val="Graf_ALFA"/>
      <sheetName val="Graf_LANCIA"/>
      <sheetName val="Vers_TOP(16)"/>
      <sheetName val="Vers_TOP_16_"/>
      <sheetName val="Fatturato Rag1 2002"/>
      <sheetName val="Budget 2002 MM"/>
      <sheetName val="Criteria"/>
      <sheetName val="TITLE"/>
      <sheetName val="Pivotf3+9"/>
      <sheetName val="Pivotf3+9_it"/>
      <sheetName val="Pivotf3+9_vc"/>
      <sheetName val="Pivotf3+9_vc_it"/>
      <sheetName val="Pivot_seg_it"/>
      <sheetName val="Pivot_seg_vc_it"/>
      <sheetName val="Pivot_mese"/>
      <sheetName val="Pivot_mese_Vc"/>
      <sheetName val="Copertina"/>
      <sheetName val="dati riduzione"/>
      <sheetName val="Essbase"/>
      <sheetName val="DATA list"/>
      <sheetName val="MUTAÇÕES"/>
      <sheetName val="DRE"/>
      <sheetName val="BANCO"/>
      <sheetName val="ADM-VENDAS"/>
      <sheetName val="mat."/>
      <sheetName val="Costi e Inv.D.B. FIAT"/>
      <sheetName val="netmatl."/>
      <sheetName val="B0_111350"/>
      <sheetName val="RESumen sIN PIC"/>
      <sheetName val="PREV-DIR"/>
      <sheetName val="2.대외공문"/>
      <sheetName val="4104"/>
      <sheetName val="Dati_(Fiat_Alfa_Lancia)"/>
      <sheetName val="Fatturato_Rag1_2002"/>
      <sheetName val="Budget_2002_MM"/>
      <sheetName val="Datos"/>
      <sheetName val="NORME"/>
      <sheetName val="dati_riduzione"/>
      <sheetName val="mat_"/>
      <sheetName val="DATA_list"/>
      <sheetName val="netmatl_"/>
      <sheetName val="Costi_e_Inv_D_B__FIAT"/>
      <sheetName val="2_대외공문"/>
      <sheetName val="RESumen_sIN_PIC"/>
      <sheetName val="MUTA??ES"/>
      <sheetName val="ACT vs AOP"/>
      <sheetName val="Assumption Data"/>
      <sheetName val="FERIADOS"/>
      <sheetName val="Curva DI Pre"/>
    </sheetNames>
    <sheetDataSet>
      <sheetData sheetId="0" refreshError="1"/>
      <sheetData sheetId="1" refreshError="1"/>
      <sheetData sheetId="2" refreshError="1"/>
      <sheetData sheetId="3" refreshError="1"/>
      <sheetData sheetId="4" refreshError="1"/>
      <sheetData sheetId="5" refreshError="1">
        <row r="7">
          <cell r="E7" t="str">
            <v>TOTALE COSTO A CAPACITA' PRATICA</v>
          </cell>
        </row>
        <row r="8">
          <cell r="A8" t="str">
            <v>CODICE
SINCOM</v>
          </cell>
          <cell r="B8" t="str">
            <v>DESCRIZIONE</v>
          </cell>
          <cell r="C8" t="str">
            <v>Vol. Mod.
Cons. 06/99</v>
          </cell>
          <cell r="E8" t="str">
            <v>STD
FISSO</v>
          </cell>
          <cell r="F8" t="str">
            <v>31-12</v>
          </cell>
          <cell r="G8" t="str">
            <v>GENNAIO</v>
          </cell>
          <cell r="H8" t="str">
            <v>FEBBRAIO</v>
          </cell>
          <cell r="I8" t="str">
            <v>MARZO</v>
          </cell>
          <cell r="J8" t="str">
            <v>APRILE</v>
          </cell>
          <cell r="K8" t="str">
            <v>MAGGIO</v>
          </cell>
          <cell r="L8" t="str">
            <v>GIUGNO</v>
          </cell>
          <cell r="M8" t="str">
            <v>LUGLIO</v>
          </cell>
          <cell r="O8" t="str">
            <v>SETTEMBRE</v>
          </cell>
          <cell r="P8" t="str">
            <v>OTTOBRE</v>
          </cell>
          <cell r="Q8" t="str">
            <v>NOVEMBRE</v>
          </cell>
          <cell r="R8" t="str">
            <v>DICEMBRE</v>
          </cell>
        </row>
        <row r="10">
          <cell r="A10" t="str">
            <v>141. 115. 2</v>
          </cell>
          <cell r="B10" t="str">
            <v>PANDA 899 YOUNG CEE2</v>
          </cell>
          <cell r="C10">
            <v>13740</v>
          </cell>
        </row>
        <row r="11">
          <cell r="A11" t="str">
            <v>Budget</v>
          </cell>
          <cell r="E11">
            <v>6635</v>
          </cell>
          <cell r="G11">
            <v>6243</v>
          </cell>
          <cell r="H11">
            <v>6299</v>
          </cell>
          <cell r="I11">
            <v>6316</v>
          </cell>
          <cell r="J11">
            <v>6249</v>
          </cell>
          <cell r="K11">
            <v>6257</v>
          </cell>
          <cell r="L11">
            <v>6287</v>
          </cell>
          <cell r="M11">
            <v>6255</v>
          </cell>
          <cell r="N11">
            <v>0</v>
          </cell>
          <cell r="O11">
            <v>6272</v>
          </cell>
          <cell r="P11">
            <v>6272</v>
          </cell>
          <cell r="Q11">
            <v>6256</v>
          </cell>
          <cell r="R11">
            <v>6290</v>
          </cell>
        </row>
        <row r="12">
          <cell r="A12" t="str">
            <v>Consuntivo</v>
          </cell>
          <cell r="F12">
            <v>6487</v>
          </cell>
          <cell r="H12">
            <v>6437</v>
          </cell>
          <cell r="I12">
            <v>6315</v>
          </cell>
          <cell r="J12">
            <v>6326</v>
          </cell>
          <cell r="K12">
            <v>6347</v>
          </cell>
          <cell r="L12">
            <v>0</v>
          </cell>
          <cell r="M12">
            <v>0</v>
          </cell>
          <cell r="N12">
            <v>0</v>
          </cell>
          <cell r="O12">
            <v>0</v>
          </cell>
          <cell r="P12">
            <v>0</v>
          </cell>
          <cell r="Q12">
            <v>0</v>
          </cell>
          <cell r="R12">
            <v>0</v>
          </cell>
        </row>
        <row r="13">
          <cell r="A13" t="str">
            <v>Riprevisione</v>
          </cell>
          <cell r="H13">
            <v>0</v>
          </cell>
          <cell r="I13">
            <v>0</v>
          </cell>
          <cell r="J13">
            <v>0</v>
          </cell>
          <cell r="K13">
            <v>0</v>
          </cell>
          <cell r="L13">
            <v>6296</v>
          </cell>
          <cell r="M13">
            <v>6147</v>
          </cell>
          <cell r="N13">
            <v>0</v>
          </cell>
          <cell r="O13">
            <v>6272</v>
          </cell>
          <cell r="P13">
            <v>0</v>
          </cell>
          <cell r="Q13">
            <v>0</v>
          </cell>
          <cell r="R13">
            <v>6261</v>
          </cell>
        </row>
        <row r="14">
          <cell r="A14" t="str">
            <v>% Cons/31-12</v>
          </cell>
          <cell r="F14">
            <v>100</v>
          </cell>
          <cell r="H14">
            <v>99.229227686141513</v>
          </cell>
          <cell r="I14">
            <v>97.348543240326819</v>
          </cell>
          <cell r="J14">
            <v>97.518113149375679</v>
          </cell>
          <cell r="K14">
            <v>97.84183752119624</v>
          </cell>
          <cell r="L14">
            <v>97.055649761060579</v>
          </cell>
          <cell r="M14">
            <v>94.758748265762293</v>
          </cell>
          <cell r="N14">
            <v>0</v>
          </cell>
          <cell r="O14">
            <v>96.68567905040851</v>
          </cell>
          <cell r="P14">
            <v>0</v>
          </cell>
          <cell r="Q14">
            <v>0</v>
          </cell>
          <cell r="R14">
            <v>96.516109141359635</v>
          </cell>
        </row>
        <row r="15">
          <cell r="A15" t="str">
            <v>% Cons/Std</v>
          </cell>
          <cell r="E15">
            <v>100</v>
          </cell>
          <cell r="H15">
            <v>97.015825169555399</v>
          </cell>
          <cell r="I15">
            <v>95.177091183119828</v>
          </cell>
          <cell r="J15">
            <v>95.342878673700071</v>
          </cell>
          <cell r="K15">
            <v>95.659382064807843</v>
          </cell>
          <cell r="L15">
            <v>94.890730972117552</v>
          </cell>
          <cell r="M15">
            <v>92.645064054257716</v>
          </cell>
          <cell r="N15">
            <v>0</v>
          </cell>
          <cell r="O15">
            <v>94.52901281085154</v>
          </cell>
          <cell r="P15">
            <v>0</v>
          </cell>
          <cell r="Q15">
            <v>0</v>
          </cell>
          <cell r="R15">
            <v>94.363225320271297</v>
          </cell>
        </row>
        <row r="16">
          <cell r="A16" t="str">
            <v>% Cons/Bdg</v>
          </cell>
          <cell r="H16">
            <v>102.19082394030798</v>
          </cell>
          <cell r="I16">
            <v>99.98416719442686</v>
          </cell>
          <cell r="J16">
            <v>101.23219715154426</v>
          </cell>
          <cell r="K16">
            <v>101.43838900431517</v>
          </cell>
          <cell r="L16">
            <v>100.14315253698108</v>
          </cell>
          <cell r="M16">
            <v>98.273381294964025</v>
          </cell>
          <cell r="N16">
            <v>0</v>
          </cell>
          <cell r="O16">
            <v>100</v>
          </cell>
          <cell r="P16">
            <v>0</v>
          </cell>
          <cell r="Q16">
            <v>0</v>
          </cell>
          <cell r="R16">
            <v>99.538950715421308</v>
          </cell>
        </row>
        <row r="18">
          <cell r="A18" t="str">
            <v>176. 621. 1</v>
          </cell>
          <cell r="B18" t="str">
            <v>PUNTO 1100 3P SOLE</v>
          </cell>
          <cell r="C18">
            <v>19490.221685689205</v>
          </cell>
        </row>
        <row r="19">
          <cell r="A19" t="str">
            <v>Budget</v>
          </cell>
          <cell r="E19">
            <v>7568</v>
          </cell>
          <cell r="G19">
            <v>7191</v>
          </cell>
          <cell r="H19">
            <v>7215</v>
          </cell>
          <cell r="I19">
            <v>7218</v>
          </cell>
          <cell r="J19">
            <v>7174</v>
          </cell>
          <cell r="K19">
            <v>7186</v>
          </cell>
          <cell r="L19">
            <v>7206</v>
          </cell>
          <cell r="M19">
            <v>7200</v>
          </cell>
          <cell r="N19">
            <v>0</v>
          </cell>
          <cell r="O19">
            <v>7191</v>
          </cell>
          <cell r="P19">
            <v>0</v>
          </cell>
          <cell r="Q19">
            <v>0</v>
          </cell>
          <cell r="R19">
            <v>0</v>
          </cell>
        </row>
        <row r="20">
          <cell r="A20" t="str">
            <v>Consuntivo</v>
          </cell>
          <cell r="F20">
            <v>7551</v>
          </cell>
          <cell r="H20">
            <v>7274</v>
          </cell>
          <cell r="I20">
            <v>7194</v>
          </cell>
          <cell r="J20">
            <v>7178</v>
          </cell>
          <cell r="K20">
            <v>7194</v>
          </cell>
          <cell r="L20">
            <v>0</v>
          </cell>
          <cell r="M20">
            <v>0</v>
          </cell>
          <cell r="N20">
            <v>0</v>
          </cell>
          <cell r="O20">
            <v>0</v>
          </cell>
          <cell r="P20">
            <v>0</v>
          </cell>
          <cell r="Q20">
            <v>0</v>
          </cell>
          <cell r="R20">
            <v>0</v>
          </cell>
        </row>
        <row r="21">
          <cell r="A21" t="str">
            <v>Riprevisione</v>
          </cell>
          <cell r="H21">
            <v>0</v>
          </cell>
          <cell r="I21">
            <v>0</v>
          </cell>
          <cell r="J21">
            <v>0</v>
          </cell>
          <cell r="K21">
            <v>0</v>
          </cell>
          <cell r="L21">
            <v>7261</v>
          </cell>
          <cell r="M21">
            <v>7216</v>
          </cell>
          <cell r="N21">
            <v>0</v>
          </cell>
          <cell r="O21">
            <v>0</v>
          </cell>
          <cell r="P21">
            <v>0</v>
          </cell>
          <cell r="Q21">
            <v>0</v>
          </cell>
          <cell r="R21">
            <v>0</v>
          </cell>
        </row>
        <row r="22">
          <cell r="A22" t="str">
            <v>% Cons/31-12</v>
          </cell>
          <cell r="F22">
            <v>100</v>
          </cell>
          <cell r="H22">
            <v>96.33161170705867</v>
          </cell>
          <cell r="I22">
            <v>95.272149384187514</v>
          </cell>
          <cell r="J22">
            <v>95.060256919613295</v>
          </cell>
          <cell r="K22">
            <v>95.272149384187514</v>
          </cell>
          <cell r="L22">
            <v>96.159449079592108</v>
          </cell>
          <cell r="M22">
            <v>95.563501522977091</v>
          </cell>
          <cell r="N22">
            <v>0</v>
          </cell>
          <cell r="O22">
            <v>0</v>
          </cell>
          <cell r="P22">
            <v>0</v>
          </cell>
          <cell r="Q22">
            <v>0</v>
          </cell>
          <cell r="R22">
            <v>0</v>
          </cell>
        </row>
        <row r="23">
          <cell r="A23" t="str">
            <v>% Cons/Std</v>
          </cell>
          <cell r="E23">
            <v>100</v>
          </cell>
          <cell r="H23">
            <v>96.11522198731501</v>
          </cell>
          <cell r="I23">
            <v>95.058139534883722</v>
          </cell>
          <cell r="J23">
            <v>94.846723044397464</v>
          </cell>
          <cell r="K23">
            <v>95.058139534883722</v>
          </cell>
          <cell r="L23">
            <v>95.943446088794929</v>
          </cell>
          <cell r="M23">
            <v>95.348837209302332</v>
          </cell>
          <cell r="N23">
            <v>0</v>
          </cell>
          <cell r="O23">
            <v>0</v>
          </cell>
          <cell r="P23">
            <v>0</v>
          </cell>
          <cell r="Q23">
            <v>0</v>
          </cell>
          <cell r="R23">
            <v>0</v>
          </cell>
        </row>
        <row r="24">
          <cell r="A24" t="str">
            <v>% Cons/Bdg</v>
          </cell>
          <cell r="H24">
            <v>100.81774081774083</v>
          </cell>
          <cell r="I24">
            <v>99.667497921862008</v>
          </cell>
          <cell r="J24">
            <v>100.05575689991637</v>
          </cell>
          <cell r="K24">
            <v>100.1113275814083</v>
          </cell>
          <cell r="L24">
            <v>100.76325284485151</v>
          </cell>
          <cell r="M24">
            <v>100.22222222222221</v>
          </cell>
          <cell r="N24">
            <v>0</v>
          </cell>
          <cell r="O24">
            <v>0</v>
          </cell>
          <cell r="P24">
            <v>0</v>
          </cell>
          <cell r="Q24">
            <v>0</v>
          </cell>
          <cell r="R24">
            <v>0</v>
          </cell>
        </row>
        <row r="26">
          <cell r="A26" t="str">
            <v>176. 651. 1</v>
          </cell>
          <cell r="B26" t="str">
            <v>PUNTO 1200 SPI 5P STAR</v>
          </cell>
          <cell r="C26">
            <v>14478.450395083404</v>
          </cell>
        </row>
        <row r="27">
          <cell r="A27" t="str">
            <v>Budget</v>
          </cell>
          <cell r="E27">
            <v>8623</v>
          </cell>
          <cell r="G27">
            <v>8120</v>
          </cell>
          <cell r="H27">
            <v>8121</v>
          </cell>
          <cell r="I27">
            <v>8125</v>
          </cell>
          <cell r="J27">
            <v>8078</v>
          </cell>
          <cell r="K27">
            <v>8138</v>
          </cell>
          <cell r="L27">
            <v>8154</v>
          </cell>
          <cell r="M27">
            <v>8110</v>
          </cell>
          <cell r="N27">
            <v>0</v>
          </cell>
          <cell r="O27">
            <v>0</v>
          </cell>
          <cell r="P27">
            <v>0</v>
          </cell>
          <cell r="Q27">
            <v>0</v>
          </cell>
          <cell r="R27">
            <v>0</v>
          </cell>
        </row>
        <row r="28">
          <cell r="A28" t="str">
            <v>Consuntivo</v>
          </cell>
          <cell r="F28">
            <v>8623</v>
          </cell>
          <cell r="H28">
            <v>8182</v>
          </cell>
          <cell r="I28">
            <v>8182</v>
          </cell>
          <cell r="J28">
            <v>8134</v>
          </cell>
          <cell r="K28">
            <v>8198</v>
          </cell>
          <cell r="L28">
            <v>0</v>
          </cell>
          <cell r="M28">
            <v>0</v>
          </cell>
          <cell r="N28">
            <v>0</v>
          </cell>
          <cell r="O28">
            <v>0</v>
          </cell>
          <cell r="P28">
            <v>0</v>
          </cell>
          <cell r="Q28">
            <v>0</v>
          </cell>
          <cell r="R28">
            <v>0</v>
          </cell>
        </row>
        <row r="29">
          <cell r="A29" t="str">
            <v>Riprevisione</v>
          </cell>
          <cell r="H29">
            <v>0</v>
          </cell>
          <cell r="I29">
            <v>0</v>
          </cell>
          <cell r="J29">
            <v>0</v>
          </cell>
          <cell r="K29">
            <v>0</v>
          </cell>
          <cell r="L29">
            <v>8133</v>
          </cell>
          <cell r="M29">
            <v>8135</v>
          </cell>
          <cell r="N29">
            <v>0</v>
          </cell>
          <cell r="O29">
            <v>0</v>
          </cell>
          <cell r="P29">
            <v>0</v>
          </cell>
          <cell r="Q29">
            <v>0</v>
          </cell>
          <cell r="R29">
            <v>0</v>
          </cell>
        </row>
        <row r="30">
          <cell r="A30" t="str">
            <v>% Cons/31-12</v>
          </cell>
          <cell r="F30">
            <v>100</v>
          </cell>
          <cell r="H30">
            <v>94.885770613475586</v>
          </cell>
          <cell r="I30">
            <v>94.885770613475586</v>
          </cell>
          <cell r="J30">
            <v>94.329119795894698</v>
          </cell>
          <cell r="K30">
            <v>95.071320886002553</v>
          </cell>
          <cell r="L30">
            <v>94.317522903861757</v>
          </cell>
          <cell r="M30">
            <v>94.340716687927639</v>
          </cell>
          <cell r="N30">
            <v>0</v>
          </cell>
          <cell r="O30">
            <v>0</v>
          </cell>
          <cell r="P30">
            <v>0</v>
          </cell>
          <cell r="Q30">
            <v>0</v>
          </cell>
          <cell r="R30">
            <v>0</v>
          </cell>
        </row>
        <row r="31">
          <cell r="A31" t="str">
            <v>% Cons/Std</v>
          </cell>
          <cell r="E31">
            <v>100</v>
          </cell>
          <cell r="H31">
            <v>94.885770613475586</v>
          </cell>
          <cell r="I31">
            <v>94.885770613475586</v>
          </cell>
          <cell r="J31">
            <v>94.329119795894698</v>
          </cell>
          <cell r="K31">
            <v>95.071320886002553</v>
          </cell>
          <cell r="L31">
            <v>94.317522903861757</v>
          </cell>
          <cell r="M31">
            <v>94.340716687927639</v>
          </cell>
          <cell r="N31">
            <v>0</v>
          </cell>
          <cell r="O31">
            <v>0</v>
          </cell>
          <cell r="P31">
            <v>0</v>
          </cell>
          <cell r="Q31">
            <v>0</v>
          </cell>
          <cell r="R31">
            <v>0</v>
          </cell>
        </row>
        <row r="32">
          <cell r="A32" t="str">
            <v>% Cons/Bdg</v>
          </cell>
          <cell r="H32">
            <v>100.7511390222879</v>
          </cell>
          <cell r="I32">
            <v>100.70153846153846</v>
          </cell>
          <cell r="J32">
            <v>100.69324090121316</v>
          </cell>
          <cell r="K32">
            <v>100.73728188744163</v>
          </cell>
          <cell r="L32">
            <v>99.742457689477561</v>
          </cell>
          <cell r="M32">
            <v>100.30826140567201</v>
          </cell>
          <cell r="N32">
            <v>0</v>
          </cell>
          <cell r="O32">
            <v>0</v>
          </cell>
          <cell r="P32">
            <v>0</v>
          </cell>
          <cell r="Q32">
            <v>0</v>
          </cell>
          <cell r="R32">
            <v>0</v>
          </cell>
        </row>
        <row r="34">
          <cell r="A34" t="str">
            <v>188. 030. 0</v>
          </cell>
          <cell r="B34" t="str">
            <v>N. PUNTO 1200 3P 60 S (MIRAF.)</v>
          </cell>
          <cell r="C34">
            <v>2670.8703703703704</v>
          </cell>
        </row>
        <row r="35">
          <cell r="A35" t="str">
            <v>Budget</v>
          </cell>
          <cell r="E35">
            <v>8472</v>
          </cell>
          <cell r="G35">
            <v>0</v>
          </cell>
          <cell r="H35">
            <v>0</v>
          </cell>
          <cell r="I35">
            <v>0</v>
          </cell>
          <cell r="J35">
            <v>0</v>
          </cell>
          <cell r="K35">
            <v>8389</v>
          </cell>
          <cell r="L35">
            <v>8409</v>
          </cell>
          <cell r="M35">
            <v>8408</v>
          </cell>
          <cell r="N35">
            <v>0</v>
          </cell>
          <cell r="O35">
            <v>8429</v>
          </cell>
          <cell r="P35">
            <v>8437</v>
          </cell>
          <cell r="Q35">
            <v>8407</v>
          </cell>
          <cell r="R35">
            <v>8423</v>
          </cell>
        </row>
        <row r="36">
          <cell r="A36" t="str">
            <v>Consuntivo</v>
          </cell>
          <cell r="F36">
            <v>8472</v>
          </cell>
          <cell r="H36">
            <v>0</v>
          </cell>
          <cell r="I36">
            <v>0</v>
          </cell>
          <cell r="J36">
            <v>0</v>
          </cell>
          <cell r="K36">
            <v>0</v>
          </cell>
          <cell r="L36">
            <v>0</v>
          </cell>
          <cell r="M36">
            <v>0</v>
          </cell>
          <cell r="N36">
            <v>0</v>
          </cell>
          <cell r="O36">
            <v>0</v>
          </cell>
          <cell r="P36">
            <v>0</v>
          </cell>
          <cell r="Q36">
            <v>0</v>
          </cell>
          <cell r="R36">
            <v>0</v>
          </cell>
        </row>
        <row r="37">
          <cell r="A37" t="str">
            <v>Riprevisione</v>
          </cell>
          <cell r="H37">
            <v>0</v>
          </cell>
          <cell r="I37">
            <v>0</v>
          </cell>
          <cell r="J37">
            <v>0</v>
          </cell>
          <cell r="K37">
            <v>0</v>
          </cell>
          <cell r="L37">
            <v>0</v>
          </cell>
          <cell r="M37">
            <v>0</v>
          </cell>
          <cell r="N37">
            <v>0</v>
          </cell>
          <cell r="O37">
            <v>0</v>
          </cell>
          <cell r="P37">
            <v>0</v>
          </cell>
          <cell r="Q37">
            <v>0</v>
          </cell>
          <cell r="R37">
            <v>0</v>
          </cell>
        </row>
        <row r="38">
          <cell r="A38" t="str">
            <v>% Cons/31-12</v>
          </cell>
          <cell r="F38">
            <v>100</v>
          </cell>
          <cell r="H38">
            <v>0</v>
          </cell>
          <cell r="I38">
            <v>0</v>
          </cell>
          <cell r="J38">
            <v>0</v>
          </cell>
          <cell r="K38">
            <v>0</v>
          </cell>
          <cell r="L38">
            <v>0</v>
          </cell>
          <cell r="M38">
            <v>0</v>
          </cell>
          <cell r="N38">
            <v>0</v>
          </cell>
          <cell r="O38">
            <v>0</v>
          </cell>
          <cell r="P38">
            <v>0</v>
          </cell>
          <cell r="Q38">
            <v>0</v>
          </cell>
          <cell r="R38">
            <v>0</v>
          </cell>
        </row>
        <row r="39">
          <cell r="A39" t="str">
            <v>% Cons/Std</v>
          </cell>
          <cell r="E39">
            <v>100</v>
          </cell>
          <cell r="H39">
            <v>0</v>
          </cell>
          <cell r="I39">
            <v>0</v>
          </cell>
          <cell r="J39">
            <v>0</v>
          </cell>
          <cell r="K39">
            <v>0</v>
          </cell>
          <cell r="L39">
            <v>0</v>
          </cell>
          <cell r="M39">
            <v>0</v>
          </cell>
          <cell r="N39">
            <v>0</v>
          </cell>
          <cell r="O39">
            <v>0</v>
          </cell>
          <cell r="P39">
            <v>0</v>
          </cell>
          <cell r="Q39">
            <v>0</v>
          </cell>
          <cell r="R39">
            <v>0</v>
          </cell>
        </row>
        <row r="40">
          <cell r="A40" t="str">
            <v>% Cons/Bdg</v>
          </cell>
          <cell r="H40">
            <v>0</v>
          </cell>
          <cell r="I40">
            <v>0</v>
          </cell>
          <cell r="J40">
            <v>0</v>
          </cell>
          <cell r="K40">
            <v>0</v>
          </cell>
          <cell r="L40">
            <v>0</v>
          </cell>
          <cell r="M40">
            <v>0</v>
          </cell>
          <cell r="N40">
            <v>0</v>
          </cell>
          <cell r="O40">
            <v>0</v>
          </cell>
          <cell r="P40">
            <v>0</v>
          </cell>
          <cell r="Q40">
            <v>0</v>
          </cell>
          <cell r="R40">
            <v>0</v>
          </cell>
        </row>
        <row r="42">
          <cell r="A42" t="str">
            <v>188. 030. 0</v>
          </cell>
          <cell r="B42" t="str">
            <v>N. PUNTO 1200 3P 60 S (TERMI.)</v>
          </cell>
          <cell r="C42">
            <v>0</v>
          </cell>
        </row>
        <row r="43">
          <cell r="A43" t="str">
            <v>Budget</v>
          </cell>
          <cell r="E43">
            <v>8689</v>
          </cell>
          <cell r="G43">
            <v>0</v>
          </cell>
          <cell r="H43">
            <v>0</v>
          </cell>
          <cell r="I43">
            <v>0</v>
          </cell>
          <cell r="J43">
            <v>0</v>
          </cell>
          <cell r="K43">
            <v>8508</v>
          </cell>
          <cell r="L43">
            <v>8520</v>
          </cell>
          <cell r="M43">
            <v>8512</v>
          </cell>
          <cell r="N43">
            <v>0</v>
          </cell>
          <cell r="O43">
            <v>8538</v>
          </cell>
          <cell r="P43">
            <v>8536</v>
          </cell>
          <cell r="Q43">
            <v>8526</v>
          </cell>
          <cell r="R43">
            <v>8488</v>
          </cell>
        </row>
        <row r="44">
          <cell r="A44" t="str">
            <v>Consuntivo</v>
          </cell>
          <cell r="F44">
            <v>8689</v>
          </cell>
          <cell r="H44">
            <v>0</v>
          </cell>
          <cell r="I44">
            <v>0</v>
          </cell>
          <cell r="J44">
            <v>0</v>
          </cell>
          <cell r="K44">
            <v>0</v>
          </cell>
          <cell r="L44">
            <v>0</v>
          </cell>
          <cell r="M44">
            <v>0</v>
          </cell>
          <cell r="N44">
            <v>0</v>
          </cell>
          <cell r="O44">
            <v>0</v>
          </cell>
          <cell r="P44">
            <v>0</v>
          </cell>
          <cell r="Q44">
            <v>0</v>
          </cell>
          <cell r="R44">
            <v>0</v>
          </cell>
        </row>
        <row r="45">
          <cell r="A45" t="str">
            <v>Riprevisione</v>
          </cell>
          <cell r="H45">
            <v>0</v>
          </cell>
          <cell r="I45">
            <v>0</v>
          </cell>
          <cell r="J45">
            <v>0</v>
          </cell>
          <cell r="K45">
            <v>0</v>
          </cell>
          <cell r="L45">
            <v>0</v>
          </cell>
          <cell r="M45">
            <v>0</v>
          </cell>
          <cell r="N45">
            <v>0</v>
          </cell>
          <cell r="O45">
            <v>0</v>
          </cell>
          <cell r="P45">
            <v>0</v>
          </cell>
          <cell r="Q45">
            <v>0</v>
          </cell>
          <cell r="R45">
            <v>0</v>
          </cell>
        </row>
        <row r="46">
          <cell r="A46" t="str">
            <v>% Cons/31-12</v>
          </cell>
          <cell r="F46">
            <v>100</v>
          </cell>
          <cell r="H46">
            <v>0</v>
          </cell>
          <cell r="I46">
            <v>0</v>
          </cell>
          <cell r="J46">
            <v>0</v>
          </cell>
          <cell r="K46">
            <v>0</v>
          </cell>
          <cell r="L46">
            <v>0</v>
          </cell>
          <cell r="M46">
            <v>0</v>
          </cell>
          <cell r="N46">
            <v>0</v>
          </cell>
          <cell r="O46">
            <v>0</v>
          </cell>
          <cell r="P46">
            <v>0</v>
          </cell>
          <cell r="Q46">
            <v>0</v>
          </cell>
          <cell r="R46">
            <v>0</v>
          </cell>
        </row>
        <row r="47">
          <cell r="A47" t="str">
            <v>% Cons/Std</v>
          </cell>
          <cell r="E47">
            <v>100</v>
          </cell>
          <cell r="H47">
            <v>0</v>
          </cell>
          <cell r="I47">
            <v>0</v>
          </cell>
          <cell r="J47">
            <v>0</v>
          </cell>
          <cell r="K47">
            <v>0</v>
          </cell>
          <cell r="L47">
            <v>0</v>
          </cell>
          <cell r="M47">
            <v>0</v>
          </cell>
          <cell r="N47">
            <v>0</v>
          </cell>
          <cell r="O47">
            <v>0</v>
          </cell>
          <cell r="P47">
            <v>0</v>
          </cell>
          <cell r="Q47">
            <v>0</v>
          </cell>
          <cell r="R47">
            <v>0</v>
          </cell>
        </row>
        <row r="48">
          <cell r="A48" t="str">
            <v>% Cons/Bdg</v>
          </cell>
          <cell r="H48">
            <v>0</v>
          </cell>
          <cell r="I48">
            <v>0</v>
          </cell>
          <cell r="J48">
            <v>0</v>
          </cell>
          <cell r="K48">
            <v>0</v>
          </cell>
          <cell r="L48">
            <v>0</v>
          </cell>
          <cell r="M48">
            <v>0</v>
          </cell>
          <cell r="N48">
            <v>0</v>
          </cell>
          <cell r="O48">
            <v>0</v>
          </cell>
          <cell r="P48">
            <v>0</v>
          </cell>
          <cell r="Q48">
            <v>0</v>
          </cell>
          <cell r="R48">
            <v>0</v>
          </cell>
        </row>
        <row r="50">
          <cell r="A50" t="str">
            <v>188. 030. 0</v>
          </cell>
          <cell r="B50" t="str">
            <v>N. PUNTO 1200 3P 60 S (SATA)</v>
          </cell>
          <cell r="C50">
            <v>424.12962962962962</v>
          </cell>
        </row>
        <row r="51">
          <cell r="A51" t="str">
            <v>Budget</v>
          </cell>
          <cell r="E51">
            <v>8321</v>
          </cell>
          <cell r="G51">
            <v>0</v>
          </cell>
          <cell r="H51">
            <v>0</v>
          </cell>
          <cell r="I51">
            <v>0</v>
          </cell>
          <cell r="J51">
            <v>0</v>
          </cell>
          <cell r="K51">
            <v>8228</v>
          </cell>
          <cell r="L51">
            <v>8247</v>
          </cell>
          <cell r="M51">
            <v>8278</v>
          </cell>
          <cell r="N51">
            <v>0</v>
          </cell>
          <cell r="O51">
            <v>8271</v>
          </cell>
          <cell r="P51">
            <v>8260</v>
          </cell>
          <cell r="Q51">
            <v>8269</v>
          </cell>
          <cell r="R51">
            <v>8205</v>
          </cell>
        </row>
        <row r="52">
          <cell r="A52" t="str">
            <v>Consuntivo</v>
          </cell>
          <cell r="F52">
            <v>8321</v>
          </cell>
          <cell r="H52">
            <v>0</v>
          </cell>
          <cell r="I52">
            <v>0</v>
          </cell>
          <cell r="J52">
            <v>0</v>
          </cell>
          <cell r="K52">
            <v>0</v>
          </cell>
          <cell r="L52">
            <v>0</v>
          </cell>
          <cell r="M52">
            <v>0</v>
          </cell>
          <cell r="N52">
            <v>0</v>
          </cell>
          <cell r="O52">
            <v>0</v>
          </cell>
          <cell r="P52">
            <v>0</v>
          </cell>
          <cell r="Q52">
            <v>0</v>
          </cell>
          <cell r="R52">
            <v>0</v>
          </cell>
        </row>
        <row r="53">
          <cell r="A53" t="str">
            <v>Riprevisione</v>
          </cell>
          <cell r="H53">
            <v>0</v>
          </cell>
          <cell r="I53">
            <v>0</v>
          </cell>
          <cell r="J53">
            <v>0</v>
          </cell>
          <cell r="K53">
            <v>0</v>
          </cell>
          <cell r="L53">
            <v>0</v>
          </cell>
          <cell r="M53">
            <v>0</v>
          </cell>
          <cell r="N53">
            <v>0</v>
          </cell>
          <cell r="O53">
            <v>0</v>
          </cell>
          <cell r="P53">
            <v>0</v>
          </cell>
          <cell r="Q53">
            <v>0</v>
          </cell>
          <cell r="R53">
            <v>0</v>
          </cell>
        </row>
        <row r="54">
          <cell r="A54" t="str">
            <v>% Cons/31-12</v>
          </cell>
          <cell r="F54">
            <v>100</v>
          </cell>
          <cell r="H54">
            <v>0</v>
          </cell>
          <cell r="I54">
            <v>0</v>
          </cell>
          <cell r="J54">
            <v>0</v>
          </cell>
          <cell r="K54">
            <v>0</v>
          </cell>
          <cell r="L54">
            <v>0</v>
          </cell>
          <cell r="M54">
            <v>0</v>
          </cell>
          <cell r="N54">
            <v>0</v>
          </cell>
          <cell r="O54">
            <v>0</v>
          </cell>
          <cell r="P54">
            <v>0</v>
          </cell>
          <cell r="Q54">
            <v>0</v>
          </cell>
          <cell r="R54">
            <v>0</v>
          </cell>
        </row>
        <row r="55">
          <cell r="A55" t="str">
            <v>% Cons/Std</v>
          </cell>
          <cell r="E55">
            <v>100</v>
          </cell>
          <cell r="H55">
            <v>0</v>
          </cell>
          <cell r="I55">
            <v>0</v>
          </cell>
          <cell r="J55">
            <v>0</v>
          </cell>
          <cell r="K55">
            <v>0</v>
          </cell>
          <cell r="L55">
            <v>0</v>
          </cell>
          <cell r="M55">
            <v>0</v>
          </cell>
          <cell r="N55">
            <v>0</v>
          </cell>
          <cell r="O55">
            <v>0</v>
          </cell>
          <cell r="P55">
            <v>0</v>
          </cell>
          <cell r="Q55">
            <v>0</v>
          </cell>
          <cell r="R55">
            <v>0</v>
          </cell>
        </row>
        <row r="56">
          <cell r="A56" t="str">
            <v>% Cons/Bdg</v>
          </cell>
          <cell r="H56">
            <v>0</v>
          </cell>
          <cell r="I56">
            <v>0</v>
          </cell>
          <cell r="J56">
            <v>0</v>
          </cell>
          <cell r="K56">
            <v>0</v>
          </cell>
          <cell r="L56">
            <v>0</v>
          </cell>
          <cell r="M56">
            <v>0</v>
          </cell>
          <cell r="N56">
            <v>0</v>
          </cell>
          <cell r="O56">
            <v>0</v>
          </cell>
          <cell r="P56">
            <v>0</v>
          </cell>
          <cell r="Q56">
            <v>0</v>
          </cell>
          <cell r="R56">
            <v>0</v>
          </cell>
        </row>
        <row r="58">
          <cell r="A58" t="str">
            <v>157. 040. 1</v>
          </cell>
          <cell r="B58" t="str">
            <v>Y 1242 SPI LE</v>
          </cell>
          <cell r="C58">
            <v>3688.2474581125593</v>
          </cell>
        </row>
        <row r="59">
          <cell r="A59" t="str">
            <v>Budget</v>
          </cell>
          <cell r="E59">
            <v>9201</v>
          </cell>
          <cell r="G59">
            <v>8735</v>
          </cell>
          <cell r="H59">
            <v>8758</v>
          </cell>
          <cell r="I59">
            <v>8754</v>
          </cell>
          <cell r="J59">
            <v>8710</v>
          </cell>
          <cell r="K59">
            <v>8720</v>
          </cell>
          <cell r="L59">
            <v>8736</v>
          </cell>
          <cell r="M59">
            <v>8720</v>
          </cell>
          <cell r="N59">
            <v>0</v>
          </cell>
          <cell r="O59">
            <v>8700</v>
          </cell>
          <cell r="P59">
            <v>8676</v>
          </cell>
          <cell r="Q59">
            <v>8700</v>
          </cell>
          <cell r="R59">
            <v>8629</v>
          </cell>
        </row>
        <row r="60">
          <cell r="A60" t="str">
            <v>Consuntivo</v>
          </cell>
          <cell r="F60">
            <v>8939</v>
          </cell>
          <cell r="H60">
            <v>8998</v>
          </cell>
          <cell r="I60">
            <v>8927</v>
          </cell>
          <cell r="J60">
            <v>8924</v>
          </cell>
          <cell r="K60">
            <v>8916</v>
          </cell>
          <cell r="L60">
            <v>0</v>
          </cell>
          <cell r="M60">
            <v>0</v>
          </cell>
          <cell r="N60">
            <v>0</v>
          </cell>
          <cell r="O60">
            <v>0</v>
          </cell>
          <cell r="P60">
            <v>0</v>
          </cell>
          <cell r="Q60">
            <v>0</v>
          </cell>
          <cell r="R60">
            <v>0</v>
          </cell>
        </row>
        <row r="61">
          <cell r="A61" t="str">
            <v>Riprevisione</v>
          </cell>
          <cell r="H61">
            <v>0</v>
          </cell>
          <cell r="I61">
            <v>0</v>
          </cell>
          <cell r="J61">
            <v>0</v>
          </cell>
          <cell r="K61">
            <v>0</v>
          </cell>
          <cell r="L61">
            <v>8789</v>
          </cell>
          <cell r="M61">
            <v>8799</v>
          </cell>
          <cell r="N61">
            <v>0</v>
          </cell>
          <cell r="O61">
            <v>8960</v>
          </cell>
          <cell r="P61">
            <v>0</v>
          </cell>
          <cell r="Q61">
            <v>0</v>
          </cell>
          <cell r="R61">
            <v>8796</v>
          </cell>
        </row>
        <row r="62">
          <cell r="A62" t="str">
            <v>% Cons/31-12</v>
          </cell>
          <cell r="F62">
            <v>100</v>
          </cell>
          <cell r="H62">
            <v>100.66002908602752</v>
          </cell>
          <cell r="I62">
            <v>99.8657567960622</v>
          </cell>
          <cell r="J62">
            <v>99.83219599507774</v>
          </cell>
          <cell r="K62">
            <v>99.742700525785878</v>
          </cell>
          <cell r="L62">
            <v>98.321959950777497</v>
          </cell>
          <cell r="M62">
            <v>98.433829287392328</v>
          </cell>
          <cell r="N62">
            <v>0</v>
          </cell>
          <cell r="O62">
            <v>100.23492560689115</v>
          </cell>
          <cell r="P62">
            <v>0</v>
          </cell>
          <cell r="Q62">
            <v>0</v>
          </cell>
          <cell r="R62">
            <v>98.400268486407867</v>
          </cell>
        </row>
        <row r="63">
          <cell r="A63" t="str">
            <v>% Cons/Std</v>
          </cell>
          <cell r="E63">
            <v>100</v>
          </cell>
          <cell r="H63">
            <v>97.793718074122381</v>
          </cell>
          <cell r="I63">
            <v>97.022062819258778</v>
          </cell>
          <cell r="J63">
            <v>96.989457667644814</v>
          </cell>
          <cell r="K63">
            <v>96.902510596674276</v>
          </cell>
          <cell r="L63">
            <v>95.522225845016848</v>
          </cell>
          <cell r="M63">
            <v>95.630909683730025</v>
          </cell>
          <cell r="N63">
            <v>0</v>
          </cell>
          <cell r="O63">
            <v>97.380719487012286</v>
          </cell>
          <cell r="P63">
            <v>0</v>
          </cell>
          <cell r="Q63">
            <v>0</v>
          </cell>
          <cell r="R63">
            <v>95.598304532116074</v>
          </cell>
        </row>
        <row r="64">
          <cell r="A64" t="str">
            <v>% Cons/Bdg</v>
          </cell>
          <cell r="H64">
            <v>102.7403516784654</v>
          </cell>
          <cell r="I64">
            <v>101.97623943340189</v>
          </cell>
          <cell r="J64">
            <v>102.45694603903559</v>
          </cell>
          <cell r="K64">
            <v>102.24770642201835</v>
          </cell>
          <cell r="L64">
            <v>100.60668498168499</v>
          </cell>
          <cell r="M64">
            <v>100.9059633027523</v>
          </cell>
          <cell r="N64">
            <v>0</v>
          </cell>
          <cell r="O64">
            <v>102.98850574712644</v>
          </cell>
          <cell r="P64">
            <v>0</v>
          </cell>
          <cell r="Q64">
            <v>0</v>
          </cell>
          <cell r="R64">
            <v>101.93533433769846</v>
          </cell>
        </row>
        <row r="66">
          <cell r="A66" t="str">
            <v>130. 261. 0 / 1</v>
          </cell>
          <cell r="B66" t="str">
            <v>ALFA145 1600 TS 16V L</v>
          </cell>
          <cell r="C66">
            <v>590.88266384778012</v>
          </cell>
        </row>
        <row r="67">
          <cell r="A67" t="str">
            <v>Budget</v>
          </cell>
          <cell r="E67">
            <v>15278</v>
          </cell>
          <cell r="G67">
            <v>14823</v>
          </cell>
          <cell r="H67">
            <v>14773</v>
          </cell>
          <cell r="I67">
            <v>14747.075189884879</v>
          </cell>
          <cell r="J67">
            <v>14759.490375382758</v>
          </cell>
          <cell r="K67">
            <v>14753.052753784184</v>
          </cell>
          <cell r="L67">
            <v>14660.364146580125</v>
          </cell>
          <cell r="M67">
            <v>14589.724560177554</v>
          </cell>
          <cell r="N67">
            <v>0</v>
          </cell>
          <cell r="O67">
            <v>14472.638872398926</v>
          </cell>
          <cell r="P67">
            <v>14545.4922627942</v>
          </cell>
          <cell r="Q67">
            <v>14583.717943822194</v>
          </cell>
          <cell r="R67">
            <v>14357.934487790988</v>
          </cell>
        </row>
        <row r="68">
          <cell r="A68" t="str">
            <v>Consuntivo</v>
          </cell>
          <cell r="F68">
            <v>14119</v>
          </cell>
          <cell r="H68">
            <v>13975</v>
          </cell>
          <cell r="I68">
            <v>14524</v>
          </cell>
          <cell r="J68">
            <v>14451</v>
          </cell>
          <cell r="K68">
            <v>14633</v>
          </cell>
          <cell r="L68">
            <v>0</v>
          </cell>
          <cell r="M68">
            <v>0</v>
          </cell>
          <cell r="N68">
            <v>0</v>
          </cell>
          <cell r="O68">
            <v>0</v>
          </cell>
          <cell r="P68">
            <v>0</v>
          </cell>
          <cell r="Q68">
            <v>0</v>
          </cell>
          <cell r="R68">
            <v>0</v>
          </cell>
        </row>
        <row r="69">
          <cell r="A69" t="str">
            <v>Riprevisione</v>
          </cell>
          <cell r="H69">
            <v>0</v>
          </cell>
          <cell r="I69">
            <v>0</v>
          </cell>
          <cell r="J69">
            <v>0</v>
          </cell>
          <cell r="K69">
            <v>0</v>
          </cell>
          <cell r="L69">
            <v>14597</v>
          </cell>
          <cell r="M69">
            <v>14441</v>
          </cell>
          <cell r="N69">
            <v>0</v>
          </cell>
          <cell r="O69">
            <v>14161</v>
          </cell>
          <cell r="P69">
            <v>0</v>
          </cell>
          <cell r="Q69">
            <v>0</v>
          </cell>
          <cell r="R69">
            <v>14105</v>
          </cell>
        </row>
        <row r="70">
          <cell r="A70" t="str">
            <v>% Cons/31-12</v>
          </cell>
          <cell r="F70">
            <v>100</v>
          </cell>
          <cell r="H70">
            <v>98.980097740633184</v>
          </cell>
          <cell r="I70">
            <v>102.86847510446916</v>
          </cell>
          <cell r="J70">
            <v>102.35144132020682</v>
          </cell>
          <cell r="K70">
            <v>103.64048445357319</v>
          </cell>
          <cell r="L70">
            <v>103.38550888873151</v>
          </cell>
          <cell r="M70">
            <v>102.28061477441746</v>
          </cell>
          <cell r="N70">
            <v>0</v>
          </cell>
          <cell r="O70">
            <v>100.29747149231531</v>
          </cell>
          <cell r="P70">
            <v>0</v>
          </cell>
          <cell r="Q70">
            <v>0</v>
          </cell>
          <cell r="R70">
            <v>99.900842835894892</v>
          </cell>
        </row>
        <row r="71">
          <cell r="A71" t="str">
            <v>% Cons/Std</v>
          </cell>
          <cell r="E71">
            <v>100</v>
          </cell>
          <cell r="H71">
            <v>91.471396779683204</v>
          </cell>
          <cell r="I71">
            <v>95.06479905746825</v>
          </cell>
          <cell r="J71">
            <v>94.586987825631624</v>
          </cell>
          <cell r="K71">
            <v>95.778243225553084</v>
          </cell>
          <cell r="L71">
            <v>95.542610289304889</v>
          </cell>
          <cell r="M71">
            <v>94.521534232229357</v>
          </cell>
          <cell r="N71">
            <v>0</v>
          </cell>
          <cell r="O71">
            <v>92.688833616965567</v>
          </cell>
          <cell r="P71">
            <v>0</v>
          </cell>
          <cell r="Q71">
            <v>0</v>
          </cell>
          <cell r="R71">
            <v>92.322293493912809</v>
          </cell>
        </row>
        <row r="72">
          <cell r="A72" t="str">
            <v>% Cons/Bdg</v>
          </cell>
          <cell r="H72">
            <v>94.598253570703307</v>
          </cell>
          <cell r="I72">
            <v>98.487325879792849</v>
          </cell>
          <cell r="J72">
            <v>97.909884640073429</v>
          </cell>
          <cell r="K72">
            <v>99.186251443767176</v>
          </cell>
          <cell r="L72">
            <v>99.56778599803809</v>
          </cell>
          <cell r="M72">
            <v>98.98062119292166</v>
          </cell>
          <cell r="N72">
            <v>0</v>
          </cell>
          <cell r="O72">
            <v>97.846703181454629</v>
          </cell>
          <cell r="P72">
            <v>0</v>
          </cell>
          <cell r="Q72">
            <v>0</v>
          </cell>
          <cell r="R72">
            <v>98.238364383079841</v>
          </cell>
        </row>
        <row r="74">
          <cell r="A74" t="str">
            <v>182. 713. 1</v>
          </cell>
          <cell r="B74" t="str">
            <v>BRAVA 1242 16V SX MY</v>
          </cell>
          <cell r="C74">
            <v>7526.8106748864384</v>
          </cell>
        </row>
        <row r="75">
          <cell r="A75" t="str">
            <v>Budget</v>
          </cell>
          <cell r="E75">
            <v>12642</v>
          </cell>
          <cell r="G75">
            <v>12140.91756822193</v>
          </cell>
          <cell r="H75">
            <v>12101.073470219006</v>
          </cell>
          <cell r="I75">
            <v>12093.974728500292</v>
          </cell>
          <cell r="J75">
            <v>12061.023955773955</v>
          </cell>
          <cell r="K75">
            <v>12052.300082400365</v>
          </cell>
          <cell r="L75">
            <v>12029.309710003259</v>
          </cell>
          <cell r="M75">
            <v>11975.649392551715</v>
          </cell>
          <cell r="N75">
            <v>0</v>
          </cell>
          <cell r="O75">
            <v>11985.478127421335</v>
          </cell>
          <cell r="P75">
            <v>11906.196677879101</v>
          </cell>
          <cell r="Q75">
            <v>11873.226782433983</v>
          </cell>
          <cell r="R75">
            <v>11780.900362886383</v>
          </cell>
        </row>
        <row r="76">
          <cell r="A76" t="str">
            <v>Consuntivo</v>
          </cell>
          <cell r="F76">
            <v>12478</v>
          </cell>
          <cell r="H76">
            <v>12053</v>
          </cell>
          <cell r="I76">
            <v>12113</v>
          </cell>
          <cell r="J76">
            <v>12104</v>
          </cell>
          <cell r="K76">
            <v>12059</v>
          </cell>
          <cell r="L76">
            <v>0</v>
          </cell>
          <cell r="M76">
            <v>0</v>
          </cell>
          <cell r="N76">
            <v>0</v>
          </cell>
          <cell r="O76">
            <v>0</v>
          </cell>
          <cell r="P76">
            <v>0</v>
          </cell>
          <cell r="Q76">
            <v>0</v>
          </cell>
          <cell r="R76">
            <v>0</v>
          </cell>
        </row>
        <row r="77">
          <cell r="A77" t="str">
            <v>Riprevisione</v>
          </cell>
          <cell r="H77">
            <v>0</v>
          </cell>
          <cell r="I77">
            <v>0</v>
          </cell>
          <cell r="J77">
            <v>0</v>
          </cell>
          <cell r="K77">
            <v>0</v>
          </cell>
          <cell r="L77">
            <v>11974</v>
          </cell>
          <cell r="M77">
            <v>12057</v>
          </cell>
          <cell r="N77">
            <v>0</v>
          </cell>
          <cell r="O77">
            <v>12052</v>
          </cell>
          <cell r="P77">
            <v>0</v>
          </cell>
          <cell r="Q77">
            <v>0</v>
          </cell>
          <cell r="R77">
            <v>11961</v>
          </cell>
        </row>
        <row r="78">
          <cell r="A78" t="str">
            <v>% Cons/31-12</v>
          </cell>
          <cell r="F78">
            <v>100</v>
          </cell>
          <cell r="H78">
            <v>96.594005449591279</v>
          </cell>
          <cell r="I78">
            <v>97.074851739060747</v>
          </cell>
          <cell r="J78">
            <v>97.002724795640333</v>
          </cell>
          <cell r="K78">
            <v>96.642090078538217</v>
          </cell>
          <cell r="L78">
            <v>95.960891168456484</v>
          </cell>
          <cell r="M78">
            <v>96.626061868889252</v>
          </cell>
          <cell r="N78">
            <v>0</v>
          </cell>
          <cell r="O78">
            <v>96.585991344766782</v>
          </cell>
          <cell r="P78">
            <v>0</v>
          </cell>
          <cell r="Q78">
            <v>0</v>
          </cell>
          <cell r="R78">
            <v>95.856707805738097</v>
          </cell>
        </row>
        <row r="79">
          <cell r="A79" t="str">
            <v>% Cons/Std</v>
          </cell>
          <cell r="E79">
            <v>100</v>
          </cell>
          <cell r="H79">
            <v>95.340927068501827</v>
          </cell>
          <cell r="I79">
            <v>95.815535516532194</v>
          </cell>
          <cell r="J79">
            <v>95.744344249327639</v>
          </cell>
          <cell r="K79">
            <v>95.388387913304868</v>
          </cell>
          <cell r="L79">
            <v>94.716025945261833</v>
          </cell>
          <cell r="M79">
            <v>95.372567631703845</v>
          </cell>
          <cell r="N79">
            <v>0</v>
          </cell>
          <cell r="O79">
            <v>95.333016927701308</v>
          </cell>
          <cell r="P79">
            <v>0</v>
          </cell>
          <cell r="Q79">
            <v>0</v>
          </cell>
          <cell r="R79">
            <v>94.613194114855247</v>
          </cell>
        </row>
        <row r="80">
          <cell r="A80" t="str">
            <v>% Cons/Bdg</v>
          </cell>
          <cell r="H80">
            <v>99.602733837313565</v>
          </cell>
          <cell r="I80">
            <v>100.15731198325454</v>
          </cell>
          <cell r="J80">
            <v>100.35632168863633</v>
          </cell>
          <cell r="K80">
            <v>100.05559036494137</v>
          </cell>
          <cell r="L80">
            <v>99.540208778918839</v>
          </cell>
          <cell r="M80">
            <v>100.67930017639695</v>
          </cell>
          <cell r="N80">
            <v>0</v>
          </cell>
          <cell r="O80">
            <v>100.55502059969115</v>
          </cell>
          <cell r="P80">
            <v>0</v>
          </cell>
          <cell r="Q80">
            <v>0</v>
          </cell>
          <cell r="R80">
            <v>101.52874255418531</v>
          </cell>
        </row>
        <row r="82">
          <cell r="A82" t="str">
            <v>186. 210. 0</v>
          </cell>
          <cell r="B82" t="str">
            <v>MULTIPLA  1600 16V T SX</v>
          </cell>
          <cell r="C82">
            <v>897.46260296540368</v>
          </cell>
        </row>
        <row r="83">
          <cell r="A83" t="str">
            <v>Budget</v>
          </cell>
          <cell r="E83">
            <v>16287</v>
          </cell>
          <cell r="G83">
            <v>15862.18609521894</v>
          </cell>
          <cell r="H83">
            <v>15912.07192614596</v>
          </cell>
          <cell r="I83">
            <v>15911.910317605229</v>
          </cell>
          <cell r="J83">
            <v>15824.315966498978</v>
          </cell>
          <cell r="K83">
            <v>15850.699766558419</v>
          </cell>
          <cell r="L83">
            <v>15852.815502807052</v>
          </cell>
          <cell r="M83">
            <v>15815.551842636101</v>
          </cell>
          <cell r="N83">
            <v>0</v>
          </cell>
          <cell r="O83">
            <v>15881.250901875901</v>
          </cell>
          <cell r="P83">
            <v>15790.254948323525</v>
          </cell>
          <cell r="Q83">
            <v>15742.182724339862</v>
          </cell>
          <cell r="R83">
            <v>15740.942460577284</v>
          </cell>
        </row>
        <row r="84">
          <cell r="A84" t="str">
            <v>Consuntivo</v>
          </cell>
          <cell r="F84">
            <v>15878</v>
          </cell>
          <cell r="H84">
            <v>16030</v>
          </cell>
          <cell r="I84">
            <v>16042</v>
          </cell>
          <cell r="J84">
            <v>15992</v>
          </cell>
          <cell r="K84">
            <v>16184</v>
          </cell>
          <cell r="L84">
            <v>0</v>
          </cell>
          <cell r="M84">
            <v>0</v>
          </cell>
          <cell r="N84">
            <v>0</v>
          </cell>
          <cell r="O84">
            <v>0</v>
          </cell>
          <cell r="P84">
            <v>0</v>
          </cell>
          <cell r="Q84">
            <v>0</v>
          </cell>
          <cell r="R84">
            <v>0</v>
          </cell>
        </row>
        <row r="85">
          <cell r="A85" t="str">
            <v>Riprevisione</v>
          </cell>
          <cell r="H85">
            <v>0</v>
          </cell>
          <cell r="I85">
            <v>0</v>
          </cell>
          <cell r="J85">
            <v>0</v>
          </cell>
          <cell r="K85">
            <v>0</v>
          </cell>
          <cell r="L85">
            <v>15939</v>
          </cell>
          <cell r="M85">
            <v>16015</v>
          </cell>
          <cell r="N85">
            <v>0</v>
          </cell>
          <cell r="O85">
            <v>16103.977145394891</v>
          </cell>
          <cell r="P85">
            <v>0</v>
          </cell>
          <cell r="Q85">
            <v>0</v>
          </cell>
          <cell r="R85">
            <v>16037.468097915902</v>
          </cell>
        </row>
        <row r="86">
          <cell r="A86" t="str">
            <v>% Cons/31-12</v>
          </cell>
          <cell r="F86">
            <v>100</v>
          </cell>
          <cell r="H86">
            <v>100.9572994079859</v>
          </cell>
          <cell r="I86">
            <v>101.03287567703741</v>
          </cell>
          <cell r="J86">
            <v>100.71797455598941</v>
          </cell>
          <cell r="K86">
            <v>101.9271948608137</v>
          </cell>
          <cell r="L86">
            <v>100.38417936767854</v>
          </cell>
          <cell r="M86">
            <v>100.8628290716715</v>
          </cell>
          <cell r="N86">
            <v>0</v>
          </cell>
          <cell r="O86">
            <v>101.42320912832152</v>
          </cell>
          <cell r="P86">
            <v>0</v>
          </cell>
          <cell r="Q86">
            <v>0</v>
          </cell>
          <cell r="R86">
            <v>101.00433365610218</v>
          </cell>
        </row>
        <row r="87">
          <cell r="A87" t="str">
            <v>% Cons/Std</v>
          </cell>
          <cell r="E87">
            <v>100</v>
          </cell>
          <cell r="H87">
            <v>98.422054399214105</v>
          </cell>
          <cell r="I87">
            <v>98.495732793025113</v>
          </cell>
          <cell r="J87">
            <v>98.188739485479218</v>
          </cell>
          <cell r="K87">
            <v>99.367593786455458</v>
          </cell>
          <cell r="L87">
            <v>97.863326579480571</v>
          </cell>
          <cell r="M87">
            <v>98.32995640695033</v>
          </cell>
          <cell r="N87">
            <v>0</v>
          </cell>
          <cell r="O87">
            <v>98.876264170165712</v>
          </cell>
          <cell r="P87">
            <v>0</v>
          </cell>
          <cell r="Q87">
            <v>0</v>
          </cell>
          <cell r="R87">
            <v>98.467907520819693</v>
          </cell>
        </row>
        <row r="88">
          <cell r="A88" t="str">
            <v>% Cons/Bdg</v>
          </cell>
          <cell r="H88">
            <v>100.74112330814862</v>
          </cell>
          <cell r="I88">
            <v>100.81756168680033</v>
          </cell>
          <cell r="J88">
            <v>101.0596605493471</v>
          </cell>
          <cell r="K88">
            <v>102.10274775467498</v>
          </cell>
          <cell r="L88">
            <v>100.54365419932935</v>
          </cell>
          <cell r="M88">
            <v>101.26108882793592</v>
          </cell>
          <cell r="N88">
            <v>0</v>
          </cell>
          <cell r="O88">
            <v>101.40244773472271</v>
          </cell>
          <cell r="P88">
            <v>0</v>
          </cell>
          <cell r="Q88">
            <v>0</v>
          </cell>
          <cell r="R88">
            <v>101.88378579034425</v>
          </cell>
        </row>
        <row r="90">
          <cell r="A90" t="str">
            <v>116. 421. 0</v>
          </cell>
          <cell r="B90" t="str">
            <v>ALFA156 1600 TS 16V</v>
          </cell>
          <cell r="C90">
            <v>1530.6567039572549</v>
          </cell>
        </row>
        <row r="91">
          <cell r="A91" t="str">
            <v>Budget</v>
          </cell>
          <cell r="E91">
            <v>18101</v>
          </cell>
          <cell r="G91">
            <v>17535.71613394978</v>
          </cell>
          <cell r="H91">
            <v>17485.048356880205</v>
          </cell>
          <cell r="I91">
            <v>17463.65554142023</v>
          </cell>
          <cell r="J91">
            <v>17468.918016696647</v>
          </cell>
          <cell r="K91">
            <v>17439.276216146834</v>
          </cell>
          <cell r="L91">
            <v>17314.66760986103</v>
          </cell>
          <cell r="M91">
            <v>17212.564099713163</v>
          </cell>
          <cell r="N91">
            <v>0</v>
          </cell>
          <cell r="O91">
            <v>17158.017859944379</v>
          </cell>
          <cell r="P91">
            <v>17201.167597960855</v>
          </cell>
          <cell r="Q91">
            <v>17177.746615920198</v>
          </cell>
          <cell r="R91">
            <v>16972.954025024366</v>
          </cell>
        </row>
        <row r="92">
          <cell r="A92" t="str">
            <v>Consuntivo</v>
          </cell>
          <cell r="F92">
            <v>18013</v>
          </cell>
          <cell r="H92">
            <v>17374</v>
          </cell>
          <cell r="I92">
            <v>17340</v>
          </cell>
          <cell r="J92">
            <v>17333</v>
          </cell>
          <cell r="K92">
            <v>17365</v>
          </cell>
          <cell r="L92">
            <v>0</v>
          </cell>
          <cell r="M92">
            <v>0</v>
          </cell>
          <cell r="N92">
            <v>0</v>
          </cell>
          <cell r="O92">
            <v>0</v>
          </cell>
          <cell r="P92">
            <v>0</v>
          </cell>
          <cell r="Q92">
            <v>0</v>
          </cell>
          <cell r="R92">
            <v>0</v>
          </cell>
        </row>
        <row r="93">
          <cell r="A93" t="str">
            <v>Riprevisione</v>
          </cell>
          <cell r="H93">
            <v>0</v>
          </cell>
          <cell r="I93">
            <v>0</v>
          </cell>
          <cell r="J93">
            <v>0</v>
          </cell>
          <cell r="K93">
            <v>0</v>
          </cell>
          <cell r="L93">
            <v>17282</v>
          </cell>
          <cell r="M93">
            <v>17086</v>
          </cell>
          <cell r="N93">
            <v>0</v>
          </cell>
          <cell r="O93">
            <v>16873</v>
          </cell>
          <cell r="P93">
            <v>0</v>
          </cell>
          <cell r="Q93">
            <v>0</v>
          </cell>
          <cell r="R93">
            <v>16724</v>
          </cell>
        </row>
        <row r="94">
          <cell r="A94" t="str">
            <v>% Cons/31-12</v>
          </cell>
          <cell r="F94">
            <v>100</v>
          </cell>
          <cell r="H94">
            <v>96.452562038527731</v>
          </cell>
          <cell r="I94">
            <v>96.263809470937659</v>
          </cell>
          <cell r="J94">
            <v>96.224948648198534</v>
          </cell>
          <cell r="K94">
            <v>96.40259812357742</v>
          </cell>
          <cell r="L94">
            <v>95.941819796813405</v>
          </cell>
          <cell r="M94">
            <v>94.853716760117692</v>
          </cell>
          <cell r="N94">
            <v>0</v>
          </cell>
          <cell r="O94">
            <v>93.671237439626935</v>
          </cell>
          <cell r="P94">
            <v>0</v>
          </cell>
          <cell r="Q94">
            <v>0</v>
          </cell>
          <cell r="R94">
            <v>92.844057069893964</v>
          </cell>
        </row>
        <row r="95">
          <cell r="A95" t="str">
            <v>% Cons/Std</v>
          </cell>
          <cell r="E95">
            <v>100</v>
          </cell>
          <cell r="H95">
            <v>95.983647312303191</v>
          </cell>
          <cell r="I95">
            <v>95.795812386056028</v>
          </cell>
          <cell r="J95">
            <v>95.757140489475717</v>
          </cell>
          <cell r="K95">
            <v>95.933926302414235</v>
          </cell>
          <cell r="L95">
            <v>95.475388100104965</v>
          </cell>
          <cell r="M95">
            <v>94.392574995856577</v>
          </cell>
          <cell r="N95">
            <v>0</v>
          </cell>
          <cell r="O95">
            <v>93.215844428484615</v>
          </cell>
          <cell r="P95">
            <v>0</v>
          </cell>
          <cell r="Q95">
            <v>0</v>
          </cell>
          <cell r="R95">
            <v>92.392685486989663</v>
          </cell>
        </row>
        <row r="96">
          <cell r="A96" t="str">
            <v>% Cons/Bdg</v>
          </cell>
          <cell r="H96">
            <v>99.364895340215014</v>
          </cell>
          <cell r="I96">
            <v>99.291926360280385</v>
          </cell>
          <cell r="J96">
            <v>99.221943702713943</v>
          </cell>
          <cell r="K96">
            <v>99.574086589224024</v>
          </cell>
          <cell r="L96">
            <v>99.81132984705738</v>
          </cell>
          <cell r="M96">
            <v>99.264699326724525</v>
          </cell>
          <cell r="N96">
            <v>0</v>
          </cell>
          <cell r="O96">
            <v>98.338864883631132</v>
          </cell>
          <cell r="P96">
            <v>0</v>
          </cell>
          <cell r="Q96">
            <v>0</v>
          </cell>
          <cell r="R96">
            <v>98.533231017668953</v>
          </cell>
        </row>
        <row r="98">
          <cell r="A98" t="str">
            <v>109. 221. 0</v>
          </cell>
          <cell r="B98" t="str">
            <v>LYBRA 1600 16VBN L1</v>
          </cell>
          <cell r="C98">
            <v>1024</v>
          </cell>
        </row>
        <row r="99">
          <cell r="A99" t="str">
            <v>Budget</v>
          </cell>
          <cell r="E99">
            <v>20140</v>
          </cell>
          <cell r="G99">
            <v>19255</v>
          </cell>
          <cell r="H99">
            <v>19339</v>
          </cell>
          <cell r="I99">
            <v>19357</v>
          </cell>
          <cell r="J99">
            <v>19317</v>
          </cell>
          <cell r="K99">
            <v>19336</v>
          </cell>
          <cell r="L99">
            <v>19338</v>
          </cell>
          <cell r="M99">
            <v>19325</v>
          </cell>
          <cell r="N99">
            <v>0</v>
          </cell>
          <cell r="O99">
            <v>19348</v>
          </cell>
          <cell r="P99">
            <v>19270</v>
          </cell>
          <cell r="Q99">
            <v>19249</v>
          </cell>
          <cell r="R99">
            <v>19200</v>
          </cell>
        </row>
        <row r="100">
          <cell r="A100" t="str">
            <v>Consuntivo</v>
          </cell>
          <cell r="F100">
            <v>20140</v>
          </cell>
          <cell r="H100">
            <v>0</v>
          </cell>
          <cell r="I100">
            <v>18979</v>
          </cell>
          <cell r="J100">
            <v>19143</v>
          </cell>
          <cell r="K100">
            <v>19126</v>
          </cell>
          <cell r="L100">
            <v>0</v>
          </cell>
          <cell r="M100">
            <v>0</v>
          </cell>
          <cell r="N100">
            <v>0</v>
          </cell>
          <cell r="O100">
            <v>0</v>
          </cell>
          <cell r="P100">
            <v>0</v>
          </cell>
          <cell r="Q100">
            <v>0</v>
          </cell>
          <cell r="R100">
            <v>0</v>
          </cell>
        </row>
        <row r="101">
          <cell r="A101" t="str">
            <v>Riprevisione</v>
          </cell>
          <cell r="H101">
            <v>0</v>
          </cell>
          <cell r="I101">
            <v>0</v>
          </cell>
          <cell r="J101">
            <v>0</v>
          </cell>
          <cell r="K101">
            <v>0</v>
          </cell>
          <cell r="L101">
            <v>0</v>
          </cell>
          <cell r="M101">
            <v>0</v>
          </cell>
          <cell r="N101">
            <v>0</v>
          </cell>
          <cell r="O101">
            <v>19243</v>
          </cell>
          <cell r="P101">
            <v>0</v>
          </cell>
          <cell r="Q101">
            <v>0</v>
          </cell>
          <cell r="R101">
            <v>19123</v>
          </cell>
        </row>
        <row r="102">
          <cell r="A102" t="str">
            <v>% Cons/31-12</v>
          </cell>
          <cell r="F102">
            <v>100</v>
          </cell>
          <cell r="H102">
            <v>0</v>
          </cell>
          <cell r="I102">
            <v>94.235352532274092</v>
          </cell>
          <cell r="J102">
            <v>95.049652432969211</v>
          </cell>
          <cell r="K102">
            <v>94.965243296921557</v>
          </cell>
          <cell r="L102">
            <v>0</v>
          </cell>
          <cell r="M102">
            <v>0</v>
          </cell>
          <cell r="N102">
            <v>0</v>
          </cell>
          <cell r="O102">
            <v>95.546176762661375</v>
          </cell>
          <cell r="P102">
            <v>0</v>
          </cell>
          <cell r="Q102">
            <v>0</v>
          </cell>
          <cell r="R102">
            <v>94.950347567030775</v>
          </cell>
        </row>
        <row r="103">
          <cell r="A103" t="str">
            <v>% Cons/Std</v>
          </cell>
          <cell r="E103">
            <v>100</v>
          </cell>
          <cell r="H103">
            <v>0</v>
          </cell>
          <cell r="I103">
            <v>94.235352532274092</v>
          </cell>
          <cell r="J103">
            <v>95.049652432969211</v>
          </cell>
          <cell r="K103">
            <v>94.965243296921557</v>
          </cell>
          <cell r="L103">
            <v>0</v>
          </cell>
          <cell r="M103">
            <v>0</v>
          </cell>
          <cell r="N103">
            <v>0</v>
          </cell>
          <cell r="O103">
            <v>95.546176762661375</v>
          </cell>
          <cell r="P103">
            <v>0</v>
          </cell>
          <cell r="Q103">
            <v>0</v>
          </cell>
          <cell r="R103">
            <v>94.950347567030775</v>
          </cell>
        </row>
        <row r="104">
          <cell r="A104" t="str">
            <v>% Cons/Bdg</v>
          </cell>
          <cell r="H104">
            <v>0</v>
          </cell>
          <cell r="I104">
            <v>98.047218060649897</v>
          </cell>
          <cell r="J104">
            <v>99.099239012268981</v>
          </cell>
          <cell r="K104">
            <v>98.913942904426975</v>
          </cell>
          <cell r="L104">
            <v>0</v>
          </cell>
          <cell r="M104">
            <v>0</v>
          </cell>
          <cell r="N104">
            <v>0</v>
          </cell>
          <cell r="O104">
            <v>99.457308248914615</v>
          </cell>
          <cell r="P104">
            <v>0</v>
          </cell>
          <cell r="Q104">
            <v>0</v>
          </cell>
          <cell r="R104">
            <v>99.598958333333329</v>
          </cell>
        </row>
        <row r="106">
          <cell r="A106" t="str">
            <v>185. 032. 0 /132</v>
          </cell>
          <cell r="B106" t="str">
            <v>MAREA 1600 BN  MPI ELX</v>
          </cell>
          <cell r="C106">
            <v>363.44146079484426</v>
          </cell>
        </row>
        <row r="107">
          <cell r="A107" t="str">
            <v>Budget</v>
          </cell>
          <cell r="E107">
            <v>14295</v>
          </cell>
          <cell r="G107">
            <v>13634.38655953842</v>
          </cell>
          <cell r="H107">
            <v>13676.683465320912</v>
          </cell>
          <cell r="I107">
            <v>13681.48378291126</v>
          </cell>
          <cell r="J107">
            <v>13620.436840335489</v>
          </cell>
          <cell r="K107">
            <v>13651.284377887099</v>
          </cell>
          <cell r="L107">
            <v>13719.044435863463</v>
          </cell>
          <cell r="M107">
            <v>13672.321766701654</v>
          </cell>
          <cell r="N107">
            <v>0</v>
          </cell>
          <cell r="O107">
            <v>13692.129855756913</v>
          </cell>
          <cell r="P107">
            <v>13673.502916540026</v>
          </cell>
          <cell r="Q107">
            <v>13631.728000499184</v>
          </cell>
          <cell r="R107">
            <v>13617.432037762183</v>
          </cell>
        </row>
        <row r="108">
          <cell r="A108" t="str">
            <v>Consuntivo</v>
          </cell>
          <cell r="F108">
            <v>13782</v>
          </cell>
          <cell r="H108">
            <v>14049</v>
          </cell>
          <cell r="I108">
            <v>14073</v>
          </cell>
          <cell r="J108">
            <v>13972</v>
          </cell>
          <cell r="K108">
            <v>14098</v>
          </cell>
          <cell r="L108">
            <v>0</v>
          </cell>
          <cell r="M108">
            <v>0</v>
          </cell>
          <cell r="N108">
            <v>0</v>
          </cell>
          <cell r="O108">
            <v>0</v>
          </cell>
          <cell r="P108">
            <v>0</v>
          </cell>
          <cell r="Q108">
            <v>0</v>
          </cell>
          <cell r="R108">
            <v>0</v>
          </cell>
        </row>
        <row r="109">
          <cell r="A109" t="str">
            <v>Riprevisione</v>
          </cell>
          <cell r="H109">
            <v>0</v>
          </cell>
          <cell r="I109">
            <v>0</v>
          </cell>
          <cell r="J109">
            <v>0</v>
          </cell>
          <cell r="K109">
            <v>0</v>
          </cell>
          <cell r="L109">
            <v>13821</v>
          </cell>
          <cell r="M109">
            <v>13851</v>
          </cell>
          <cell r="N109">
            <v>0</v>
          </cell>
          <cell r="O109">
            <v>13929.046220176968</v>
          </cell>
          <cell r="P109">
            <v>0</v>
          </cell>
          <cell r="Q109">
            <v>0</v>
          </cell>
          <cell r="R109">
            <v>13828.65136404009</v>
          </cell>
        </row>
        <row r="110">
          <cell r="A110" t="str">
            <v>% Cons/31-12</v>
          </cell>
          <cell r="F110">
            <v>100</v>
          </cell>
          <cell r="H110">
            <v>101.93730953417501</v>
          </cell>
          <cell r="I110">
            <v>102.1114497170222</v>
          </cell>
          <cell r="J110">
            <v>101.3786097808736</v>
          </cell>
          <cell r="K110">
            <v>102.29284574082136</v>
          </cell>
          <cell r="L110">
            <v>100.28297779712669</v>
          </cell>
          <cell r="M110">
            <v>100.50065302568566</v>
          </cell>
          <cell r="N110">
            <v>0</v>
          </cell>
          <cell r="O110">
            <v>101.06694398619189</v>
          </cell>
          <cell r="P110">
            <v>0</v>
          </cell>
          <cell r="Q110">
            <v>0</v>
          </cell>
          <cell r="R110">
            <v>100.33849487766717</v>
          </cell>
        </row>
        <row r="111">
          <cell r="A111" t="str">
            <v>% Cons/Std</v>
          </cell>
          <cell r="E111">
            <v>100</v>
          </cell>
          <cell r="H111">
            <v>98.279118572927587</v>
          </cell>
          <cell r="I111">
            <v>98.447009443861489</v>
          </cell>
          <cell r="J111">
            <v>97.740468695348028</v>
          </cell>
          <cell r="K111">
            <v>98.621895767750971</v>
          </cell>
          <cell r="L111">
            <v>96.684155299055618</v>
          </cell>
          <cell r="M111">
            <v>96.894018887722979</v>
          </cell>
          <cell r="N111">
            <v>0</v>
          </cell>
          <cell r="O111">
            <v>97.439987549331704</v>
          </cell>
          <cell r="P111">
            <v>0</v>
          </cell>
          <cell r="Q111">
            <v>0</v>
          </cell>
          <cell r="R111">
            <v>96.737680056244074</v>
          </cell>
        </row>
        <row r="112">
          <cell r="A112" t="str">
            <v>% Cons/Bdg</v>
          </cell>
          <cell r="H112">
            <v>102.72227207438958</v>
          </cell>
          <cell r="I112">
            <v>102.8616502661631</v>
          </cell>
          <cell r="J112">
            <v>102.58114452411242</v>
          </cell>
          <cell r="K112">
            <v>103.27233401449396</v>
          </cell>
          <cell r="L112">
            <v>100.74316811650534</v>
          </cell>
          <cell r="M112">
            <v>101.30686094393644</v>
          </cell>
          <cell r="N112">
            <v>0</v>
          </cell>
          <cell r="O112">
            <v>101.73031052813484</v>
          </cell>
          <cell r="P112">
            <v>0</v>
          </cell>
          <cell r="Q112">
            <v>0</v>
          </cell>
          <cell r="R112">
            <v>101.55109513814485</v>
          </cell>
        </row>
        <row r="114">
          <cell r="A114" t="str">
            <v>136. 151. 0</v>
          </cell>
          <cell r="B114" t="str">
            <v>ALFA166 2000TS 16V B</v>
          </cell>
          <cell r="C114">
            <v>495.58765915768845</v>
          </cell>
        </row>
        <row r="115">
          <cell r="A115" t="str">
            <v>Budget</v>
          </cell>
          <cell r="E115">
            <v>27629</v>
          </cell>
          <cell r="G115">
            <v>26719.111264044113</v>
          </cell>
          <cell r="H115">
            <v>26695.136775187042</v>
          </cell>
          <cell r="I115">
            <v>26657.860457033417</v>
          </cell>
          <cell r="J115">
            <v>26574.922640918874</v>
          </cell>
          <cell r="K115">
            <v>26575.814408583992</v>
          </cell>
          <cell r="L115">
            <v>26523.608642725005</v>
          </cell>
          <cell r="M115">
            <v>26465.47360967346</v>
          </cell>
          <cell r="N115">
            <v>0</v>
          </cell>
          <cell r="O115">
            <v>26410.398954058765</v>
          </cell>
          <cell r="P115">
            <v>26311.366361078522</v>
          </cell>
          <cell r="Q115">
            <v>26262.917838347101</v>
          </cell>
          <cell r="R115">
            <v>26190.683166693663</v>
          </cell>
        </row>
        <row r="116">
          <cell r="A116" t="str">
            <v>Consuntivo</v>
          </cell>
          <cell r="F116">
            <v>26876</v>
          </cell>
          <cell r="H116">
            <v>26663</v>
          </cell>
          <cell r="I116">
            <v>26707</v>
          </cell>
          <cell r="J116">
            <v>26700</v>
          </cell>
          <cell r="K116">
            <v>26763</v>
          </cell>
          <cell r="L116">
            <v>0</v>
          </cell>
          <cell r="M116">
            <v>0</v>
          </cell>
          <cell r="N116">
            <v>0</v>
          </cell>
          <cell r="O116">
            <v>0</v>
          </cell>
          <cell r="P116">
            <v>0</v>
          </cell>
          <cell r="Q116">
            <v>0</v>
          </cell>
          <cell r="R116">
            <v>0</v>
          </cell>
        </row>
        <row r="117">
          <cell r="A117" t="str">
            <v>Riprevisione</v>
          </cell>
          <cell r="H117">
            <v>0</v>
          </cell>
          <cell r="I117">
            <v>0</v>
          </cell>
          <cell r="J117">
            <v>0</v>
          </cell>
          <cell r="K117">
            <v>0</v>
          </cell>
          <cell r="L117">
            <v>26212</v>
          </cell>
          <cell r="M117">
            <v>26518</v>
          </cell>
          <cell r="N117">
            <v>0</v>
          </cell>
          <cell r="O117">
            <v>27736</v>
          </cell>
          <cell r="P117">
            <v>0</v>
          </cell>
          <cell r="Q117">
            <v>0</v>
          </cell>
          <cell r="R117">
            <v>26525</v>
          </cell>
        </row>
        <row r="118">
          <cell r="A118" t="str">
            <v>% Cons/31-12</v>
          </cell>
          <cell r="F118">
            <v>100</v>
          </cell>
          <cell r="H118">
            <v>99.207471349903258</v>
          </cell>
          <cell r="I118">
            <v>99.371186188420907</v>
          </cell>
          <cell r="J118">
            <v>99.345140645929447</v>
          </cell>
          <cell r="K118">
            <v>99.579550528352428</v>
          </cell>
          <cell r="L118">
            <v>97.529394255097486</v>
          </cell>
          <cell r="M118">
            <v>98.667956541151952</v>
          </cell>
          <cell r="N118">
            <v>0</v>
          </cell>
          <cell r="O118">
            <v>103.1998809346629</v>
          </cell>
          <cell r="P118">
            <v>0</v>
          </cell>
          <cell r="Q118">
            <v>0</v>
          </cell>
          <cell r="R118">
            <v>98.694002083643397</v>
          </cell>
        </row>
        <row r="119">
          <cell r="A119" t="str">
            <v>% Cons/Std</v>
          </cell>
          <cell r="E119">
            <v>100</v>
          </cell>
          <cell r="H119">
            <v>96.503673676209772</v>
          </cell>
          <cell r="I119">
            <v>96.66292663505736</v>
          </cell>
          <cell r="J119">
            <v>96.637590937058889</v>
          </cell>
          <cell r="K119">
            <v>96.865612219045204</v>
          </cell>
          <cell r="L119">
            <v>94.871330848022012</v>
          </cell>
          <cell r="M119">
            <v>95.9788627890984</v>
          </cell>
          <cell r="N119">
            <v>0</v>
          </cell>
          <cell r="O119">
            <v>100.38727424083392</v>
          </cell>
          <cell r="P119">
            <v>0</v>
          </cell>
          <cell r="Q119">
            <v>0</v>
          </cell>
          <cell r="R119">
            <v>96.004198487096886</v>
          </cell>
        </row>
        <row r="120">
          <cell r="A120" t="str">
            <v>% Cons/Bdg</v>
          </cell>
          <cell r="H120">
            <v>99.879615618913348</v>
          </cell>
          <cell r="I120">
            <v>100.18433415932155</v>
          </cell>
          <cell r="J120">
            <v>100.47065935344828</v>
          </cell>
          <cell r="K120">
            <v>100.70434564502206</v>
          </cell>
          <cell r="L120">
            <v>98.825164980669129</v>
          </cell>
          <cell r="M120">
            <v>100.19847137860151</v>
          </cell>
          <cell r="N120">
            <v>0</v>
          </cell>
          <cell r="O120">
            <v>105.01923900599583</v>
          </cell>
          <cell r="P120">
            <v>0</v>
          </cell>
          <cell r="Q120">
            <v>0</v>
          </cell>
          <cell r="R120">
            <v>101.27647236682809</v>
          </cell>
        </row>
        <row r="122">
          <cell r="A122" t="str">
            <v>163. 932. 0</v>
          </cell>
          <cell r="B122" t="str">
            <v>GTV 2000 16V M.</v>
          </cell>
          <cell r="C122">
            <v>271.32378223495704</v>
          </cell>
        </row>
        <row r="123">
          <cell r="A123" t="str">
            <v>Budget</v>
          </cell>
          <cell r="E123">
            <v>24071</v>
          </cell>
          <cell r="G123">
            <v>22807.732564478687</v>
          </cell>
          <cell r="H123">
            <v>22908.790820684902</v>
          </cell>
          <cell r="I123">
            <v>22910.463653847466</v>
          </cell>
          <cell r="J123">
            <v>22852.507783590438</v>
          </cell>
          <cell r="K123">
            <v>22911.567516739866</v>
          </cell>
          <cell r="L123">
            <v>22736.361034673737</v>
          </cell>
          <cell r="M123">
            <v>22639.291093150285</v>
          </cell>
          <cell r="N123">
            <v>0</v>
          </cell>
          <cell r="O123">
            <v>22871.701505783556</v>
          </cell>
          <cell r="P123">
            <v>23034.369156113196</v>
          </cell>
          <cell r="Q123">
            <v>23020.593467547511</v>
          </cell>
          <cell r="R123">
            <v>23349.95260338956</v>
          </cell>
        </row>
        <row r="124">
          <cell r="A124" t="str">
            <v>Consuntivo</v>
          </cell>
          <cell r="F124">
            <v>24671</v>
          </cell>
          <cell r="H124">
            <v>22766</v>
          </cell>
          <cell r="I124">
            <v>22740</v>
          </cell>
          <cell r="J124">
            <v>22418</v>
          </cell>
          <cell r="K124">
            <v>22543</v>
          </cell>
          <cell r="L124">
            <v>0</v>
          </cell>
          <cell r="M124">
            <v>0</v>
          </cell>
          <cell r="N124">
            <v>0</v>
          </cell>
          <cell r="O124">
            <v>0</v>
          </cell>
          <cell r="P124">
            <v>0</v>
          </cell>
          <cell r="Q124">
            <v>0</v>
          </cell>
          <cell r="R124">
            <v>0</v>
          </cell>
        </row>
        <row r="125">
          <cell r="A125" t="str">
            <v>Riprevisione</v>
          </cell>
          <cell r="H125">
            <v>0</v>
          </cell>
          <cell r="I125">
            <v>0</v>
          </cell>
          <cell r="J125">
            <v>0</v>
          </cell>
          <cell r="K125">
            <v>0</v>
          </cell>
          <cell r="L125">
            <v>22600</v>
          </cell>
          <cell r="M125">
            <v>22631</v>
          </cell>
          <cell r="N125">
            <v>0</v>
          </cell>
          <cell r="O125">
            <v>22447</v>
          </cell>
          <cell r="P125">
            <v>0</v>
          </cell>
          <cell r="Q125">
            <v>0</v>
          </cell>
          <cell r="R125">
            <v>22556</v>
          </cell>
        </row>
        <row r="126">
          <cell r="A126" t="str">
            <v>% Cons/31-12</v>
          </cell>
          <cell r="F126">
            <v>100</v>
          </cell>
          <cell r="H126">
            <v>92.278383527218182</v>
          </cell>
          <cell r="I126">
            <v>92.17299663572615</v>
          </cell>
          <cell r="J126">
            <v>90.867820518017112</v>
          </cell>
          <cell r="K126">
            <v>91.374488265574968</v>
          </cell>
          <cell r="L126">
            <v>91.605528758461347</v>
          </cell>
          <cell r="M126">
            <v>91.731182359855694</v>
          </cell>
          <cell r="N126">
            <v>0</v>
          </cell>
          <cell r="O126">
            <v>90.985367435450527</v>
          </cell>
          <cell r="P126">
            <v>0</v>
          </cell>
          <cell r="Q126">
            <v>0</v>
          </cell>
          <cell r="R126">
            <v>91.427181711320983</v>
          </cell>
        </row>
        <row r="127">
          <cell r="A127" t="str">
            <v>% Cons/Std</v>
          </cell>
          <cell r="E127">
            <v>100</v>
          </cell>
          <cell r="H127">
            <v>94.578538490299536</v>
          </cell>
          <cell r="I127">
            <v>94.470524697769093</v>
          </cell>
          <cell r="J127">
            <v>93.132815421046061</v>
          </cell>
          <cell r="K127">
            <v>93.652112500519308</v>
          </cell>
          <cell r="L127">
            <v>93.888911968759089</v>
          </cell>
          <cell r="M127">
            <v>94.017697644468441</v>
          </cell>
          <cell r="N127">
            <v>0</v>
          </cell>
          <cell r="O127">
            <v>93.253292343483864</v>
          </cell>
          <cell r="P127">
            <v>0</v>
          </cell>
          <cell r="Q127">
            <v>0</v>
          </cell>
          <cell r="R127">
            <v>93.706119396784516</v>
          </cell>
        </row>
        <row r="128">
          <cell r="A128" t="str">
            <v>% Cons/Bdg</v>
          </cell>
          <cell r="H128">
            <v>99.376698570419649</v>
          </cell>
          <cell r="I128">
            <v>99.255957206178849</v>
          </cell>
          <cell r="J128">
            <v>98.098642881100162</v>
          </cell>
          <cell r="K128">
            <v>98.391347442855761</v>
          </cell>
          <cell r="L128">
            <v>99.400251278268399</v>
          </cell>
          <cell r="M128">
            <v>99.963377417092389</v>
          </cell>
          <cell r="N128">
            <v>0</v>
          </cell>
          <cell r="O128">
            <v>98.143113639026097</v>
          </cell>
          <cell r="P128">
            <v>0</v>
          </cell>
          <cell r="Q128">
            <v>0</v>
          </cell>
          <cell r="R128">
            <v>96.599767815912799</v>
          </cell>
        </row>
        <row r="130">
          <cell r="A130" t="str">
            <v>107. 271. 1</v>
          </cell>
          <cell r="B130" t="str">
            <v xml:space="preserve">K 2400 J TD LS </v>
          </cell>
          <cell r="C130">
            <v>973.43211009174308</v>
          </cell>
        </row>
        <row r="131">
          <cell r="A131" t="str">
            <v>Budget</v>
          </cell>
          <cell r="E131">
            <v>25432</v>
          </cell>
          <cell r="G131">
            <v>23881.343908070514</v>
          </cell>
          <cell r="H131">
            <v>23935.125619421517</v>
          </cell>
          <cell r="I131">
            <v>23967.862371052284</v>
          </cell>
          <cell r="J131">
            <v>23896.350643389265</v>
          </cell>
          <cell r="K131">
            <v>23936.817902941795</v>
          </cell>
          <cell r="L131">
            <v>23869.813125381475</v>
          </cell>
          <cell r="M131">
            <v>23840.73175828746</v>
          </cell>
          <cell r="N131">
            <v>0</v>
          </cell>
          <cell r="O131">
            <v>23835.970349476767</v>
          </cell>
          <cell r="P131">
            <v>23768.056418260017</v>
          </cell>
          <cell r="Q131">
            <v>23718.353766754197</v>
          </cell>
          <cell r="R131">
            <v>23666.996254620106</v>
          </cell>
        </row>
        <row r="132">
          <cell r="A132" t="str">
            <v>Consuntivo</v>
          </cell>
          <cell r="F132">
            <v>24700</v>
          </cell>
          <cell r="H132">
            <v>23819</v>
          </cell>
          <cell r="I132">
            <v>23908</v>
          </cell>
          <cell r="J132">
            <v>23881</v>
          </cell>
          <cell r="K132">
            <v>23871</v>
          </cell>
          <cell r="L132">
            <v>0</v>
          </cell>
          <cell r="M132">
            <v>0</v>
          </cell>
          <cell r="N132">
            <v>0</v>
          </cell>
          <cell r="O132">
            <v>0</v>
          </cell>
          <cell r="P132">
            <v>0</v>
          </cell>
          <cell r="Q132">
            <v>0</v>
          </cell>
          <cell r="R132">
            <v>0</v>
          </cell>
        </row>
        <row r="133">
          <cell r="A133" t="str">
            <v>Riprevisione</v>
          </cell>
          <cell r="H133">
            <v>0</v>
          </cell>
          <cell r="I133">
            <v>0</v>
          </cell>
          <cell r="J133">
            <v>0</v>
          </cell>
          <cell r="K133">
            <v>0</v>
          </cell>
          <cell r="L133">
            <v>23222</v>
          </cell>
          <cell r="M133">
            <v>23834</v>
          </cell>
          <cell r="N133">
            <v>0</v>
          </cell>
          <cell r="O133">
            <v>23717</v>
          </cell>
          <cell r="P133">
            <v>0</v>
          </cell>
          <cell r="Q133">
            <v>0</v>
          </cell>
          <cell r="R133">
            <v>23559</v>
          </cell>
        </row>
        <row r="134">
          <cell r="A134" t="str">
            <v>% Cons/31-12</v>
          </cell>
          <cell r="F134">
            <v>100</v>
          </cell>
          <cell r="H134">
            <v>96.433198380566793</v>
          </cell>
          <cell r="I134">
            <v>96.793522267206484</v>
          </cell>
          <cell r="J134">
            <v>96.684210526315795</v>
          </cell>
          <cell r="K134">
            <v>96.643724696356273</v>
          </cell>
          <cell r="L134">
            <v>94.016194331983797</v>
          </cell>
          <cell r="M134">
            <v>96.493927125506076</v>
          </cell>
          <cell r="N134">
            <v>0</v>
          </cell>
          <cell r="O134">
            <v>96.020242914979761</v>
          </cell>
          <cell r="P134">
            <v>0</v>
          </cell>
          <cell r="Q134">
            <v>0</v>
          </cell>
          <cell r="R134">
            <v>95.380566801619437</v>
          </cell>
        </row>
        <row r="135">
          <cell r="A135" t="str">
            <v>% Cons/Std</v>
          </cell>
          <cell r="E135">
            <v>100</v>
          </cell>
          <cell r="H135">
            <v>93.65759672853099</v>
          </cell>
          <cell r="I135">
            <v>94.007549543881723</v>
          </cell>
          <cell r="J135">
            <v>93.901384083044974</v>
          </cell>
          <cell r="K135">
            <v>93.862063541994331</v>
          </cell>
          <cell r="L135">
            <v>91.310160427807489</v>
          </cell>
          <cell r="M135">
            <v>93.716577540106954</v>
          </cell>
          <cell r="N135">
            <v>0</v>
          </cell>
          <cell r="O135">
            <v>93.256527209814408</v>
          </cell>
          <cell r="P135">
            <v>0</v>
          </cell>
          <cell r="Q135">
            <v>0</v>
          </cell>
          <cell r="R135">
            <v>92.635262661214227</v>
          </cell>
        </row>
        <row r="136">
          <cell r="A136" t="str">
            <v>% Cons/Bdg</v>
          </cell>
          <cell r="H136">
            <v>99.514831794627014</v>
          </cell>
          <cell r="I136">
            <v>99.750239007027247</v>
          </cell>
          <cell r="J136">
            <v>99.93576155782803</v>
          </cell>
          <cell r="K136">
            <v>99.725034868006802</v>
          </cell>
          <cell r="L136">
            <v>97.286056987632492</v>
          </cell>
          <cell r="M136">
            <v>99.971763625564392</v>
          </cell>
          <cell r="N136">
            <v>0</v>
          </cell>
          <cell r="O136">
            <v>99.500878933257368</v>
          </cell>
          <cell r="P136">
            <v>0</v>
          </cell>
          <cell r="Q136">
            <v>0</v>
          </cell>
          <cell r="R136">
            <v>99.543684152149112</v>
          </cell>
        </row>
        <row r="138">
          <cell r="A138" t="str">
            <v>% Cons/31-12 (medio)</v>
          </cell>
          <cell r="F138">
            <v>100</v>
          </cell>
          <cell r="H138">
            <v>97.494941514427225</v>
          </cell>
          <cell r="I138">
            <v>97.209692574017325</v>
          </cell>
          <cell r="J138">
            <v>97.033413384900911</v>
          </cell>
          <cell r="K138">
            <v>97.166173329106002</v>
          </cell>
          <cell r="L138">
            <v>0</v>
          </cell>
        </row>
        <row r="139">
          <cell r="A139" t="str">
            <v>% Cons/Std (medio)</v>
          </cell>
          <cell r="E139">
            <v>100</v>
          </cell>
          <cell r="H139">
            <v>96.180782297101231</v>
          </cell>
          <cell r="I139">
            <v>95.855254957596998</v>
          </cell>
          <cell r="J139">
            <v>95.704022643451623</v>
          </cell>
          <cell r="K139">
            <v>95.946480840600827</v>
          </cell>
          <cell r="L139">
            <v>0</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f"/>
      <sheetName val="Format"/>
      <sheetName val="Mod.A"/>
      <sheetName val="Mod.A1"/>
      <sheetName val="Mod.B"/>
      <sheetName val="Mod.B1"/>
      <sheetName val="copertina"/>
      <sheetName val="Indice"/>
      <sheetName val="XXXX"/>
      <sheetName val="DOLLARO"/>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 val="MacroSheet"/>
      <sheetName val="Conta transi??o_comer"/>
      <sheetName val="Spider Preiseingabe"/>
      <sheetName val="PO"/>
      <sheetName val="Lead"/>
      <sheetName val="Standartwerte"/>
      <sheetName val="Essbase"/>
      <sheetName val="Riepilogo"/>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F0236715\condivisi\WINDOWS\TE"/>
      <sheetName val="MISforgeforging"/>
      <sheetName val="Cost_Redn"/>
      <sheetName val="MAREA"/>
      <sheetName val="Marea MY"/>
      <sheetName val="ULYSSE"/>
      <sheetName val="Brava-o MY"/>
      <sheetName val="SEI"/>
      <sheetName val="PANDA"/>
      <sheetName val="MULTIPLA"/>
      <sheetName val="P.TO"/>
      <sheetName val="COUPE"/>
      <sheetName val="ALTRI"/>
      <sheetName val="C.E. 2004"/>
      <sheetName val="C.E. 2005"/>
      <sheetName val="C.E. 2006"/>
      <sheetName val="C.E. 2007"/>
      <sheetName val="TOTALE MERCATI"/>
      <sheetName val="BELGIO"/>
      <sheetName val="OLANDA"/>
      <sheetName val="SPAGNA"/>
      <sheetName val="SVIZZERA"/>
      <sheetName val="Macro1"/>
      <sheetName val="ANADISP 99"/>
      <sheetName val="NPV"/>
      <sheetName val="riepilogo 06"/>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TRT FM"/>
      <sheetName val="All"/>
      <sheetName val="PROJE MAL.ANA DOSYA 3.AY"/>
      <sheetName val="TOTALE"/>
      <sheetName val="Gazete_teaser"/>
      <sheetName val="Memo Marzo"/>
      <sheetName val="전문품의"/>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_transi??o_comer"/>
      <sheetName val="의견종합서"/>
      <sheetName val="H2412"/>
      <sheetName val="OPT"/>
      <sheetName val="OPT xxx"/>
      <sheetName val="Transport I"/>
      <sheetName val="CDV_STD"/>
      <sheetName val="tpprices"/>
      <sheetName val="CMU CR"/>
      <sheetName val="CMU SR"/>
      <sheetName val="RATES"/>
      <sheetName val="Sconti"/>
      <sheetName val="MENSUAL"/>
      <sheetName val="C_E__2004"/>
      <sheetName val="C_E__2005"/>
      <sheetName val="C_E__2006"/>
      <sheetName val="C_E__2007"/>
      <sheetName val="TOTALE_MERCATI"/>
      <sheetName val="riepilogo_06"/>
      <sheetName val="ANADISP_99"/>
      <sheetName val="BONUS_PROP"/>
      <sheetName val="Input Stock"/>
      <sheetName val="현금흐름표"/>
      <sheetName val="SUP'S PASS DOM"/>
      <sheetName val="INPUT_PO"/>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_EDU_FECHAMES_JUN99_Indice.xls"/>
      <sheetName val="__F0236715_condivisi_WINDOWS_TE"/>
      <sheetName val="spares timing"/>
      <sheetName val="FGACODE"/>
      <sheetName val="personali"/>
      <sheetName val="Conta_transi??o_comer1"/>
      <sheetName val="AMMORTAMENTI CESPITI DA TARGARE"/>
      <sheetName val="\sudafrica\Sudafrica 2002\sud a"/>
      <sheetName val="Base"/>
      <sheetName val="\\$NDS\.PCF_WORK.PCF.DAF.FIASA\"/>
      <sheetName val="Settings"/>
      <sheetName val="sch. prodotto sed. ant."/>
      <sheetName val="EST-REP=AMP"/>
      <sheetName val="SOS_SOV"/>
      <sheetName val="TOPLAM YATIRIM"/>
      <sheetName val="TV YATIRIMI"/>
      <sheetName val="BASIN YATIRIMI"/>
      <sheetName val="\\reganzani\video\operational\T"/>
      <sheetName val="\Users\emret\AppData\Local\Micr"/>
      <sheetName val="\\192.168.1.254\2013\F\Users\em"/>
      <sheetName val="\\192.168.1.254\2013\Users\hayd"/>
      <sheetName val="\\192.168.1.254\2013\L\EDU\FECH"/>
      <sheetName val="\DBI\2011\mediamax\reckit benck"/>
      <sheetName val="\L\EDU\FECHAMES\JUN99\Indice.xl"/>
    </sheetNames>
    <definedNames>
      <definedName name="Anno" refersTo="='Ref'!$B$19"/>
      <definedName name="Data" refersTo="='Ref'!$B$8"/>
      <definedName name="Mese" refersTo="='Ref'!$B$18"/>
      <definedName name="Mesi" refersTo="='Ref'!$A$26:$B$37"/>
    </definedNames>
    <sheetDataSet>
      <sheetData sheetId="0"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37226</v>
          </cell>
        </row>
        <row r="18">
          <cell r="B18" t="str">
            <v>Dicembre</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1">
          <cell r="B1" t="str">
            <v>TOFAS BUSINESS UNIT</v>
          </cell>
        </row>
        <row r="8">
          <cell r="B8">
            <v>37104</v>
          </cell>
        </row>
        <row r="18">
          <cell r="B18">
            <v>1.86</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1">
          <cell r="B1" t="str">
            <v>TOFAS BUSINESS UNIT</v>
          </cell>
        </row>
        <row r="8">
          <cell r="B8" t="str">
            <v>BUDGET</v>
          </cell>
        </row>
        <row r="18">
          <cell r="B18">
            <v>1.86</v>
          </cell>
        </row>
        <row r="19">
          <cell r="B19">
            <v>0.3</v>
          </cell>
        </row>
        <row r="26">
          <cell r="A26">
            <v>-1.27</v>
          </cell>
          <cell r="B26">
            <v>1.35</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1">
          <cell r="B1" t="str">
            <v>TOFAS BUSINESS UNIT</v>
          </cell>
        </row>
        <row r="8">
          <cell r="B8" t="str">
            <v>CONSUNTIVO</v>
          </cell>
        </row>
        <row r="18">
          <cell r="B18">
            <v>-1.07</v>
          </cell>
        </row>
        <row r="19">
          <cell r="B19">
            <v>0</v>
          </cell>
        </row>
        <row r="26">
          <cell r="A26" t="str">
            <v>GAP RICAVI / COSTI</v>
          </cell>
          <cell r="B26">
            <v>-1.27</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6"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 refreshError="1">
        <row r="1">
          <cell r="B1" t="str">
            <v>TOFAS BUSINESS UNIT</v>
          </cell>
        </row>
        <row r="8">
          <cell r="B8" t="str">
            <v>CONSUNTIVO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1">
          <cell r="B1" t="str">
            <v>TOFAS BUSINESS UNIT</v>
          </cell>
        </row>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1">
          <cell r="B1" t="str">
            <v>TOFAS BUSINESS UNIT</v>
          </cell>
        </row>
        <row r="8">
          <cell r="B8" t="str">
            <v>CONSUNTIVO</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1">
          <cell r="B1" t="str">
            <v>FIAT AUTO SUD AFRICA</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 refreshError="1">
        <row r="1">
          <cell r="B1" t="str">
            <v>FIAT AUTO SUD AFRICA</v>
          </cell>
        </row>
        <row r="8">
          <cell r="B8" t="str">
            <v>ASPETTI COMMERCIALI</v>
          </cell>
        </row>
        <row r="19">
          <cell r="B19" t="str">
            <v>BILANCIAMENTO PRODUZIONE / VENDITA</v>
          </cell>
        </row>
      </sheetData>
      <sheetData sheetId="13" refreshError="1">
        <row r="8">
          <cell r="B8" t="str">
            <v>ASPETTI COMMERCIALI</v>
          </cell>
        </row>
        <row r="19">
          <cell r="B19" t="str">
            <v>BILANCIAMENTO PRODUZIONE / VENDITA</v>
          </cell>
        </row>
      </sheetData>
      <sheetData sheetId="14" refreshError="1">
        <row r="1">
          <cell r="B1" t="str">
            <v>FIAT AUTO SUD AFRICA</v>
          </cell>
        </row>
        <row r="8">
          <cell r="B8" t="str">
            <v>ASPETTI COMMERCIALI</v>
          </cell>
        </row>
        <row r="19">
          <cell r="B19" t="str">
            <v>BILANCIAMENTO PRODUZIONE / VENDITA</v>
          </cell>
        </row>
      </sheetData>
      <sheetData sheetId="15" refreshError="1">
        <row r="1">
          <cell r="B1" t="str">
            <v>FIAT AUTO SUD AFRICA</v>
          </cell>
        </row>
        <row r="8">
          <cell r="B8" t="str">
            <v>ASPETTI COMMERCIALI</v>
          </cell>
        </row>
        <row r="19">
          <cell r="B19" t="str">
            <v>BILANCIAMENTO PRODUZIONE / VENDITA</v>
          </cell>
        </row>
      </sheetData>
      <sheetData sheetId="16" refreshError="1">
        <row r="1">
          <cell r="B1" t="str">
            <v>FIAT AUTO SUD AFRICA</v>
          </cell>
        </row>
        <row r="8">
          <cell r="B8" t="str">
            <v>ASPETTI COMMERCIALI</v>
          </cell>
        </row>
        <row r="19">
          <cell r="B19" t="str">
            <v>BILANCIAMENTO PRODUZIONE / VENDITA</v>
          </cell>
        </row>
      </sheetData>
      <sheetData sheetId="17" refreshError="1">
        <row r="1">
          <cell r="B1" t="str">
            <v>TOFAS BUSINESS UNIT</v>
          </cell>
        </row>
        <row r="8">
          <cell r="B8">
            <v>37104</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18" refreshError="1">
        <row r="1">
          <cell r="B1" t="str">
            <v>FIAT AUTO SUD AFRICA</v>
          </cell>
        </row>
        <row r="8">
          <cell r="B8" t="str">
            <v>ASPETTI COMMERCIALI</v>
          </cell>
        </row>
        <row r="19">
          <cell r="B19" t="str">
            <v>BILANCIAMENTO PRODUZIONE / VENDITA</v>
          </cell>
        </row>
      </sheetData>
      <sheetData sheetId="19" refreshError="1">
        <row r="1">
          <cell r="B1" t="str">
            <v>TOFAS BUSINESS UNIT</v>
          </cell>
        </row>
        <row r="8">
          <cell r="B8">
            <v>37104</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 refreshError="1">
        <row r="1">
          <cell r="B1" t="str">
            <v>FIAT AUTO SUD AFRICA</v>
          </cell>
        </row>
        <row r="8">
          <cell r="B8" t="str">
            <v>ASPETTI COMMERCIALI</v>
          </cell>
        </row>
        <row r="19">
          <cell r="B19" t="str">
            <v>BILANCIAMENTO PRODUZIONE / VENDITA</v>
          </cell>
        </row>
      </sheetData>
      <sheetData sheetId="21" refreshError="1">
        <row r="1">
          <cell r="B1" t="str">
            <v>FIAT AUTO SUD AFRICA</v>
          </cell>
        </row>
        <row r="8">
          <cell r="B8">
            <v>37104</v>
          </cell>
        </row>
        <row r="19">
          <cell r="B19" t="str">
            <v>BILANCIAMENTO PRODUZIONE / VENDITA</v>
          </cell>
        </row>
      </sheetData>
      <sheetData sheetId="22" refreshError="1">
        <row r="1">
          <cell r="B1" t="str">
            <v>FIAT AUTO SUD AFRICA</v>
          </cell>
        </row>
        <row r="8">
          <cell r="B8" t="str">
            <v>ASPETTI COMMERCIALI</v>
          </cell>
        </row>
        <row r="19">
          <cell r="B19" t="str">
            <v>BILANCIAMENTO PRODUZIONE / VENDITA</v>
          </cell>
        </row>
      </sheetData>
      <sheetData sheetId="23" refreshError="1">
        <row r="1">
          <cell r="B1" t="str">
            <v>FIAT AUTO SUD AFRICA</v>
          </cell>
        </row>
        <row r="8">
          <cell r="B8">
            <v>37104</v>
          </cell>
        </row>
        <row r="19">
          <cell r="B19" t="str">
            <v>BILANCIAMENTO PRODUZIONE / VENDITA</v>
          </cell>
        </row>
      </sheetData>
      <sheetData sheetId="24" refreshError="1">
        <row r="1">
          <cell r="B1" t="str">
            <v>FIAT AUTO SUD AFRICA</v>
          </cell>
        </row>
        <row r="8">
          <cell r="B8">
            <v>36312</v>
          </cell>
        </row>
        <row r="19">
          <cell r="B19" t="str">
            <v>BILANCIAMENTO PRODUZIONE / VENDITA</v>
          </cell>
        </row>
      </sheetData>
      <sheetData sheetId="25" refreshError="1">
        <row r="1">
          <cell r="B1" t="str">
            <v>FIAT AUTO SUD AFRICA</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6" refreshError="1">
        <row r="1">
          <cell r="B1" t="str">
            <v>FIAT AUTO SUD AFRICA</v>
          </cell>
        </row>
        <row r="8">
          <cell r="B8">
            <v>36312</v>
          </cell>
        </row>
        <row r="19">
          <cell r="B19">
            <v>1999</v>
          </cell>
        </row>
      </sheetData>
      <sheetData sheetId="27" refreshError="1">
        <row r="1">
          <cell r="B1" t="str">
            <v>TOFAS BUSINESS UNIT</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8">
        <row r="1">
          <cell r="B1" t="str">
            <v>TOFAS BUSINESS UNIT</v>
          </cell>
        </row>
        <row r="8">
          <cell r="B8">
            <v>36312</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29">
        <row r="1">
          <cell r="B1" t="str">
            <v>TOFAS BUSINESS UNIT</v>
          </cell>
        </row>
        <row r="8">
          <cell r="B8">
            <v>36312</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0">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2">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3">
        <row r="1">
          <cell r="B1" t="str">
            <v>TOFAS BUSINESS UNIT</v>
          </cell>
        </row>
        <row r="8">
          <cell r="B8" t="str">
            <v>ASPETTI COMMERCIALI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4">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5">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6">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7">
        <row r="1">
          <cell r="B1" t="str">
            <v>FIAT AUTO SUD AFRICA</v>
          </cell>
        </row>
        <row r="8">
          <cell r="B8">
            <v>37104</v>
          </cell>
        </row>
        <row r="19">
          <cell r="B19" t="str">
            <v>BILANCIAMENTO PRODUZIONE / VENDITA</v>
          </cell>
        </row>
      </sheetData>
      <sheetData sheetId="38">
        <row r="8">
          <cell r="B8" t="str">
            <v>ASPETTI COMMERCIALI</v>
          </cell>
        </row>
        <row r="19">
          <cell r="B19" t="str">
            <v>BILANCIAMENTO PRODUZIONE / VENDITA</v>
          </cell>
        </row>
      </sheetData>
      <sheetData sheetId="39">
        <row r="1">
          <cell r="B1" t="str">
            <v>TOFAS BUSINESS UNIT</v>
          </cell>
        </row>
        <row r="8">
          <cell r="B8" t="str">
            <v>ASPETTI COMMERCIALI</v>
          </cell>
        </row>
        <row r="19">
          <cell r="B19" t="str">
            <v>BILANCIAMENTO PRODUZIONE / VENDITA</v>
          </cell>
        </row>
      </sheetData>
      <sheetData sheetId="40">
        <row r="1">
          <cell r="B1" t="str">
            <v>TOFAS BUSINESS UNIT</v>
          </cell>
        </row>
        <row r="8">
          <cell r="B8" t="str">
            <v>ASPETTI COMMERCIALI</v>
          </cell>
        </row>
        <row r="19">
          <cell r="B19" t="str">
            <v>BILANCIAMENTO PRODUZIONE / VENDITA</v>
          </cell>
        </row>
      </sheetData>
      <sheetData sheetId="41">
        <row r="1">
          <cell r="B1" t="str">
            <v>TOFAS BUSINESS UNIT</v>
          </cell>
        </row>
        <row r="8">
          <cell r="B8" t="str">
            <v>ASPETTI COMMERCIALI</v>
          </cell>
        </row>
        <row r="19">
          <cell r="B19">
            <v>1999</v>
          </cell>
        </row>
      </sheetData>
      <sheetData sheetId="42">
        <row r="1">
          <cell r="B1" t="str">
            <v>FIAT AUTO SUD AFRICA</v>
          </cell>
        </row>
        <row r="8">
          <cell r="B8" t="str">
            <v>ASPETTI COMMERCIALI</v>
          </cell>
        </row>
        <row r="19">
          <cell r="B19">
            <v>1999</v>
          </cell>
        </row>
      </sheetData>
      <sheetData sheetId="43">
        <row r="1">
          <cell r="B1" t="str">
            <v>FIAT AUTO SUD AFRICA</v>
          </cell>
        </row>
        <row r="8">
          <cell r="B8">
            <v>36312</v>
          </cell>
        </row>
        <row r="19">
          <cell r="B19">
            <v>1999</v>
          </cell>
        </row>
      </sheetData>
      <sheetData sheetId="44">
        <row r="1">
          <cell r="B1" t="str">
            <v>FIAT AUTO SUD AFRICA</v>
          </cell>
        </row>
        <row r="8">
          <cell r="B8">
            <v>36312</v>
          </cell>
        </row>
        <row r="19">
          <cell r="B19">
            <v>1999</v>
          </cell>
        </row>
      </sheetData>
      <sheetData sheetId="45">
        <row r="1">
          <cell r="B1" t="str">
            <v>FIAT AUTO SUD AFRICA</v>
          </cell>
        </row>
        <row r="8">
          <cell r="B8">
            <v>36312</v>
          </cell>
        </row>
        <row r="19">
          <cell r="B19">
            <v>1999</v>
          </cell>
        </row>
      </sheetData>
      <sheetData sheetId="46">
        <row r="1">
          <cell r="B1" t="str">
            <v>FIAT AUTO SUD AFRICA</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7">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8">
        <row r="1">
          <cell r="B1" t="str">
            <v>FIAT AUTO SUD AFRICA</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9">
        <row r="1">
          <cell r="B1" t="str">
            <v>FIAT AUTO SUD AFRICA</v>
          </cell>
        </row>
        <row r="8">
          <cell r="B8">
            <v>36312</v>
          </cell>
        </row>
        <row r="19">
          <cell r="B19" t="str">
            <v>BILANCIAMENTO PRODUZIONE / VENDITA</v>
          </cell>
        </row>
      </sheetData>
      <sheetData sheetId="50">
        <row r="1">
          <cell r="B1" t="str">
            <v>FIAT AUTO SUD AFRICA</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2">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3">
        <row r="1">
          <cell r="B1" t="str">
            <v>FIAT AUTO SUD AFRICA</v>
          </cell>
        </row>
        <row r="8">
          <cell r="B8">
            <v>36312</v>
          </cell>
        </row>
        <row r="19">
          <cell r="B19">
            <v>1999</v>
          </cell>
        </row>
      </sheetData>
      <sheetData sheetId="5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55" refreshError="1">
        <row r="1">
          <cell r="B1" t="str">
            <v>FIAT AUTO SUD AFRICA</v>
          </cell>
        </row>
        <row r="8">
          <cell r="B8">
            <v>36312</v>
          </cell>
        </row>
        <row r="19">
          <cell r="B19">
            <v>1999</v>
          </cell>
        </row>
      </sheetData>
      <sheetData sheetId="5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57" refreshError="1">
        <row r="8">
          <cell r="B8">
            <v>36312</v>
          </cell>
        </row>
        <row r="19">
          <cell r="B19">
            <v>1999</v>
          </cell>
        </row>
      </sheetData>
      <sheetData sheetId="58" refreshError="1"/>
      <sheetData sheetId="59" refreshError="1">
        <row r="1">
          <cell r="B1" t="str">
            <v>TOFAS BUSINESS UNIT</v>
          </cell>
        </row>
        <row r="8">
          <cell r="B8">
            <v>36312</v>
          </cell>
        </row>
        <row r="19">
          <cell r="B19">
            <v>1999</v>
          </cell>
        </row>
      </sheetData>
      <sheetData sheetId="60" refreshError="1">
        <row r="1">
          <cell r="B1" t="str">
            <v>TOFAS BUSINESS UNIT</v>
          </cell>
        </row>
        <row r="8">
          <cell r="B8">
            <v>36312</v>
          </cell>
        </row>
        <row r="19">
          <cell r="B19">
            <v>1999</v>
          </cell>
        </row>
      </sheetData>
      <sheetData sheetId="61" refreshError="1">
        <row r="1">
          <cell r="B1" t="str">
            <v>TOFAS BUSINESS UNIT</v>
          </cell>
        </row>
        <row r="8">
          <cell r="B8">
            <v>36312</v>
          </cell>
        </row>
        <row r="19">
          <cell r="B19">
            <v>1999</v>
          </cell>
        </row>
      </sheetData>
      <sheetData sheetId="62" refreshError="1">
        <row r="1">
          <cell r="B1" t="str">
            <v>TOFAS BUSINESS UNIT</v>
          </cell>
        </row>
        <row r="8">
          <cell r="B8" t="str">
            <v>COMMERCIAL</v>
          </cell>
        </row>
        <row r="19">
          <cell r="B19" t="str">
            <v xml:space="preserve">PRODUCTION </v>
          </cell>
        </row>
      </sheetData>
      <sheetData sheetId="63"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6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5" refreshError="1">
        <row r="1">
          <cell r="B1" t="str">
            <v>TOFAS BUSINESS UNIT</v>
          </cell>
        </row>
        <row r="8">
          <cell r="B8" t="str">
            <v>COMMERCIAL</v>
          </cell>
        </row>
        <row r="19">
          <cell r="B19" t="str">
            <v xml:space="preserve">PRODUCTION </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6" refreshError="1">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7" refreshError="1">
        <row r="1">
          <cell r="B1" t="str">
            <v>TOFAS BUSINESS UNIT</v>
          </cell>
        </row>
        <row r="8">
          <cell r="B8" t="str">
            <v>ASPETTI COMMERCIALI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8" refreshError="1">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9" refreshError="1">
        <row r="1">
          <cell r="B1" t="str">
            <v>TOFAS BUSINESS UNIT</v>
          </cell>
        </row>
        <row r="8">
          <cell r="B8" t="str">
            <v>ASPETTI COMMERCIALI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70" refreshError="1">
        <row r="8">
          <cell r="B8" t="str">
            <v>ASPETTI COMMERCIALI</v>
          </cell>
        </row>
        <row r="19">
          <cell r="B19" t="str">
            <v>BILANCIAMENTO PRODUZIONE / VENDITA</v>
          </cell>
        </row>
      </sheetData>
      <sheetData sheetId="71" refreshError="1">
        <row r="1">
          <cell r="B1" t="str">
            <v>TOFAS BUSINESS UNIT</v>
          </cell>
        </row>
        <row r="8">
          <cell r="B8">
            <v>37104</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2" refreshError="1">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3" refreshError="1">
        <row r="8">
          <cell r="B8" t="str">
            <v>ASPETTI COMMERCIALI</v>
          </cell>
        </row>
        <row r="19">
          <cell r="B19" t="str">
            <v>BILANCIAMENTO PRODUZIONE / VENDITA</v>
          </cell>
        </row>
      </sheetData>
      <sheetData sheetId="74" refreshError="1">
        <row r="8">
          <cell r="B8" t="str">
            <v>ASPETTI COMMERCIALI</v>
          </cell>
        </row>
        <row r="19">
          <cell r="B19" t="str">
            <v>BILANCIAMENTO PRODUZIONE / VENDITA</v>
          </cell>
        </row>
      </sheetData>
      <sheetData sheetId="75" refreshError="1">
        <row r="8">
          <cell r="B8" t="str">
            <v>ASPETTI COMMERCIALI</v>
          </cell>
        </row>
        <row r="19">
          <cell r="B19">
            <v>1999</v>
          </cell>
        </row>
      </sheetData>
      <sheetData sheetId="76" refreshError="1">
        <row r="8">
          <cell r="B8" t="str">
            <v>ASPETTI COMMERCIALI</v>
          </cell>
        </row>
        <row r="19">
          <cell r="B19">
            <v>1999</v>
          </cell>
        </row>
      </sheetData>
      <sheetData sheetId="77" refreshError="1">
        <row r="1">
          <cell r="B1" t="str">
            <v>FIAT AUTO SUD AFRICA</v>
          </cell>
        </row>
        <row r="8">
          <cell r="B8">
            <v>36312</v>
          </cell>
        </row>
        <row r="19">
          <cell r="B19">
            <v>1999</v>
          </cell>
        </row>
      </sheetData>
      <sheetData sheetId="78" refreshError="1">
        <row r="8">
          <cell r="B8">
            <v>36312</v>
          </cell>
        </row>
        <row r="19">
          <cell r="B19">
            <v>1999</v>
          </cell>
        </row>
      </sheetData>
      <sheetData sheetId="79" refreshError="1">
        <row r="1">
          <cell r="B1" t="str">
            <v>FIAT AUTO SUD AFRICA</v>
          </cell>
        </row>
        <row r="8">
          <cell r="B8">
            <v>36312</v>
          </cell>
        </row>
        <row r="19">
          <cell r="B19">
            <v>1999</v>
          </cell>
        </row>
      </sheetData>
      <sheetData sheetId="80" refreshError="1">
        <row r="8">
          <cell r="B8">
            <v>36312</v>
          </cell>
        </row>
        <row r="19">
          <cell r="B19">
            <v>1999</v>
          </cell>
        </row>
      </sheetData>
      <sheetData sheetId="81" refreshError="1">
        <row r="8">
          <cell r="B8">
            <v>36312</v>
          </cell>
        </row>
        <row r="19">
          <cell r="B19">
            <v>1999</v>
          </cell>
        </row>
      </sheetData>
      <sheetData sheetId="82" refreshError="1">
        <row r="8">
          <cell r="B8">
            <v>36312</v>
          </cell>
        </row>
        <row r="19">
          <cell r="B19">
            <v>1999</v>
          </cell>
        </row>
      </sheetData>
      <sheetData sheetId="83" refreshError="1">
        <row r="8">
          <cell r="B8">
            <v>36312</v>
          </cell>
        </row>
        <row r="19">
          <cell r="B19">
            <v>1999</v>
          </cell>
        </row>
      </sheetData>
      <sheetData sheetId="84" refreshError="1">
        <row r="8">
          <cell r="B8">
            <v>36312</v>
          </cell>
        </row>
        <row r="19">
          <cell r="B19">
            <v>1999</v>
          </cell>
        </row>
      </sheetData>
      <sheetData sheetId="85" refreshError="1">
        <row r="8">
          <cell r="B8" t="str">
            <v>COMMERCIAL</v>
          </cell>
        </row>
        <row r="19">
          <cell r="B19" t="str">
            <v xml:space="preserve">PRODUCTION </v>
          </cell>
        </row>
      </sheetData>
      <sheetData sheetId="86" refreshError="1">
        <row r="1">
          <cell r="B1" t="str">
            <v>TOFAS BUSINESS UNIT</v>
          </cell>
        </row>
        <row r="8">
          <cell r="B8">
            <v>36312</v>
          </cell>
        </row>
        <row r="19">
          <cell r="B19">
            <v>1999</v>
          </cell>
        </row>
      </sheetData>
      <sheetData sheetId="87" refreshError="1">
        <row r="1">
          <cell r="B1" t="str">
            <v>TOFAS BUSINESS UNIT</v>
          </cell>
        </row>
        <row r="8">
          <cell r="B8">
            <v>36312</v>
          </cell>
        </row>
        <row r="19">
          <cell r="B19">
            <v>1999</v>
          </cell>
        </row>
      </sheetData>
      <sheetData sheetId="88" refreshError="1">
        <row r="1">
          <cell r="B1" t="str">
            <v>TOFAS BUSINESS UNIT</v>
          </cell>
        </row>
        <row r="8">
          <cell r="B8" t="str">
            <v>ASPETTI COMMERCIALI</v>
          </cell>
        </row>
        <row r="19">
          <cell r="B19" t="str">
            <v>BILANCIAMENTO PRODUZIONE / VENDITA</v>
          </cell>
        </row>
      </sheetData>
      <sheetData sheetId="89" refreshError="1">
        <row r="1">
          <cell r="B1" t="str">
            <v>TOFAS BUSINESS UNIT</v>
          </cell>
        </row>
        <row r="8">
          <cell r="B8" t="str">
            <v>ASPETTI COMMERCIALI</v>
          </cell>
        </row>
        <row r="19">
          <cell r="B19" t="str">
            <v>BILANCIAMENTO PRODUZIONE / VENDITA</v>
          </cell>
        </row>
      </sheetData>
      <sheetData sheetId="90" refreshError="1">
        <row r="1">
          <cell r="B1" t="str">
            <v>TOFAS BUSINESS UNIT</v>
          </cell>
        </row>
        <row r="8">
          <cell r="B8">
            <v>36312</v>
          </cell>
        </row>
        <row r="19">
          <cell r="B19" t="str">
            <v>BILANCIAMENTO PRODUZIONE / VENDITA</v>
          </cell>
        </row>
      </sheetData>
      <sheetData sheetId="91" refreshError="1">
        <row r="8">
          <cell r="B8" t="str">
            <v>ASPETTI COMMERCIALI</v>
          </cell>
        </row>
        <row r="19">
          <cell r="B19" t="str">
            <v>BILANCIAMENTO PRODUZIONE / VENDITA</v>
          </cell>
        </row>
      </sheetData>
      <sheetData sheetId="92" refreshError="1">
        <row r="8">
          <cell r="B8" t="str">
            <v>ASPETTI COMMERCIALI</v>
          </cell>
        </row>
        <row r="19">
          <cell r="B19" t="str">
            <v>BILANCIAMENTO PRODUZIONE / VENDITA</v>
          </cell>
        </row>
      </sheetData>
      <sheetData sheetId="93" refreshError="1">
        <row r="1">
          <cell r="B1" t="str">
            <v>TOFAS BUSINESS UNIT</v>
          </cell>
        </row>
        <row r="8">
          <cell r="B8">
            <v>36312</v>
          </cell>
        </row>
        <row r="19">
          <cell r="B19">
            <v>1999</v>
          </cell>
        </row>
      </sheetData>
      <sheetData sheetId="94" refreshError="1">
        <row r="8">
          <cell r="B8" t="str">
            <v>ASPETTI COMMERCIALI</v>
          </cell>
        </row>
        <row r="19">
          <cell r="B19" t="str">
            <v>BILANCIAMENTO PRODUZIONE / VENDITA</v>
          </cell>
        </row>
      </sheetData>
      <sheetData sheetId="95" refreshError="1">
        <row r="8">
          <cell r="B8" t="str">
            <v>ASPETTI COMMERCIALI</v>
          </cell>
        </row>
        <row r="19">
          <cell r="B19" t="str">
            <v>BILANCIAMENTO PRODUZIONE / VENDITA</v>
          </cell>
        </row>
      </sheetData>
      <sheetData sheetId="96" refreshError="1">
        <row r="8">
          <cell r="B8" t="str">
            <v>ASPETTI COMMERCIALI</v>
          </cell>
        </row>
        <row r="19">
          <cell r="B19" t="str">
            <v>BILANCIAMENTO PRODUZIONE / VENDITA</v>
          </cell>
        </row>
      </sheetData>
      <sheetData sheetId="97" refreshError="1">
        <row r="8">
          <cell r="B8">
            <v>36312</v>
          </cell>
        </row>
        <row r="19">
          <cell r="B19">
            <v>1999</v>
          </cell>
        </row>
      </sheetData>
      <sheetData sheetId="98" refreshError="1">
        <row r="8">
          <cell r="B8">
            <v>36312</v>
          </cell>
        </row>
        <row r="19">
          <cell r="B19">
            <v>1999</v>
          </cell>
        </row>
      </sheetData>
      <sheetData sheetId="99" refreshError="1">
        <row r="1">
          <cell r="B1" t="str">
            <v>TOFAS BUSINESS UNIT</v>
          </cell>
        </row>
        <row r="8">
          <cell r="B8">
            <v>36312</v>
          </cell>
        </row>
        <row r="19">
          <cell r="B19">
            <v>1999</v>
          </cell>
        </row>
      </sheetData>
      <sheetData sheetId="100"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01" refreshError="1">
        <row r="8">
          <cell r="B8">
            <v>36312</v>
          </cell>
        </row>
        <row r="19">
          <cell r="B19">
            <v>1999</v>
          </cell>
        </row>
      </sheetData>
      <sheetData sheetId="102" refreshError="1">
        <row r="8">
          <cell r="B8">
            <v>36312</v>
          </cell>
        </row>
        <row r="19">
          <cell r="B19">
            <v>1999</v>
          </cell>
        </row>
      </sheetData>
      <sheetData sheetId="103" refreshError="1">
        <row r="1">
          <cell r="B1" t="str">
            <v>TOFAS BUSINESS UNIT</v>
          </cell>
        </row>
        <row r="8">
          <cell r="B8">
            <v>36312</v>
          </cell>
        </row>
        <row r="19">
          <cell r="B19">
            <v>1999</v>
          </cell>
        </row>
      </sheetData>
      <sheetData sheetId="104" refreshError="1">
        <row r="1">
          <cell r="B1" t="str">
            <v>TOFAS BUSINESS UNIT</v>
          </cell>
        </row>
        <row r="8">
          <cell r="B8">
            <v>36312</v>
          </cell>
        </row>
        <row r="19">
          <cell r="B19">
            <v>1999</v>
          </cell>
        </row>
      </sheetData>
      <sheetData sheetId="105" refreshError="1">
        <row r="8">
          <cell r="B8">
            <v>36312</v>
          </cell>
        </row>
        <row r="19">
          <cell r="B19">
            <v>1999</v>
          </cell>
        </row>
      </sheetData>
      <sheetData sheetId="106" refreshError="1">
        <row r="8">
          <cell r="B8">
            <v>36312</v>
          </cell>
        </row>
        <row r="19">
          <cell r="B19">
            <v>1999</v>
          </cell>
        </row>
      </sheetData>
      <sheetData sheetId="107" refreshError="1">
        <row r="8">
          <cell r="B8">
            <v>36312</v>
          </cell>
        </row>
        <row r="19">
          <cell r="B19">
            <v>1999</v>
          </cell>
        </row>
      </sheetData>
      <sheetData sheetId="108" refreshError="1">
        <row r="1">
          <cell r="B1" t="str">
            <v>TOFAS BUSINESS UNIT</v>
          </cell>
        </row>
        <row r="8">
          <cell r="B8">
            <v>36312</v>
          </cell>
        </row>
        <row r="19">
          <cell r="B19">
            <v>1999</v>
          </cell>
        </row>
      </sheetData>
      <sheetData sheetId="109" refreshError="1">
        <row r="8">
          <cell r="B8">
            <v>36312</v>
          </cell>
        </row>
        <row r="19">
          <cell r="B19">
            <v>1999</v>
          </cell>
        </row>
      </sheetData>
      <sheetData sheetId="110" refreshError="1">
        <row r="1">
          <cell r="B1" t="str">
            <v>TOFAS BUSINESS UNIT</v>
          </cell>
        </row>
        <row r="8">
          <cell r="B8">
            <v>36312</v>
          </cell>
        </row>
        <row r="19">
          <cell r="B19">
            <v>1999</v>
          </cell>
        </row>
      </sheetData>
      <sheetData sheetId="11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12" refreshError="1">
        <row r="8">
          <cell r="B8">
            <v>36312</v>
          </cell>
        </row>
        <row r="19">
          <cell r="B19">
            <v>1999</v>
          </cell>
        </row>
      </sheetData>
      <sheetData sheetId="113" refreshError="1">
        <row r="1">
          <cell r="B1" t="str">
            <v>TOFAS BUSINESS UNIT</v>
          </cell>
        </row>
        <row r="8">
          <cell r="B8">
            <v>36312</v>
          </cell>
        </row>
        <row r="19">
          <cell r="B19">
            <v>1999</v>
          </cell>
        </row>
      </sheetData>
      <sheetData sheetId="114" refreshError="1">
        <row r="1">
          <cell r="B1" t="str">
            <v>TOFAS BUSINESS UNIT</v>
          </cell>
        </row>
        <row r="8">
          <cell r="B8">
            <v>36312</v>
          </cell>
        </row>
        <row r="19">
          <cell r="B19">
            <v>1999</v>
          </cell>
        </row>
      </sheetData>
      <sheetData sheetId="115" refreshError="1">
        <row r="1">
          <cell r="B1" t="str">
            <v>TOFAS BUSINESS UNIT</v>
          </cell>
        </row>
        <row r="8">
          <cell r="B8">
            <v>36312</v>
          </cell>
        </row>
        <row r="19">
          <cell r="B19">
            <v>1999</v>
          </cell>
        </row>
      </sheetData>
      <sheetData sheetId="116" refreshError="1">
        <row r="1">
          <cell r="B1" t="str">
            <v>TOFAS BUSINESS UNIT</v>
          </cell>
        </row>
        <row r="8">
          <cell r="B8" t="str">
            <v>ASPETTI COMMERCIALI</v>
          </cell>
        </row>
        <row r="19">
          <cell r="B19" t="str">
            <v>BILANCIAMENTO PRODUZIONE / VENDITA</v>
          </cell>
        </row>
      </sheetData>
      <sheetData sheetId="117" refreshError="1">
        <row r="8">
          <cell r="B8">
            <v>36312</v>
          </cell>
        </row>
        <row r="19">
          <cell r="B19">
            <v>1999</v>
          </cell>
        </row>
      </sheetData>
      <sheetData sheetId="118" refreshError="1">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9" refreshError="1">
        <row r="8">
          <cell r="B8">
            <v>36312</v>
          </cell>
        </row>
        <row r="19">
          <cell r="B19">
            <v>1999</v>
          </cell>
        </row>
      </sheetData>
      <sheetData sheetId="120"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1" refreshError="1">
        <row r="8">
          <cell r="B8">
            <v>36312</v>
          </cell>
        </row>
        <row r="19">
          <cell r="B19">
            <v>1999</v>
          </cell>
        </row>
      </sheetData>
      <sheetData sheetId="122" refreshError="1">
        <row r="8">
          <cell r="B8">
            <v>36312</v>
          </cell>
        </row>
        <row r="19">
          <cell r="B19">
            <v>1999</v>
          </cell>
        </row>
      </sheetData>
      <sheetData sheetId="123" refreshError="1">
        <row r="8">
          <cell r="B8">
            <v>36312</v>
          </cell>
        </row>
        <row r="19">
          <cell r="B19">
            <v>1999</v>
          </cell>
        </row>
      </sheetData>
      <sheetData sheetId="124" refreshError="1">
        <row r="8">
          <cell r="B8">
            <v>36312</v>
          </cell>
        </row>
        <row r="19">
          <cell r="B19">
            <v>1999</v>
          </cell>
        </row>
      </sheetData>
      <sheetData sheetId="125" refreshError="1">
        <row r="1">
          <cell r="B1" t="str">
            <v>FIAT AUTO SUD AFRICA</v>
          </cell>
        </row>
        <row r="8">
          <cell r="B8">
            <v>36312</v>
          </cell>
        </row>
        <row r="19">
          <cell r="B19">
            <v>1999</v>
          </cell>
        </row>
      </sheetData>
      <sheetData sheetId="126" refreshError="1">
        <row r="1">
          <cell r="B1" t="str">
            <v>FIAT AUTO SUD AFRICA</v>
          </cell>
        </row>
        <row r="8">
          <cell r="B8">
            <v>36312</v>
          </cell>
        </row>
        <row r="19">
          <cell r="B19">
            <v>1999</v>
          </cell>
        </row>
      </sheetData>
      <sheetData sheetId="127" refreshError="1">
        <row r="8">
          <cell r="B8">
            <v>36312</v>
          </cell>
        </row>
        <row r="19">
          <cell r="B19">
            <v>1999</v>
          </cell>
        </row>
      </sheetData>
      <sheetData sheetId="128" refreshError="1">
        <row r="8">
          <cell r="B8">
            <v>36312</v>
          </cell>
        </row>
        <row r="19">
          <cell r="B19">
            <v>1999</v>
          </cell>
        </row>
      </sheetData>
      <sheetData sheetId="129"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0" refreshError="1">
        <row r="1">
          <cell r="B1" t="str">
            <v>FIAT AUTO SUD AFRICA</v>
          </cell>
        </row>
        <row r="8">
          <cell r="B8">
            <v>36312</v>
          </cell>
        </row>
        <row r="19">
          <cell r="B19">
            <v>1999</v>
          </cell>
        </row>
      </sheetData>
      <sheetData sheetId="13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2" refreshError="1">
        <row r="8">
          <cell r="B8">
            <v>36312</v>
          </cell>
        </row>
        <row r="19">
          <cell r="B19">
            <v>1999</v>
          </cell>
        </row>
      </sheetData>
      <sheetData sheetId="133"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4" refreshError="1">
        <row r="8">
          <cell r="B8">
            <v>36312</v>
          </cell>
        </row>
        <row r="19">
          <cell r="B19">
            <v>1999</v>
          </cell>
        </row>
      </sheetData>
      <sheetData sheetId="135" refreshError="1">
        <row r="8">
          <cell r="B8">
            <v>36312</v>
          </cell>
        </row>
        <row r="19">
          <cell r="B19">
            <v>1999</v>
          </cell>
        </row>
      </sheetData>
      <sheetData sheetId="136" refreshError="1">
        <row r="8">
          <cell r="B8">
            <v>36312</v>
          </cell>
        </row>
        <row r="19">
          <cell r="B19">
            <v>1999</v>
          </cell>
        </row>
      </sheetData>
      <sheetData sheetId="137" refreshError="1">
        <row r="8">
          <cell r="B8">
            <v>36312</v>
          </cell>
        </row>
        <row r="19">
          <cell r="B19">
            <v>1999</v>
          </cell>
        </row>
      </sheetData>
      <sheetData sheetId="138" refreshError="1">
        <row r="8">
          <cell r="B8">
            <v>36312</v>
          </cell>
        </row>
        <row r="19">
          <cell r="B19">
            <v>1999</v>
          </cell>
        </row>
      </sheetData>
      <sheetData sheetId="139" refreshError="1">
        <row r="8">
          <cell r="B8">
            <v>36312</v>
          </cell>
        </row>
        <row r="19">
          <cell r="B19">
            <v>1999</v>
          </cell>
        </row>
      </sheetData>
      <sheetData sheetId="140" refreshError="1">
        <row r="8">
          <cell r="B8">
            <v>36312</v>
          </cell>
        </row>
        <row r="19">
          <cell r="B19">
            <v>1999</v>
          </cell>
        </row>
      </sheetData>
      <sheetData sheetId="141" refreshError="1">
        <row r="8">
          <cell r="B8">
            <v>36312</v>
          </cell>
        </row>
        <row r="19">
          <cell r="B19">
            <v>1999</v>
          </cell>
        </row>
      </sheetData>
      <sheetData sheetId="142" refreshError="1">
        <row r="8">
          <cell r="B8">
            <v>36312</v>
          </cell>
        </row>
        <row r="19">
          <cell r="B19">
            <v>1999</v>
          </cell>
        </row>
      </sheetData>
      <sheetData sheetId="143" refreshError="1">
        <row r="1">
          <cell r="B1" t="str">
            <v>FIAT AUTO SUD AFRICA</v>
          </cell>
        </row>
        <row r="8">
          <cell r="B8">
            <v>36312</v>
          </cell>
        </row>
        <row r="19">
          <cell r="B19">
            <v>1999</v>
          </cell>
        </row>
      </sheetData>
      <sheetData sheetId="144" refreshError="1">
        <row r="8">
          <cell r="B8">
            <v>36312</v>
          </cell>
        </row>
        <row r="19">
          <cell r="B19">
            <v>1999</v>
          </cell>
        </row>
      </sheetData>
      <sheetData sheetId="145" refreshError="1">
        <row r="1">
          <cell r="B1" t="str">
            <v>TOFAS BUSINESS UNIT</v>
          </cell>
        </row>
        <row r="8">
          <cell r="B8">
            <v>36312</v>
          </cell>
        </row>
        <row r="19">
          <cell r="B19">
            <v>1999</v>
          </cell>
        </row>
      </sheetData>
      <sheetData sheetId="146" refreshError="1">
        <row r="1">
          <cell r="B1" t="str">
            <v>TOFAS BUSINESS UNIT</v>
          </cell>
        </row>
        <row r="8">
          <cell r="B8">
            <v>36312</v>
          </cell>
        </row>
        <row r="19">
          <cell r="B19">
            <v>1999</v>
          </cell>
        </row>
      </sheetData>
      <sheetData sheetId="147" refreshError="1">
        <row r="1">
          <cell r="B1" t="str">
            <v>FIAT AUTO SUD AFRICA</v>
          </cell>
        </row>
        <row r="8">
          <cell r="B8">
            <v>36312</v>
          </cell>
        </row>
        <row r="19">
          <cell r="B19">
            <v>1999</v>
          </cell>
        </row>
      </sheetData>
      <sheetData sheetId="148" refreshError="1">
        <row r="8">
          <cell r="B8">
            <v>36312</v>
          </cell>
        </row>
        <row r="19">
          <cell r="B19">
            <v>1999</v>
          </cell>
        </row>
      </sheetData>
      <sheetData sheetId="149" refreshError="1">
        <row r="1">
          <cell r="B1" t="str">
            <v>FIAT AUTO SUD AFRICA</v>
          </cell>
        </row>
        <row r="8">
          <cell r="B8">
            <v>36312</v>
          </cell>
        </row>
        <row r="19">
          <cell r="B19">
            <v>1999</v>
          </cell>
        </row>
      </sheetData>
      <sheetData sheetId="150" refreshError="1">
        <row r="1">
          <cell r="B1" t="str">
            <v>TOFAS BUSINESS UNIT</v>
          </cell>
        </row>
        <row r="8">
          <cell r="B8">
            <v>36312</v>
          </cell>
        </row>
        <row r="19">
          <cell r="B19">
            <v>1999</v>
          </cell>
        </row>
      </sheetData>
      <sheetData sheetId="151" refreshError="1">
        <row r="8">
          <cell r="B8">
            <v>36312</v>
          </cell>
        </row>
        <row r="19">
          <cell r="B19">
            <v>1999</v>
          </cell>
        </row>
      </sheetData>
      <sheetData sheetId="152" refreshError="1">
        <row r="8">
          <cell r="B8">
            <v>36312</v>
          </cell>
        </row>
        <row r="19">
          <cell r="B19">
            <v>1999</v>
          </cell>
        </row>
      </sheetData>
      <sheetData sheetId="153" refreshError="1">
        <row r="1">
          <cell r="B1" t="str">
            <v>FIAT AUTO SUD AFRICA</v>
          </cell>
        </row>
        <row r="8">
          <cell r="B8">
            <v>36312</v>
          </cell>
        </row>
        <row r="19">
          <cell r="B19">
            <v>1999</v>
          </cell>
        </row>
      </sheetData>
      <sheetData sheetId="154" refreshError="1">
        <row r="1">
          <cell r="B1" t="str">
            <v>TOFAS BUSINESS UNIT</v>
          </cell>
        </row>
        <row r="8">
          <cell r="B8">
            <v>36312</v>
          </cell>
        </row>
        <row r="19">
          <cell r="B19">
            <v>1999</v>
          </cell>
        </row>
      </sheetData>
      <sheetData sheetId="155" refreshError="1">
        <row r="1">
          <cell r="B1" t="str">
            <v>TOFAS BUSINESS UNIT</v>
          </cell>
        </row>
        <row r="8">
          <cell r="B8">
            <v>36312</v>
          </cell>
        </row>
        <row r="19">
          <cell r="B19">
            <v>1999</v>
          </cell>
        </row>
      </sheetData>
      <sheetData sheetId="156" refreshError="1">
        <row r="1">
          <cell r="B1" t="str">
            <v>TOFAS BUSINESS UNIT</v>
          </cell>
        </row>
        <row r="8">
          <cell r="B8">
            <v>36312</v>
          </cell>
        </row>
        <row r="19">
          <cell r="B19">
            <v>1999</v>
          </cell>
        </row>
      </sheetData>
      <sheetData sheetId="157" refreshError="1">
        <row r="1">
          <cell r="B1" t="str">
            <v>TOFAS BUSINESS UNIT</v>
          </cell>
        </row>
        <row r="8">
          <cell r="B8" t="str">
            <v>COMMERCIAL</v>
          </cell>
        </row>
        <row r="19">
          <cell r="B19" t="str">
            <v xml:space="preserve">PRODUCTION </v>
          </cell>
        </row>
      </sheetData>
      <sheetData sheetId="158" refreshError="1">
        <row r="1">
          <cell r="B1" t="str">
            <v>TOFAS BUSINESS UNIT</v>
          </cell>
        </row>
        <row r="8">
          <cell r="B8">
            <v>36312</v>
          </cell>
        </row>
        <row r="19">
          <cell r="B19">
            <v>1999</v>
          </cell>
        </row>
      </sheetData>
      <sheetData sheetId="159" refreshError="1">
        <row r="1">
          <cell r="B1" t="str">
            <v>TOFAS BUSINESS UNIT</v>
          </cell>
        </row>
        <row r="8">
          <cell r="B8">
            <v>36312</v>
          </cell>
        </row>
        <row r="19">
          <cell r="B19">
            <v>1999</v>
          </cell>
        </row>
      </sheetData>
      <sheetData sheetId="160" refreshError="1">
        <row r="1">
          <cell r="B1" t="str">
            <v>TOFAS BUSINESS UNIT</v>
          </cell>
        </row>
        <row r="8">
          <cell r="B8">
            <v>36312</v>
          </cell>
        </row>
        <row r="19">
          <cell r="B19">
            <v>1999</v>
          </cell>
        </row>
      </sheetData>
      <sheetData sheetId="161" refreshError="1">
        <row r="1">
          <cell r="B1" t="str">
            <v>TOFAS BUSINESS UNIT</v>
          </cell>
        </row>
        <row r="8">
          <cell r="B8">
            <v>36312</v>
          </cell>
        </row>
        <row r="19">
          <cell r="B19">
            <v>1999</v>
          </cell>
        </row>
      </sheetData>
      <sheetData sheetId="162" refreshError="1">
        <row r="1">
          <cell r="B1" t="str">
            <v>TOFAS BUSINESS UNIT</v>
          </cell>
        </row>
        <row r="8">
          <cell r="B8" t="str">
            <v>ASPETTI COMMERCIALI</v>
          </cell>
        </row>
        <row r="19">
          <cell r="B19" t="str">
            <v>BILANCIAMENTO PRODUZIONE / VENDITA</v>
          </cell>
        </row>
      </sheetData>
      <sheetData sheetId="163" refreshError="1">
        <row r="1">
          <cell r="B1" t="str">
            <v>TOFAS BUSINESS UNIT</v>
          </cell>
        </row>
        <row r="8">
          <cell r="B8" t="str">
            <v>ASPETTI COMMERCIALI</v>
          </cell>
        </row>
        <row r="19">
          <cell r="B19" t="str">
            <v>BILANCIAMENTO PRODUZIONE / VENDITA</v>
          </cell>
        </row>
      </sheetData>
      <sheetData sheetId="164" refreshError="1">
        <row r="1">
          <cell r="B1" t="str">
            <v>FIAT AUTO SUD AFRICA</v>
          </cell>
        </row>
        <row r="8">
          <cell r="B8">
            <v>36312</v>
          </cell>
        </row>
        <row r="19">
          <cell r="B19" t="str">
            <v>BILANCIAMENTO PRODUZIONE / VENDITA</v>
          </cell>
        </row>
      </sheetData>
      <sheetData sheetId="165" refreshError="1">
        <row r="8">
          <cell r="B8">
            <v>36312</v>
          </cell>
        </row>
        <row r="19">
          <cell r="B19">
            <v>1999</v>
          </cell>
        </row>
      </sheetData>
      <sheetData sheetId="166" refreshError="1">
        <row r="8">
          <cell r="B8">
            <v>36312</v>
          </cell>
        </row>
        <row r="19">
          <cell r="B19">
            <v>1999</v>
          </cell>
        </row>
      </sheetData>
      <sheetData sheetId="167" refreshError="1">
        <row r="8">
          <cell r="B8">
            <v>36312</v>
          </cell>
        </row>
        <row r="19">
          <cell r="B19">
            <v>1999</v>
          </cell>
        </row>
      </sheetData>
      <sheetData sheetId="168" refreshError="1">
        <row r="1">
          <cell r="B1" t="str">
            <v>FIAT AUTO SUD AFRICA</v>
          </cell>
        </row>
        <row r="8">
          <cell r="B8">
            <v>36312</v>
          </cell>
        </row>
        <row r="19">
          <cell r="B19">
            <v>1999</v>
          </cell>
        </row>
      </sheetData>
      <sheetData sheetId="169" refreshError="1">
        <row r="1">
          <cell r="B1" t="str">
            <v>FIAT AUTO SUD AFRICA</v>
          </cell>
        </row>
        <row r="8">
          <cell r="B8">
            <v>36312</v>
          </cell>
        </row>
        <row r="19">
          <cell r="B19">
            <v>1999</v>
          </cell>
        </row>
      </sheetData>
      <sheetData sheetId="170" refreshError="1">
        <row r="1">
          <cell r="B1" t="str">
            <v>FIAT AUTO SUD AFRICA</v>
          </cell>
        </row>
        <row r="8">
          <cell r="B8">
            <v>36312</v>
          </cell>
        </row>
        <row r="19">
          <cell r="B19">
            <v>1999</v>
          </cell>
        </row>
      </sheetData>
      <sheetData sheetId="171" refreshError="1">
        <row r="8">
          <cell r="B8">
            <v>36312</v>
          </cell>
        </row>
        <row r="19">
          <cell r="B19">
            <v>1999</v>
          </cell>
        </row>
      </sheetData>
      <sheetData sheetId="172" refreshError="1">
        <row r="8">
          <cell r="B8">
            <v>36312</v>
          </cell>
        </row>
        <row r="19">
          <cell r="B19">
            <v>1999</v>
          </cell>
        </row>
      </sheetData>
      <sheetData sheetId="173" refreshError="1">
        <row r="1">
          <cell r="B1" t="str">
            <v>FIAT AUTO SUD AFRICA</v>
          </cell>
        </row>
        <row r="8">
          <cell r="B8">
            <v>36312</v>
          </cell>
        </row>
        <row r="19">
          <cell r="B19">
            <v>1999</v>
          </cell>
        </row>
      </sheetData>
      <sheetData sheetId="174" refreshError="1">
        <row r="8">
          <cell r="B8">
            <v>36312</v>
          </cell>
        </row>
        <row r="19">
          <cell r="B19">
            <v>1999</v>
          </cell>
        </row>
      </sheetData>
      <sheetData sheetId="175" refreshError="1">
        <row r="1">
          <cell r="B1" t="str">
            <v>FIAT AUTO SUD AFRICA</v>
          </cell>
        </row>
        <row r="8">
          <cell r="B8">
            <v>36312</v>
          </cell>
        </row>
        <row r="19">
          <cell r="B19">
            <v>1999</v>
          </cell>
        </row>
      </sheetData>
      <sheetData sheetId="176" refreshError="1">
        <row r="1">
          <cell r="B1" t="str">
            <v>FIAT AUTO SUD AFRICA</v>
          </cell>
        </row>
        <row r="8">
          <cell r="B8">
            <v>36312</v>
          </cell>
        </row>
        <row r="19">
          <cell r="B19">
            <v>1999</v>
          </cell>
        </row>
      </sheetData>
      <sheetData sheetId="177" refreshError="1">
        <row r="8">
          <cell r="B8">
            <v>36312</v>
          </cell>
        </row>
        <row r="19">
          <cell r="B19">
            <v>1999</v>
          </cell>
        </row>
      </sheetData>
      <sheetData sheetId="178" refreshError="1">
        <row r="8">
          <cell r="B8">
            <v>36312</v>
          </cell>
        </row>
        <row r="19">
          <cell r="B19">
            <v>1999</v>
          </cell>
        </row>
      </sheetData>
      <sheetData sheetId="179" refreshError="1">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80" refreshError="1">
        <row r="8">
          <cell r="B8">
            <v>36312</v>
          </cell>
        </row>
        <row r="19">
          <cell r="B19">
            <v>1999</v>
          </cell>
        </row>
      </sheetData>
      <sheetData sheetId="181" refreshError="1">
        <row r="1">
          <cell r="B1" t="str">
            <v>FIAT AUTO SUD AFRICA</v>
          </cell>
        </row>
        <row r="8">
          <cell r="B8">
            <v>36312</v>
          </cell>
        </row>
        <row r="19">
          <cell r="B19">
            <v>1999</v>
          </cell>
        </row>
      </sheetData>
      <sheetData sheetId="182" refreshError="1">
        <row r="8">
          <cell r="B8">
            <v>36312</v>
          </cell>
        </row>
        <row r="19">
          <cell r="B19">
            <v>1999</v>
          </cell>
        </row>
      </sheetData>
      <sheetData sheetId="183" refreshError="1">
        <row r="1">
          <cell r="B1" t="str">
            <v>FIAT AUTO SUD AFRICA</v>
          </cell>
        </row>
        <row r="8">
          <cell r="B8">
            <v>36312</v>
          </cell>
        </row>
        <row r="19">
          <cell r="B19">
            <v>1999</v>
          </cell>
        </row>
      </sheetData>
      <sheetData sheetId="184" refreshError="1">
        <row r="1">
          <cell r="B1" t="str">
            <v>FIAT AUTO SUD AFRICA</v>
          </cell>
        </row>
        <row r="8">
          <cell r="B8">
            <v>36312</v>
          </cell>
        </row>
        <row r="19">
          <cell r="B19">
            <v>1999</v>
          </cell>
        </row>
      </sheetData>
      <sheetData sheetId="185" refreshError="1">
        <row r="8">
          <cell r="B8">
            <v>36312</v>
          </cell>
        </row>
        <row r="19">
          <cell r="B19">
            <v>1999</v>
          </cell>
        </row>
      </sheetData>
      <sheetData sheetId="186" refreshError="1">
        <row r="1">
          <cell r="B1" t="str">
            <v>FIAT AUTO SUD AFRICA</v>
          </cell>
        </row>
        <row r="8">
          <cell r="B8">
            <v>36312</v>
          </cell>
        </row>
        <row r="19">
          <cell r="B19">
            <v>1999</v>
          </cell>
        </row>
      </sheetData>
      <sheetData sheetId="187" refreshError="1">
        <row r="1">
          <cell r="B1" t="str">
            <v>FIAT AUTO SUD AFRICA</v>
          </cell>
        </row>
        <row r="8">
          <cell r="B8">
            <v>36312</v>
          </cell>
        </row>
        <row r="19">
          <cell r="B19">
            <v>1999</v>
          </cell>
        </row>
      </sheetData>
      <sheetData sheetId="188" refreshError="1">
        <row r="8">
          <cell r="B8">
            <v>36312</v>
          </cell>
        </row>
        <row r="19">
          <cell r="B19">
            <v>1999</v>
          </cell>
        </row>
      </sheetData>
      <sheetData sheetId="189" refreshError="1">
        <row r="1">
          <cell r="B1" t="str">
            <v>FIAT AUTO SUD AFRICA</v>
          </cell>
        </row>
        <row r="8">
          <cell r="B8">
            <v>36312</v>
          </cell>
        </row>
        <row r="19">
          <cell r="B19">
            <v>1999</v>
          </cell>
        </row>
      </sheetData>
      <sheetData sheetId="190" refreshError="1">
        <row r="8">
          <cell r="B8">
            <v>36312</v>
          </cell>
        </row>
        <row r="19">
          <cell r="B19">
            <v>1999</v>
          </cell>
        </row>
      </sheetData>
      <sheetData sheetId="191" refreshError="1">
        <row r="8">
          <cell r="B8">
            <v>36312</v>
          </cell>
        </row>
        <row r="19">
          <cell r="B19">
            <v>1999</v>
          </cell>
        </row>
      </sheetData>
      <sheetData sheetId="192" refreshError="1">
        <row r="1">
          <cell r="B1" t="str">
            <v>TOFAS BUSINESS UNIT</v>
          </cell>
        </row>
        <row r="8">
          <cell r="B8">
            <v>36312</v>
          </cell>
        </row>
        <row r="19">
          <cell r="B19">
            <v>2001</v>
          </cell>
        </row>
      </sheetData>
      <sheetData sheetId="193" refreshError="1">
        <row r="1">
          <cell r="B1" t="str">
            <v>TOFAS BUSINESS UNIT</v>
          </cell>
        </row>
        <row r="8">
          <cell r="B8">
            <v>36312</v>
          </cell>
        </row>
        <row r="19">
          <cell r="B19">
            <v>1999</v>
          </cell>
        </row>
      </sheetData>
      <sheetData sheetId="19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5" refreshError="1">
        <row r="1">
          <cell r="B1" t="str">
            <v>TOFAS BUSINESS UNIT</v>
          </cell>
        </row>
        <row r="8">
          <cell r="B8">
            <v>36312</v>
          </cell>
        </row>
        <row r="19">
          <cell r="B19">
            <v>1999</v>
          </cell>
        </row>
      </sheetData>
      <sheetData sheetId="196" refreshError="1">
        <row r="8">
          <cell r="B8" t="str">
            <v>COMMERCIAL</v>
          </cell>
        </row>
        <row r="19">
          <cell r="B19" t="str">
            <v xml:space="preserve">PRODUCTION </v>
          </cell>
        </row>
      </sheetData>
      <sheetData sheetId="197" refreshError="1">
        <row r="8">
          <cell r="B8" t="str">
            <v>COMMERCIAL</v>
          </cell>
        </row>
        <row r="19">
          <cell r="B19" t="str">
            <v xml:space="preserve">PRODUCTION </v>
          </cell>
        </row>
      </sheetData>
      <sheetData sheetId="198" refreshError="1">
        <row r="8">
          <cell r="B8">
            <v>36312</v>
          </cell>
        </row>
        <row r="19">
          <cell r="B19">
            <v>1999</v>
          </cell>
        </row>
      </sheetData>
      <sheetData sheetId="199" refreshError="1">
        <row r="8">
          <cell r="B8" t="str">
            <v>COMMERCIAL</v>
          </cell>
        </row>
        <row r="19">
          <cell r="B19" t="str">
            <v xml:space="preserve">PRODUCTION </v>
          </cell>
        </row>
      </sheetData>
      <sheetData sheetId="200" refreshError="1">
        <row r="1">
          <cell r="B1" t="str">
            <v>TOFAS BUSINESS UNIT</v>
          </cell>
        </row>
        <row r="8">
          <cell r="B8">
            <v>36312</v>
          </cell>
        </row>
        <row r="19">
          <cell r="B19" t="str">
            <v xml:space="preserve">PRODUCTION </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1" refreshError="1">
        <row r="1">
          <cell r="B1" t="str">
            <v>TOFAS BUSINESS UNIT</v>
          </cell>
        </row>
        <row r="8">
          <cell r="B8">
            <v>36312</v>
          </cell>
        </row>
        <row r="19">
          <cell r="B19">
            <v>1999</v>
          </cell>
        </row>
      </sheetData>
      <sheetData sheetId="202" refreshError="1">
        <row r="1">
          <cell r="B1" t="str">
            <v>TOFAS BUSINESS UNIT</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3"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4" refreshError="1">
        <row r="8">
          <cell r="B8" t="str">
            <v>COMMERCIAL</v>
          </cell>
        </row>
        <row r="19">
          <cell r="B19" t="str">
            <v xml:space="preserve">PRODUCTION </v>
          </cell>
        </row>
      </sheetData>
      <sheetData sheetId="205" refreshError="1">
        <row r="8">
          <cell r="B8">
            <v>36312</v>
          </cell>
        </row>
        <row r="19">
          <cell r="B19">
            <v>1999</v>
          </cell>
        </row>
      </sheetData>
      <sheetData sheetId="206" refreshError="1">
        <row r="8">
          <cell r="B8" t="str">
            <v>COMMERCIAL</v>
          </cell>
        </row>
        <row r="19">
          <cell r="B19" t="str">
            <v xml:space="preserve">PRODUCTION </v>
          </cell>
        </row>
      </sheetData>
      <sheetData sheetId="207" refreshError="1">
        <row r="8">
          <cell r="B8" t="str">
            <v>COMMERCIAL</v>
          </cell>
        </row>
        <row r="19">
          <cell r="B19" t="str">
            <v xml:space="preserve">PRODUCTION </v>
          </cell>
        </row>
      </sheetData>
      <sheetData sheetId="208"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9" refreshError="1">
        <row r="1">
          <cell r="B1" t="str">
            <v>FIAT AUTO SUD AFRICA</v>
          </cell>
        </row>
        <row r="8">
          <cell r="B8">
            <v>36312</v>
          </cell>
        </row>
        <row r="19">
          <cell r="B19">
            <v>1999</v>
          </cell>
        </row>
      </sheetData>
      <sheetData sheetId="210"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1" refreshError="1">
        <row r="1">
          <cell r="B1" t="str">
            <v>FIAT AUTO SUD AFRICA</v>
          </cell>
        </row>
        <row r="8">
          <cell r="B8">
            <v>36312</v>
          </cell>
        </row>
        <row r="19">
          <cell r="B19">
            <v>1999</v>
          </cell>
        </row>
      </sheetData>
      <sheetData sheetId="212" refreshError="1">
        <row r="8">
          <cell r="B8">
            <v>36312</v>
          </cell>
        </row>
        <row r="19">
          <cell r="B19" t="str">
            <v>BILANCIAMENTO PRODUZIONE / VENDITA</v>
          </cell>
        </row>
      </sheetData>
      <sheetData sheetId="213" refreshError="1">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4"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5" refreshError="1">
        <row r="1">
          <cell r="B1" t="str">
            <v>FIAT AUTO SUD AFRICA</v>
          </cell>
        </row>
        <row r="8">
          <cell r="B8">
            <v>36312</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v>36312</v>
          </cell>
        </row>
        <row r="19">
          <cell r="B19">
            <v>1999</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v>36312</v>
          </cell>
        </row>
        <row r="19">
          <cell r="B19">
            <v>1999</v>
          </cell>
        </row>
      </sheetData>
      <sheetData sheetId="226" refreshError="1">
        <row r="8">
          <cell r="B8">
            <v>36312</v>
          </cell>
        </row>
        <row r="19">
          <cell r="B19">
            <v>1999</v>
          </cell>
        </row>
      </sheetData>
      <sheetData sheetId="227" refreshError="1">
        <row r="8">
          <cell r="B8">
            <v>36312</v>
          </cell>
        </row>
        <row r="19">
          <cell r="B19">
            <v>1999</v>
          </cell>
        </row>
      </sheetData>
      <sheetData sheetId="228" refreshError="1">
        <row r="8">
          <cell r="B8">
            <v>36312</v>
          </cell>
        </row>
        <row r="19">
          <cell r="B19">
            <v>1999</v>
          </cell>
        </row>
      </sheetData>
      <sheetData sheetId="229" refreshError="1">
        <row r="8">
          <cell r="B8" t="str">
            <v>COMMERCIAL</v>
          </cell>
        </row>
        <row r="19">
          <cell r="B19" t="str">
            <v xml:space="preserve">PRODUCTION </v>
          </cell>
        </row>
      </sheetData>
      <sheetData sheetId="230" refreshError="1">
        <row r="8">
          <cell r="B8" t="str">
            <v>COMMERCIAL</v>
          </cell>
        </row>
        <row r="19">
          <cell r="B19" t="str">
            <v xml:space="preserve">PRODUCTION </v>
          </cell>
        </row>
      </sheetData>
      <sheetData sheetId="231" refreshError="1">
        <row r="8">
          <cell r="B8" t="str">
            <v>COMMERCIAL</v>
          </cell>
        </row>
        <row r="19">
          <cell r="B19" t="str">
            <v xml:space="preserve">PRODUCTION </v>
          </cell>
        </row>
      </sheetData>
      <sheetData sheetId="232" refreshError="1">
        <row r="8">
          <cell r="B8" t="str">
            <v>COMMERCIAL</v>
          </cell>
        </row>
        <row r="19">
          <cell r="B19" t="str">
            <v xml:space="preserve">PRODUCTION </v>
          </cell>
        </row>
      </sheetData>
      <sheetData sheetId="233" refreshError="1">
        <row r="8">
          <cell r="B8">
            <v>36312</v>
          </cell>
        </row>
        <row r="19">
          <cell r="B19">
            <v>1999</v>
          </cell>
        </row>
      </sheetData>
      <sheetData sheetId="234" refreshError="1">
        <row r="8">
          <cell r="B8">
            <v>36312</v>
          </cell>
        </row>
        <row r="19">
          <cell r="B19">
            <v>1999</v>
          </cell>
        </row>
      </sheetData>
      <sheetData sheetId="235" refreshError="1">
        <row r="1">
          <cell r="B1" t="str">
            <v>TOFAS BUSINESS UNIT</v>
          </cell>
        </row>
        <row r="8">
          <cell r="B8">
            <v>36312</v>
          </cell>
        </row>
        <row r="19">
          <cell r="B19">
            <v>1999</v>
          </cell>
        </row>
      </sheetData>
      <sheetData sheetId="236" refreshError="1">
        <row r="1">
          <cell r="B1" t="str">
            <v>TOFAS BUSINESS UNIT</v>
          </cell>
        </row>
        <row r="8">
          <cell r="B8">
            <v>36312</v>
          </cell>
        </row>
        <row r="19">
          <cell r="B19">
            <v>1999</v>
          </cell>
        </row>
      </sheetData>
      <sheetData sheetId="237" refreshError="1">
        <row r="8">
          <cell r="B8" t="str">
            <v>COMMERCIAL</v>
          </cell>
        </row>
        <row r="19">
          <cell r="B19" t="str">
            <v xml:space="preserve">PRODUCTION </v>
          </cell>
        </row>
      </sheetData>
      <sheetData sheetId="238" refreshError="1">
        <row r="1">
          <cell r="B1" t="str">
            <v>TOFAS BUSINESS UNIT</v>
          </cell>
        </row>
        <row r="8">
          <cell r="B8" t="str">
            <v>COMMERCIAL</v>
          </cell>
        </row>
        <row r="19">
          <cell r="B19">
            <v>1999</v>
          </cell>
        </row>
      </sheetData>
      <sheetData sheetId="239" refreshError="1">
        <row r="8">
          <cell r="B8" t="str">
            <v>COMMERCIAL</v>
          </cell>
        </row>
        <row r="19">
          <cell r="B19" t="str">
            <v xml:space="preserve">PRODUCTION </v>
          </cell>
        </row>
      </sheetData>
      <sheetData sheetId="240" refreshError="1">
        <row r="1">
          <cell r="B1" t="str">
            <v>TOFAS BUSINESS UNIT</v>
          </cell>
        </row>
        <row r="8">
          <cell r="B8">
            <v>36312</v>
          </cell>
        </row>
        <row r="19">
          <cell r="B19">
            <v>1999</v>
          </cell>
        </row>
      </sheetData>
      <sheetData sheetId="241" refreshError="1">
        <row r="1">
          <cell r="B1" t="str">
            <v>TOFAS BUSINESS UNIT</v>
          </cell>
        </row>
        <row r="8">
          <cell r="B8" t="str">
            <v>COMMERCIAL</v>
          </cell>
        </row>
        <row r="19">
          <cell r="B19" t="str">
            <v xml:space="preserve">PRODUCTION </v>
          </cell>
        </row>
      </sheetData>
      <sheetData sheetId="242" refreshError="1">
        <row r="1">
          <cell r="B1" t="str">
            <v>TOFAS BUSINESS UNIT</v>
          </cell>
        </row>
        <row r="8">
          <cell r="B8">
            <v>36312</v>
          </cell>
        </row>
        <row r="19">
          <cell r="B19">
            <v>1999</v>
          </cell>
        </row>
      </sheetData>
      <sheetData sheetId="243" refreshError="1">
        <row r="1">
          <cell r="B1" t="str">
            <v>TOFAS BUSINESS UNIT</v>
          </cell>
        </row>
        <row r="8">
          <cell r="B8">
            <v>36312</v>
          </cell>
        </row>
        <row r="19">
          <cell r="B19">
            <v>1999</v>
          </cell>
        </row>
      </sheetData>
      <sheetData sheetId="24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5" refreshError="1">
        <row r="1">
          <cell r="B1" t="str">
            <v>TOFAS BUSINESS UNIT</v>
          </cell>
        </row>
        <row r="8">
          <cell r="B8">
            <v>36312</v>
          </cell>
        </row>
        <row r="19">
          <cell r="B19">
            <v>1999</v>
          </cell>
        </row>
      </sheetData>
      <sheetData sheetId="24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7" refreshError="1">
        <row r="1">
          <cell r="B1" t="str">
            <v>TOFAS BUSINESS UNIT</v>
          </cell>
        </row>
        <row r="8">
          <cell r="B8">
            <v>36312</v>
          </cell>
        </row>
        <row r="19">
          <cell r="B19">
            <v>1999</v>
          </cell>
        </row>
      </sheetData>
      <sheetData sheetId="248"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9" refreshError="1">
        <row r="1">
          <cell r="B1" t="str">
            <v>TOFAS BUSINESS UNIT</v>
          </cell>
        </row>
        <row r="8">
          <cell r="B8">
            <v>36312</v>
          </cell>
        </row>
        <row r="19">
          <cell r="B19">
            <v>1999</v>
          </cell>
        </row>
      </sheetData>
      <sheetData sheetId="250" refreshError="1">
        <row r="8">
          <cell r="B8" t="str">
            <v>COMMERCIAL</v>
          </cell>
        </row>
        <row r="19">
          <cell r="B19" t="str">
            <v xml:space="preserve">PRODUCTION </v>
          </cell>
        </row>
      </sheetData>
      <sheetData sheetId="251" refreshError="1">
        <row r="8">
          <cell r="B8" t="str">
            <v>COMMERCIAL</v>
          </cell>
        </row>
        <row r="19">
          <cell r="B19" t="str">
            <v xml:space="preserve">PRODUCTION </v>
          </cell>
        </row>
      </sheetData>
      <sheetData sheetId="252" refreshError="1">
        <row r="8">
          <cell r="B8" t="str">
            <v>COMMERCIAL</v>
          </cell>
        </row>
        <row r="19">
          <cell r="B19" t="str">
            <v xml:space="preserve">PRODUCTION </v>
          </cell>
        </row>
      </sheetData>
      <sheetData sheetId="253" refreshError="1">
        <row r="8">
          <cell r="B8">
            <v>36312</v>
          </cell>
        </row>
        <row r="19">
          <cell r="B19">
            <v>1999</v>
          </cell>
        </row>
      </sheetData>
      <sheetData sheetId="254" refreshError="1">
        <row r="8">
          <cell r="B8">
            <v>36312</v>
          </cell>
        </row>
        <row r="19">
          <cell r="B19">
            <v>1999</v>
          </cell>
        </row>
      </sheetData>
      <sheetData sheetId="255" refreshError="1">
        <row r="8">
          <cell r="B8">
            <v>36312</v>
          </cell>
        </row>
        <row r="19">
          <cell r="B19">
            <v>1999</v>
          </cell>
        </row>
      </sheetData>
      <sheetData sheetId="256" refreshError="1">
        <row r="8">
          <cell r="B8">
            <v>36312</v>
          </cell>
        </row>
        <row r="19">
          <cell r="B19">
            <v>1999</v>
          </cell>
        </row>
      </sheetData>
      <sheetData sheetId="257" refreshError="1">
        <row r="8">
          <cell r="B8">
            <v>36312</v>
          </cell>
        </row>
        <row r="19">
          <cell r="B19">
            <v>1999</v>
          </cell>
        </row>
      </sheetData>
      <sheetData sheetId="258" refreshError="1">
        <row r="8">
          <cell r="B8">
            <v>36312</v>
          </cell>
        </row>
        <row r="19">
          <cell r="B19">
            <v>1999</v>
          </cell>
        </row>
      </sheetData>
      <sheetData sheetId="259" refreshError="1">
        <row r="8">
          <cell r="B8">
            <v>36312</v>
          </cell>
        </row>
        <row r="19">
          <cell r="B19">
            <v>1999</v>
          </cell>
        </row>
      </sheetData>
      <sheetData sheetId="260" refreshError="1">
        <row r="8">
          <cell r="B8">
            <v>36312</v>
          </cell>
        </row>
        <row r="19">
          <cell r="B19">
            <v>1999</v>
          </cell>
        </row>
      </sheetData>
      <sheetData sheetId="261">
        <row r="19">
          <cell r="B19">
            <v>1999</v>
          </cell>
        </row>
      </sheetData>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row r="8">
          <cell r="B8" t="str">
            <v>COMMERCIAL</v>
          </cell>
        </row>
        <row r="19">
          <cell r="B19" t="str">
            <v xml:space="preserve">PRODUCTION </v>
          </cell>
        </row>
      </sheetData>
      <sheetData sheetId="275" refreshError="1">
        <row r="8">
          <cell r="B8">
            <v>36312</v>
          </cell>
        </row>
        <row r="19">
          <cell r="B19">
            <v>1999</v>
          </cell>
        </row>
      </sheetData>
      <sheetData sheetId="276" refreshError="1">
        <row r="8">
          <cell r="B8">
            <v>36312</v>
          </cell>
        </row>
        <row r="19">
          <cell r="B19">
            <v>1999</v>
          </cell>
        </row>
      </sheetData>
      <sheetData sheetId="277" refreshError="1">
        <row r="8">
          <cell r="B8">
            <v>36312</v>
          </cell>
        </row>
        <row r="19">
          <cell r="B19">
            <v>1999</v>
          </cell>
        </row>
      </sheetData>
      <sheetData sheetId="278" refreshError="1">
        <row r="8">
          <cell r="B8">
            <v>36312</v>
          </cell>
        </row>
        <row r="19">
          <cell r="B19">
            <v>1999</v>
          </cell>
        </row>
      </sheetData>
      <sheetData sheetId="279" refreshError="1">
        <row r="8">
          <cell r="B8" t="str">
            <v>ASPETTI COMMERCIALI</v>
          </cell>
        </row>
        <row r="19">
          <cell r="B19" t="str">
            <v>BILANCIAMENTO PRODUZIONE / VENDITA</v>
          </cell>
        </row>
      </sheetData>
      <sheetData sheetId="280" refreshError="1">
        <row r="8">
          <cell r="B8">
            <v>36312</v>
          </cell>
        </row>
        <row r="19">
          <cell r="B19">
            <v>1999</v>
          </cell>
        </row>
      </sheetData>
      <sheetData sheetId="281" refreshError="1">
        <row r="8">
          <cell r="B8" t="str">
            <v>COMMERCIAL</v>
          </cell>
        </row>
        <row r="19">
          <cell r="B19" t="str">
            <v xml:space="preserve">PRODUCTION </v>
          </cell>
        </row>
      </sheetData>
      <sheetData sheetId="282" refreshError="1"/>
      <sheetData sheetId="283" refreshError="1">
        <row r="8">
          <cell r="B8">
            <v>36312</v>
          </cell>
        </row>
        <row r="19">
          <cell r="B19">
            <v>1999</v>
          </cell>
        </row>
      </sheetData>
      <sheetData sheetId="284" refreshError="1"/>
      <sheetData sheetId="285" refreshError="1"/>
      <sheetData sheetId="286" refreshError="1">
        <row r="8">
          <cell r="B8">
            <v>36312</v>
          </cell>
        </row>
        <row r="19">
          <cell r="B19">
            <v>1999</v>
          </cell>
        </row>
      </sheetData>
      <sheetData sheetId="287" refreshError="1">
        <row r="8">
          <cell r="B8" t="str">
            <v>ASPETTI COMMERCIALI</v>
          </cell>
        </row>
        <row r="19">
          <cell r="B19" t="str">
            <v>BILANCIAMENTO PRODUZIONE / VENDITA</v>
          </cell>
        </row>
      </sheetData>
      <sheetData sheetId="288" refreshError="1">
        <row r="8">
          <cell r="B8" t="str">
            <v>COMMERCIAL</v>
          </cell>
        </row>
        <row r="19">
          <cell r="B19" t="str">
            <v xml:space="preserve">PRODUCTION </v>
          </cell>
        </row>
      </sheetData>
      <sheetData sheetId="289" refreshError="1">
        <row r="8">
          <cell r="B8" t="str">
            <v>COMMERCIAL</v>
          </cell>
        </row>
        <row r="19">
          <cell r="B19" t="str">
            <v xml:space="preserve">PRODUCTION </v>
          </cell>
        </row>
      </sheetData>
      <sheetData sheetId="290" refreshError="1">
        <row r="8">
          <cell r="B8" t="str">
            <v>ASPETTI COMMERCIALI</v>
          </cell>
        </row>
        <row r="19">
          <cell r="B19" t="str">
            <v>BILANCIAMENTO PRODUZIONE / VENDITA</v>
          </cell>
        </row>
      </sheetData>
      <sheetData sheetId="291" refreshError="1">
        <row r="8">
          <cell r="B8" t="str">
            <v>COMMERCIAL</v>
          </cell>
        </row>
        <row r="19">
          <cell r="B19" t="str">
            <v xml:space="preserve">PRODUCTION </v>
          </cell>
        </row>
      </sheetData>
      <sheetData sheetId="292" refreshError="1">
        <row r="8">
          <cell r="B8" t="str">
            <v>COMMERCIAL</v>
          </cell>
        </row>
        <row r="19">
          <cell r="B19" t="str">
            <v xml:space="preserve">PRODUCTION </v>
          </cell>
        </row>
      </sheetData>
      <sheetData sheetId="293" refreshError="1">
        <row r="8">
          <cell r="B8" t="str">
            <v>COMMERCIAL</v>
          </cell>
        </row>
        <row r="19">
          <cell r="B19" t="str">
            <v xml:space="preserve">PRODUCTION </v>
          </cell>
        </row>
      </sheetData>
      <sheetData sheetId="294" refreshError="1">
        <row r="8">
          <cell r="B8" t="str">
            <v>COMMERCIAL</v>
          </cell>
        </row>
        <row r="19">
          <cell r="B19" t="str">
            <v xml:space="preserve">PRODUCTION </v>
          </cell>
        </row>
      </sheetData>
      <sheetData sheetId="295" refreshError="1">
        <row r="8">
          <cell r="B8" t="str">
            <v>COMMERCIAL</v>
          </cell>
        </row>
        <row r="19">
          <cell r="B19" t="str">
            <v xml:space="preserve">PRODUCTION </v>
          </cell>
        </row>
      </sheetData>
      <sheetData sheetId="296" refreshError="1">
        <row r="8">
          <cell r="B8" t="str">
            <v>COMMERCIAL</v>
          </cell>
        </row>
        <row r="19">
          <cell r="B19" t="str">
            <v xml:space="preserve">PRODUCTION </v>
          </cell>
        </row>
      </sheetData>
      <sheetData sheetId="297" refreshError="1">
        <row r="19">
          <cell r="B19">
            <v>1999</v>
          </cell>
        </row>
      </sheetData>
      <sheetData sheetId="298" refreshError="1">
        <row r="8">
          <cell r="B8">
            <v>36312</v>
          </cell>
        </row>
        <row r="19">
          <cell r="B19">
            <v>1999</v>
          </cell>
        </row>
      </sheetData>
      <sheetData sheetId="299" refreshError="1">
        <row r="8">
          <cell r="B8">
            <v>36312</v>
          </cell>
        </row>
        <row r="19">
          <cell r="B19">
            <v>1999</v>
          </cell>
        </row>
      </sheetData>
      <sheetData sheetId="300" refreshError="1">
        <row r="8">
          <cell r="B8">
            <v>36312</v>
          </cell>
        </row>
        <row r="19">
          <cell r="B19">
            <v>1999</v>
          </cell>
        </row>
      </sheetData>
      <sheetData sheetId="301" refreshError="1">
        <row r="8">
          <cell r="B8">
            <v>36312</v>
          </cell>
        </row>
        <row r="19">
          <cell r="B19">
            <v>1999</v>
          </cell>
        </row>
      </sheetData>
      <sheetData sheetId="302" refreshError="1">
        <row r="8">
          <cell r="B8">
            <v>36312</v>
          </cell>
        </row>
        <row r="19">
          <cell r="B19">
            <v>1999</v>
          </cell>
        </row>
      </sheetData>
      <sheetData sheetId="303" refreshError="1">
        <row r="8">
          <cell r="B8">
            <v>36312</v>
          </cell>
        </row>
        <row r="19">
          <cell r="B19">
            <v>1999</v>
          </cell>
        </row>
      </sheetData>
      <sheetData sheetId="304" refreshError="1">
        <row r="8">
          <cell r="B8">
            <v>36312</v>
          </cell>
        </row>
        <row r="19">
          <cell r="B19">
            <v>1999</v>
          </cell>
        </row>
      </sheetData>
      <sheetData sheetId="305" refreshError="1">
        <row r="8">
          <cell r="B8">
            <v>36312</v>
          </cell>
        </row>
        <row r="19">
          <cell r="B19">
            <v>1999</v>
          </cell>
        </row>
      </sheetData>
      <sheetData sheetId="306" refreshError="1">
        <row r="8">
          <cell r="B8">
            <v>36312</v>
          </cell>
        </row>
        <row r="19">
          <cell r="B19">
            <v>1999</v>
          </cell>
        </row>
      </sheetData>
      <sheetData sheetId="307" refreshError="1">
        <row r="8">
          <cell r="B8">
            <v>36312</v>
          </cell>
        </row>
        <row r="19">
          <cell r="B19">
            <v>1999</v>
          </cell>
        </row>
      </sheetData>
      <sheetData sheetId="308">
        <row r="8">
          <cell r="B8">
            <v>36312</v>
          </cell>
        </row>
        <row r="19">
          <cell r="B19">
            <v>1999</v>
          </cell>
        </row>
      </sheetData>
      <sheetData sheetId="309" refreshError="1">
        <row r="8">
          <cell r="B8">
            <v>36312</v>
          </cell>
        </row>
        <row r="19">
          <cell r="B19">
            <v>1999</v>
          </cell>
        </row>
      </sheetData>
      <sheetData sheetId="310" refreshError="1">
        <row r="8">
          <cell r="B8">
            <v>36312</v>
          </cell>
        </row>
        <row r="19">
          <cell r="B19">
            <v>1999</v>
          </cell>
        </row>
      </sheetData>
      <sheetData sheetId="311" refreshError="1">
        <row r="8">
          <cell r="B8">
            <v>36312</v>
          </cell>
        </row>
        <row r="19">
          <cell r="B19">
            <v>1999</v>
          </cell>
        </row>
      </sheetData>
      <sheetData sheetId="312"/>
      <sheetData sheetId="313"/>
      <sheetData sheetId="314"/>
      <sheetData sheetId="315"/>
      <sheetData sheetId="316"/>
      <sheetData sheetId="317">
        <row r="19">
          <cell r="B19">
            <v>1999</v>
          </cell>
        </row>
      </sheetData>
      <sheetData sheetId="318">
        <row r="8">
          <cell r="B8">
            <v>36312</v>
          </cell>
        </row>
        <row r="19">
          <cell r="B19">
            <v>1999</v>
          </cell>
        </row>
      </sheetData>
      <sheetData sheetId="319" refreshError="1">
        <row r="8">
          <cell r="B8">
            <v>36312</v>
          </cell>
        </row>
        <row r="19">
          <cell r="B19">
            <v>1999</v>
          </cell>
        </row>
      </sheetData>
      <sheetData sheetId="320" refreshError="1">
        <row r="8">
          <cell r="B8">
            <v>36312</v>
          </cell>
        </row>
        <row r="19">
          <cell r="B19">
            <v>1999</v>
          </cell>
        </row>
      </sheetData>
      <sheetData sheetId="321" refreshError="1">
        <row r="8">
          <cell r="B8">
            <v>36312</v>
          </cell>
        </row>
        <row r="19">
          <cell r="B19">
            <v>1999</v>
          </cell>
        </row>
      </sheetData>
      <sheetData sheetId="322" refreshError="1">
        <row r="8">
          <cell r="B8">
            <v>36312</v>
          </cell>
        </row>
        <row r="19">
          <cell r="B19">
            <v>1999</v>
          </cell>
        </row>
      </sheetData>
      <sheetData sheetId="323" refreshError="1">
        <row r="8">
          <cell r="B8">
            <v>36312</v>
          </cell>
        </row>
        <row r="19">
          <cell r="B19">
            <v>1999</v>
          </cell>
        </row>
      </sheetData>
      <sheetData sheetId="324" refreshError="1">
        <row r="8">
          <cell r="B8">
            <v>36312</v>
          </cell>
        </row>
        <row r="19">
          <cell r="B19">
            <v>1999</v>
          </cell>
        </row>
      </sheetData>
      <sheetData sheetId="325" refreshError="1">
        <row r="8">
          <cell r="B8">
            <v>36312</v>
          </cell>
        </row>
        <row r="19">
          <cell r="B19">
            <v>1999</v>
          </cell>
        </row>
      </sheetData>
      <sheetData sheetId="326" refreshError="1">
        <row r="8">
          <cell r="B8" t="str">
            <v>ASPETTI COMMERCIALI</v>
          </cell>
        </row>
        <row r="19">
          <cell r="B19" t="str">
            <v>BILANCIAMENTO PRODUZIONE / VENDITA</v>
          </cell>
        </row>
      </sheetData>
      <sheetData sheetId="327" refreshError="1">
        <row r="18">
          <cell r="B18" t="str">
            <v>Giugno</v>
          </cell>
        </row>
        <row r="19">
          <cell r="B19">
            <v>1999</v>
          </cell>
        </row>
      </sheetData>
      <sheetData sheetId="328" refreshError="1">
        <row r="18">
          <cell r="B18" t="str">
            <v>Giugno</v>
          </cell>
        </row>
        <row r="19">
          <cell r="B19">
            <v>1999</v>
          </cell>
        </row>
      </sheetData>
      <sheetData sheetId="329" refreshError="1"/>
      <sheetData sheetId="330" refreshError="1">
        <row r="18">
          <cell r="B18" t="str">
            <v>Giugno</v>
          </cell>
        </row>
        <row r="19">
          <cell r="B19">
            <v>1999</v>
          </cell>
        </row>
      </sheetData>
      <sheetData sheetId="331" refreshError="1">
        <row r="8">
          <cell r="B8" t="str">
            <v>ASPETTI COMMERCIALI</v>
          </cell>
        </row>
        <row r="19">
          <cell r="B19" t="str">
            <v>BILANCIAMENTO PRODUZIONE / VENDITA</v>
          </cell>
        </row>
      </sheetData>
      <sheetData sheetId="332" refreshError="1"/>
      <sheetData sheetId="333" refreshError="1"/>
      <sheetData sheetId="334" refreshError="1">
        <row r="8">
          <cell r="B8">
            <v>36312</v>
          </cell>
        </row>
        <row r="19">
          <cell r="B19">
            <v>1999</v>
          </cell>
        </row>
      </sheetData>
      <sheetData sheetId="335" refreshError="1">
        <row r="8">
          <cell r="B8">
            <v>36312</v>
          </cell>
        </row>
        <row r="19">
          <cell r="B19">
            <v>1999</v>
          </cell>
        </row>
      </sheetData>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HIA berl"/>
      <sheetName val="GHIA_berl"/>
      <sheetName val="GHIA_berl1"/>
      <sheetName val="Essbase"/>
      <sheetName val="Spider Preiseingabe"/>
      <sheetName val="STDTOT04"/>
      <sheetName val="esc_ben"/>
      <sheetName val="GHIA_berl2"/>
    </sheetNames>
    <sheetDataSet>
      <sheetData sheetId="0"/>
      <sheetData sheetId="1"/>
      <sheetData sheetId="2"/>
      <sheetData sheetId="3" refreshError="1"/>
      <sheetData sheetId="4" refreshError="1"/>
      <sheetData sheetId="5" refreshError="1"/>
      <sheetData sheetId="6" refreshError="1"/>
      <sheetData sheetId="7"/>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e"/>
      <sheetName val="PSTRAT."/>
      <sheetName val="AG.INIZ."/>
      <sheetName val="Foglio11"/>
      <sheetName val="Foglio12"/>
      <sheetName val="Foglio13"/>
      <sheetName val="Foglio14"/>
      <sheetName val="Foglio15"/>
      <sheetName val="Foglio16"/>
      <sheetName val="SEG D"/>
      <sheetName val="DIESEL GASOLINA"/>
      <sheetName val="modelos"/>
      <sheetName val="3ºgraf"/>
      <sheetName val="POTENCIA"/>
      <sheetName val="PRECIOS"/>
      <sheetName val="SERVICIO"/>
      <sheetName val="PRECIOS diesel"/>
      <sheetName val="PRECIOS gasolina"/>
      <sheetName val="POTENCIA DIESEL"/>
      <sheetName val="POTENCIA GASOLINA"/>
      <sheetName val="CUOTA ESPAÑA"/>
      <sheetName val="GRAFICOS"/>
      <sheetName val="PSTRAT_"/>
      <sheetName val="CUOT ESPAÑA"/>
      <sheetName val="Mercati&gt;6"/>
      <sheetName val="MacroSheet"/>
      <sheetName val="PTR台손익"/>
      <sheetName val="information"/>
      <sheetName val="RO Graf"/>
      <sheetName val="Tabella Competenze"/>
      <sheetName val="Essbase"/>
      <sheetName val="ECOM Mensuel"/>
      <sheetName val="ECOM Periodique"/>
      <sheetName val="GHIA berl"/>
      <sheetName val="VOLUMI 156"/>
      <sheetName val="SEICENTO"/>
      <sheetName val="LM 650b"/>
      <sheetName val="RIEPILOGO"/>
      <sheetName val="PSTRAT_1"/>
      <sheetName val="AG_INIZ_"/>
      <sheetName val="SEG_D"/>
      <sheetName val="DIESEL_GASOLINA"/>
      <sheetName val="PRECIOS_diesel"/>
      <sheetName val="PRECIOS_gasolina"/>
      <sheetName val="POTENCIA_DIESEL"/>
      <sheetName val="POTENCIA_GASOLINA"/>
      <sheetName val="CUOTA_ESPAÑA"/>
      <sheetName val="CUOT_ESPAÑA"/>
      <sheetName val="full (2)"/>
      <sheetName val="bobudget"/>
      <sheetName val="Cons_p_6m"/>
      <sheetName val="Obt_a_6m"/>
      <sheetName val="NA Ford Mgmt Sum"/>
      <sheetName val="Base"/>
      <sheetName val="GHIA_berl"/>
      <sheetName val="RO_Graf"/>
      <sheetName val="Tabella_Competenze"/>
      <sheetName val="ECOM_Mensuel"/>
      <sheetName val="ECOM_Periodique"/>
      <sheetName val="VOLUMI_156"/>
      <sheetName val="LM_650b"/>
      <sheetName val="3?graf"/>
      <sheetName val="CUOTA ESPA?A"/>
      <sheetName val="CUOTA_ESPA?A"/>
    </sheetNames>
    <sheetDataSet>
      <sheetData sheetId="0"/>
      <sheetData sheetId="1" refreshError="1">
        <row r="355">
          <cell r="A355" t="str">
            <v>VOLUMI 937 - ITALIA + EUROPA</v>
          </cell>
        </row>
        <row r="357">
          <cell r="C357">
            <v>1994</v>
          </cell>
          <cell r="D357">
            <v>1995</v>
          </cell>
          <cell r="E357">
            <v>1996</v>
          </cell>
          <cell r="F357">
            <v>1997</v>
          </cell>
          <cell r="G357">
            <v>1998</v>
          </cell>
          <cell r="H357">
            <v>1999</v>
          </cell>
          <cell r="I357">
            <v>2000</v>
          </cell>
          <cell r="K357">
            <v>2001</v>
          </cell>
          <cell r="L357">
            <v>2002</v>
          </cell>
          <cell r="M357">
            <v>2003</v>
          </cell>
          <cell r="N357">
            <v>2004</v>
          </cell>
          <cell r="O357">
            <v>2005</v>
          </cell>
          <cell r="P357">
            <v>2006</v>
          </cell>
          <cell r="Q357" t="str">
            <v>TOTALE  CICLO</v>
          </cell>
        </row>
        <row r="358">
          <cell r="I358" t="str">
            <v>TOT C</v>
          </cell>
          <cell r="J358" t="str">
            <v>DI CUI 937</v>
          </cell>
          <cell r="Q358" t="str">
            <v>P.STRAT.</v>
          </cell>
          <cell r="R358" t="str">
            <v>INIZIATIVA</v>
          </cell>
          <cell r="S358" t="str">
            <v>DIFF.</v>
          </cell>
        </row>
        <row r="360">
          <cell r="A360" t="str">
            <v>ITALIA</v>
          </cell>
          <cell r="B360" t="str">
            <v>volumi</v>
          </cell>
          <cell r="C360">
            <v>5204</v>
          </cell>
          <cell r="D360">
            <v>50039</v>
          </cell>
          <cell r="E360">
            <v>41314</v>
          </cell>
          <cell r="F360">
            <v>57132</v>
          </cell>
          <cell r="G360">
            <v>38112</v>
          </cell>
          <cell r="H360">
            <v>29544</v>
          </cell>
          <cell r="I360">
            <v>31664</v>
          </cell>
          <cell r="J360">
            <v>7600</v>
          </cell>
          <cell r="K360">
            <v>45000</v>
          </cell>
          <cell r="L360">
            <v>47300</v>
          </cell>
          <cell r="M360">
            <v>42400</v>
          </cell>
          <cell r="N360">
            <v>37900</v>
          </cell>
          <cell r="O360">
            <v>35600</v>
          </cell>
          <cell r="P360">
            <v>23300</v>
          </cell>
          <cell r="Q360">
            <v>239100</v>
          </cell>
          <cell r="S360">
            <v>239100</v>
          </cell>
        </row>
        <row r="361">
          <cell r="B361" t="str">
            <v>% seg</v>
          </cell>
          <cell r="C361">
            <v>1.4619661253121849</v>
          </cell>
          <cell r="D361">
            <v>14.106579537157371</v>
          </cell>
          <cell r="E361">
            <v>9.8476866970180925</v>
          </cell>
          <cell r="F361">
            <v>10.371871119534672</v>
          </cell>
          <cell r="G361">
            <v>6.5752176815939798</v>
          </cell>
          <cell r="H361">
            <v>5.0279614836094311</v>
          </cell>
          <cell r="I361">
            <v>6.1625533024660717</v>
          </cell>
          <cell r="K361">
            <v>9.1444828286933557</v>
          </cell>
          <cell r="L361">
            <v>8.4419061217205069</v>
          </cell>
          <cell r="M361">
            <v>7.5163978018081901</v>
          </cell>
          <cell r="N361">
            <v>6.7401742841899344</v>
          </cell>
          <cell r="O361">
            <v>6.3109377769898956</v>
          </cell>
          <cell r="P361">
            <v>4.1436955361906458</v>
          </cell>
        </row>
        <row r="365">
          <cell r="A365" t="str">
            <v>GERMANIA</v>
          </cell>
          <cell r="B365" t="str">
            <v>volumi</v>
          </cell>
          <cell r="C365">
            <v>980</v>
          </cell>
          <cell r="D365">
            <v>5462</v>
          </cell>
          <cell r="E365">
            <v>6647</v>
          </cell>
          <cell r="F365">
            <v>7435</v>
          </cell>
          <cell r="G365">
            <v>5800</v>
          </cell>
          <cell r="H365">
            <v>3652</v>
          </cell>
          <cell r="I365">
            <v>5923</v>
          </cell>
          <cell r="J365">
            <v>1500</v>
          </cell>
          <cell r="K365">
            <v>8300</v>
          </cell>
          <cell r="L365">
            <v>9500</v>
          </cell>
          <cell r="M365">
            <v>8500</v>
          </cell>
          <cell r="N365">
            <v>7100</v>
          </cell>
          <cell r="O365">
            <v>6000</v>
          </cell>
          <cell r="P365">
            <v>4400</v>
          </cell>
          <cell r="Q365">
            <v>45300</v>
          </cell>
          <cell r="S365">
            <v>45300</v>
          </cell>
        </row>
        <row r="366">
          <cell r="B366" t="str">
            <v>% seg</v>
          </cell>
          <cell r="C366">
            <v>9.2098078815280385E-2</v>
          </cell>
          <cell r="D366">
            <v>0.53188174346589812</v>
          </cell>
          <cell r="E366">
            <v>0.6543127845453427</v>
          </cell>
          <cell r="F366">
            <v>0.73126592113933886</v>
          </cell>
          <cell r="G366">
            <v>0.49096289674880983</v>
          </cell>
          <cell r="H366">
            <v>0.29451066633441475</v>
          </cell>
          <cell r="I366">
            <v>0.47537412738389329</v>
          </cell>
          <cell r="K366">
            <v>0.65354330708661423</v>
          </cell>
          <cell r="L366">
            <v>0.7612789486337046</v>
          </cell>
          <cell r="M366">
            <v>0.67348070675857696</v>
          </cell>
          <cell r="N366">
            <v>0.5529595015576324</v>
          </cell>
          <cell r="O366">
            <v>0.45791040219796991</v>
          </cell>
          <cell r="P366">
            <v>0.33308099924299772</v>
          </cell>
        </row>
        <row r="368">
          <cell r="A368" t="str">
            <v>FRANCIA</v>
          </cell>
          <cell r="B368" t="str">
            <v>volumi</v>
          </cell>
          <cell r="C368">
            <v>925</v>
          </cell>
          <cell r="D368">
            <v>5875</v>
          </cell>
          <cell r="E368">
            <v>5634</v>
          </cell>
          <cell r="F368">
            <v>4122</v>
          </cell>
          <cell r="G368">
            <v>3015</v>
          </cell>
          <cell r="H368">
            <v>3187</v>
          </cell>
          <cell r="I368">
            <v>5400</v>
          </cell>
          <cell r="J368">
            <v>3000</v>
          </cell>
          <cell r="K368">
            <v>8600</v>
          </cell>
          <cell r="L368">
            <v>9400</v>
          </cell>
          <cell r="M368">
            <v>8400</v>
          </cell>
          <cell r="N368">
            <v>7500</v>
          </cell>
          <cell r="O368">
            <v>6500</v>
          </cell>
          <cell r="P368">
            <v>4500</v>
          </cell>
          <cell r="Q368">
            <v>47900</v>
          </cell>
          <cell r="S368">
            <v>47900</v>
          </cell>
        </row>
        <row r="369">
          <cell r="B369" t="str">
            <v>% seg</v>
          </cell>
          <cell r="C369">
            <v>0.17760522869793288</v>
          </cell>
          <cell r="D369">
            <v>1.1278491388991809</v>
          </cell>
          <cell r="E369">
            <v>0.94200814601293459</v>
          </cell>
          <cell r="F369">
            <v>0.81934627219311285</v>
          </cell>
          <cell r="G369">
            <v>0.51992170996473497</v>
          </cell>
          <cell r="H369">
            <v>0.48799908126937952</v>
          </cell>
          <cell r="I369">
            <v>0.86956521739130432</v>
          </cell>
          <cell r="K369">
            <v>1.3532651455546814</v>
          </cell>
          <cell r="L369">
            <v>1.4648589683652797</v>
          </cell>
          <cell r="M369">
            <v>1.2799024836202957</v>
          </cell>
          <cell r="N369">
            <v>1.1230907457322552</v>
          </cell>
          <cell r="O369">
            <v>0.95224142982713156</v>
          </cell>
          <cell r="P369">
            <v>0.64822817631806395</v>
          </cell>
        </row>
        <row r="371">
          <cell r="A371" t="str">
            <v>UK</v>
          </cell>
          <cell r="B371" t="str">
            <v>volumi</v>
          </cell>
          <cell r="C371">
            <v>119</v>
          </cell>
          <cell r="D371">
            <v>1566</v>
          </cell>
          <cell r="E371">
            <v>2686</v>
          </cell>
          <cell r="F371">
            <v>2767</v>
          </cell>
          <cell r="G371">
            <v>2175</v>
          </cell>
          <cell r="H371">
            <v>1853</v>
          </cell>
          <cell r="I371">
            <v>2125</v>
          </cell>
          <cell r="J371">
            <v>300</v>
          </cell>
          <cell r="K371">
            <v>2700</v>
          </cell>
          <cell r="L371">
            <v>3000</v>
          </cell>
          <cell r="M371">
            <v>2700</v>
          </cell>
          <cell r="N371">
            <v>2300</v>
          </cell>
          <cell r="O371">
            <v>2000</v>
          </cell>
          <cell r="P371">
            <v>1600</v>
          </cell>
          <cell r="Q371">
            <v>14600</v>
          </cell>
          <cell r="S371">
            <v>14600</v>
          </cell>
        </row>
        <row r="372">
          <cell r="B372" t="str">
            <v>% seg</v>
          </cell>
          <cell r="C372">
            <v>2.1153825642702996E-2</v>
          </cell>
          <cell r="D372">
            <v>0.29127838848278553</v>
          </cell>
          <cell r="E372">
            <v>0.47323975425360787</v>
          </cell>
          <cell r="F372">
            <v>0.45190561427806158</v>
          </cell>
          <cell r="G372">
            <v>0.3298868374393501</v>
          </cell>
          <cell r="H372">
            <v>0.27680802847851194</v>
          </cell>
          <cell r="I372">
            <v>0.34564085881587508</v>
          </cell>
          <cell r="K372">
            <v>0.44031311154598823</v>
          </cell>
          <cell r="L372">
            <v>0.47460844803037494</v>
          </cell>
          <cell r="M372">
            <v>0.41984139325143832</v>
          </cell>
          <cell r="N372">
            <v>0.35082367297132394</v>
          </cell>
          <cell r="O372">
            <v>0.29832935560859186</v>
          </cell>
          <cell r="P372">
            <v>0.23574480624723734</v>
          </cell>
        </row>
        <row r="374">
          <cell r="A374" t="str">
            <v>SPAGNA</v>
          </cell>
          <cell r="B374" t="str">
            <v>volumi</v>
          </cell>
          <cell r="C374">
            <v>572</v>
          </cell>
          <cell r="D374">
            <v>3243</v>
          </cell>
          <cell r="E374">
            <v>4299</v>
          </cell>
          <cell r="F374">
            <v>2628</v>
          </cell>
          <cell r="G374">
            <v>2595</v>
          </cell>
          <cell r="H374">
            <v>2222</v>
          </cell>
          <cell r="I374">
            <v>2860</v>
          </cell>
          <cell r="J374">
            <v>800</v>
          </cell>
          <cell r="K374">
            <v>5100</v>
          </cell>
          <cell r="L374">
            <v>5500</v>
          </cell>
          <cell r="M374">
            <v>4800</v>
          </cell>
          <cell r="N374">
            <v>4300</v>
          </cell>
          <cell r="O374">
            <v>3800</v>
          </cell>
          <cell r="P374">
            <v>2800</v>
          </cell>
          <cell r="Q374">
            <v>27100</v>
          </cell>
          <cell r="S374">
            <v>27100</v>
          </cell>
        </row>
        <row r="375">
          <cell r="B375" t="str">
            <v>% seg</v>
          </cell>
          <cell r="C375">
            <v>0.18236713820687195</v>
          </cell>
          <cell r="D375">
            <v>1.1790154875299934</v>
          </cell>
          <cell r="E375">
            <v>1.3535766349814076</v>
          </cell>
          <cell r="F375">
            <v>0.76759734437022265</v>
          </cell>
          <cell r="G375">
            <v>0.58485990407846811</v>
          </cell>
          <cell r="H375">
            <v>0.39914709702220452</v>
          </cell>
          <cell r="I375">
            <v>0.52484575774147491</v>
          </cell>
          <cell r="K375">
            <v>1.1556764106050306</v>
          </cell>
          <cell r="L375">
            <v>1.1930585683297179</v>
          </cell>
          <cell r="M375">
            <v>1.0530934620447565</v>
          </cell>
          <cell r="N375">
            <v>0.93559617058311573</v>
          </cell>
          <cell r="O375">
            <v>0.79298831385642732</v>
          </cell>
          <cell r="P375">
            <v>0.57318321392016369</v>
          </cell>
        </row>
        <row r="377">
          <cell r="A377" t="str">
            <v>BELGIO</v>
          </cell>
          <cell r="B377" t="str">
            <v>volumi</v>
          </cell>
          <cell r="C377">
            <v>187</v>
          </cell>
          <cell r="D377">
            <v>2074</v>
          </cell>
          <cell r="E377">
            <v>2323</v>
          </cell>
          <cell r="F377">
            <v>2180</v>
          </cell>
          <cell r="G377">
            <v>1807</v>
          </cell>
          <cell r="H377">
            <v>1518</v>
          </cell>
          <cell r="I377">
            <v>1694</v>
          </cell>
          <cell r="J377">
            <v>650</v>
          </cell>
          <cell r="K377">
            <v>1900</v>
          </cell>
          <cell r="L377">
            <v>2600</v>
          </cell>
          <cell r="M377">
            <v>2100</v>
          </cell>
          <cell r="N377">
            <v>1900</v>
          </cell>
          <cell r="O377">
            <v>1700</v>
          </cell>
          <cell r="P377">
            <v>900</v>
          </cell>
          <cell r="Q377">
            <v>11750</v>
          </cell>
          <cell r="S377">
            <v>11750</v>
          </cell>
        </row>
        <row r="378">
          <cell r="B378" t="str">
            <v>% seg</v>
          </cell>
          <cell r="C378">
            <v>0.15902983297615403</v>
          </cell>
          <cell r="D378">
            <v>1.8588560058795061</v>
          </cell>
          <cell r="E378">
            <v>1.8887714448329134</v>
          </cell>
          <cell r="F378">
            <v>1.7602790607538517</v>
          </cell>
          <cell r="G378">
            <v>1.233177735921164</v>
          </cell>
          <cell r="H378">
            <v>0.88653207108608933</v>
          </cell>
          <cell r="I378">
            <v>1.0367197062423501</v>
          </cell>
          <cell r="K378">
            <v>1.2289780077619665</v>
          </cell>
          <cell r="L378">
            <v>1.6655989750160152</v>
          </cell>
          <cell r="M378">
            <v>1.3358778625954197</v>
          </cell>
          <cell r="N378">
            <v>1.1972274732199117</v>
          </cell>
          <cell r="O378">
            <v>1.0605115408608858</v>
          </cell>
          <cell r="P378">
            <v>0.55624227441285534</v>
          </cell>
        </row>
        <row r="380">
          <cell r="A380" t="str">
            <v>OLANDA</v>
          </cell>
          <cell r="B380" t="str">
            <v>volumi</v>
          </cell>
          <cell r="C380">
            <v>419</v>
          </cell>
          <cell r="D380">
            <v>4402</v>
          </cell>
          <cell r="E380">
            <v>3800</v>
          </cell>
          <cell r="F380">
            <v>3867</v>
          </cell>
          <cell r="G380">
            <v>3126</v>
          </cell>
          <cell r="H380">
            <v>2791</v>
          </cell>
          <cell r="I380">
            <v>2755</v>
          </cell>
          <cell r="J380">
            <v>550</v>
          </cell>
          <cell r="K380">
            <v>2400</v>
          </cell>
          <cell r="L380">
            <v>3300</v>
          </cell>
          <cell r="M380">
            <v>3000</v>
          </cell>
          <cell r="N380">
            <v>2700</v>
          </cell>
          <cell r="O380">
            <v>2500</v>
          </cell>
          <cell r="P380">
            <v>2000</v>
          </cell>
          <cell r="Q380">
            <v>16450</v>
          </cell>
          <cell r="S380">
            <v>16450</v>
          </cell>
        </row>
        <row r="381">
          <cell r="B381" t="str">
            <v>% seg</v>
          </cell>
          <cell r="C381">
            <v>0.30604269989555105</v>
          </cell>
          <cell r="D381">
            <v>2.9326529116673217</v>
          </cell>
          <cell r="E381">
            <v>2.4853982850751835</v>
          </cell>
          <cell r="F381">
            <v>2.5741559271487913</v>
          </cell>
          <cell r="G381">
            <v>1.7411161858081763</v>
          </cell>
          <cell r="H381">
            <v>1.3220157542973801</v>
          </cell>
          <cell r="I381">
            <v>1.5133205163416643</v>
          </cell>
          <cell r="K381">
            <v>1.4466546112115732</v>
          </cell>
          <cell r="L381">
            <v>1.9400352733686066</v>
          </cell>
          <cell r="M381">
            <v>1.6778523489932886</v>
          </cell>
          <cell r="N381">
            <v>1.4925373134328357</v>
          </cell>
          <cell r="O381">
            <v>1.3950892857142858</v>
          </cell>
          <cell r="P381">
            <v>1.0822510822510822</v>
          </cell>
        </row>
        <row r="383">
          <cell r="A383" t="str">
            <v>SVIZZERA</v>
          </cell>
          <cell r="B383" t="str">
            <v>volumi</v>
          </cell>
          <cell r="C383">
            <v>344</v>
          </cell>
          <cell r="D383">
            <v>1482</v>
          </cell>
          <cell r="E383">
            <v>1813</v>
          </cell>
          <cell r="F383">
            <v>1683</v>
          </cell>
          <cell r="G383">
            <v>1243</v>
          </cell>
          <cell r="H383">
            <v>943</v>
          </cell>
          <cell r="I383">
            <v>1006</v>
          </cell>
          <cell r="J383">
            <v>500</v>
          </cell>
          <cell r="K383">
            <v>1400</v>
          </cell>
          <cell r="L383">
            <v>1800</v>
          </cell>
          <cell r="M383">
            <v>1500</v>
          </cell>
          <cell r="N383">
            <v>1300</v>
          </cell>
          <cell r="O383">
            <v>1100</v>
          </cell>
          <cell r="P383">
            <v>900</v>
          </cell>
          <cell r="Q383">
            <v>8500</v>
          </cell>
          <cell r="S383">
            <v>8500</v>
          </cell>
        </row>
        <row r="384">
          <cell r="B384" t="str">
            <v>% seg</v>
          </cell>
          <cell r="C384">
            <v>0.46160245830146396</v>
          </cell>
          <cell r="D384">
            <v>1.9967394672666765</v>
          </cell>
          <cell r="E384">
            <v>2.3981798701041019</v>
          </cell>
          <cell r="F384">
            <v>2.3543730065469193</v>
          </cell>
          <cell r="G384">
            <v>1.4549583294315949</v>
          </cell>
          <cell r="H384">
            <v>1.1088768946743335</v>
          </cell>
          <cell r="I384">
            <v>1.2087714028236707</v>
          </cell>
          <cell r="K384">
            <v>1.6766467065868262</v>
          </cell>
          <cell r="L384">
            <v>2.1327014218009479</v>
          </cell>
          <cell r="M384">
            <v>1.7584994138335288</v>
          </cell>
          <cell r="N384">
            <v>1.4994232987312572</v>
          </cell>
          <cell r="O384">
            <v>1.2429378531073447</v>
          </cell>
          <cell r="P384">
            <v>0.99667774086378735</v>
          </cell>
        </row>
        <row r="386">
          <cell r="A386" t="str">
            <v>ALTRI</v>
          </cell>
          <cell r="B386" t="str">
            <v>volumi</v>
          </cell>
          <cell r="C386">
            <v>1397</v>
          </cell>
          <cell r="D386">
            <v>7606</v>
          </cell>
          <cell r="E386">
            <v>6328</v>
          </cell>
          <cell r="F386">
            <v>5730</v>
          </cell>
          <cell r="G386">
            <v>4625</v>
          </cell>
          <cell r="H386">
            <v>4854</v>
          </cell>
          <cell r="I386">
            <v>4894</v>
          </cell>
          <cell r="J386">
            <v>900</v>
          </cell>
          <cell r="K386">
            <v>6800</v>
          </cell>
          <cell r="L386">
            <v>7100</v>
          </cell>
          <cell r="M386">
            <v>6100</v>
          </cell>
          <cell r="N386">
            <v>5600</v>
          </cell>
          <cell r="O386">
            <v>5000</v>
          </cell>
          <cell r="P386">
            <v>3600</v>
          </cell>
          <cell r="Q386">
            <v>35100</v>
          </cell>
          <cell r="R386">
            <v>0</v>
          </cell>
          <cell r="S386">
            <v>35100</v>
          </cell>
        </row>
        <row r="387">
          <cell r="B387" t="str">
            <v>% seg</v>
          </cell>
          <cell r="C387">
            <v>0.36098471047579178</v>
          </cell>
          <cell r="D387">
            <v>1.9622766123768418</v>
          </cell>
          <cell r="E387">
            <v>1.43242931228453</v>
          </cell>
          <cell r="F387">
            <v>1.3047517556083832</v>
          </cell>
          <cell r="G387">
            <v>0.91636236831625106</v>
          </cell>
          <cell r="H387">
            <v>0.88299016049901491</v>
          </cell>
          <cell r="I387">
            <v>0.87236610142904758</v>
          </cell>
          <cell r="K387">
            <v>1.7458279845956355</v>
          </cell>
          <cell r="L387">
            <v>1.6765053128689491</v>
          </cell>
          <cell r="M387">
            <v>1.42224294707391</v>
          </cell>
          <cell r="N387">
            <v>1.3008130081300813</v>
          </cell>
          <cell r="O387">
            <v>1.1436413540713632</v>
          </cell>
          <cell r="P387">
            <v>0.81521739130434778</v>
          </cell>
        </row>
        <row r="390">
          <cell r="A390" t="str">
            <v>TOT.EUROPA "A"</v>
          </cell>
          <cell r="B390" t="str">
            <v>volumi</v>
          </cell>
          <cell r="C390">
            <v>4943</v>
          </cell>
          <cell r="D390">
            <v>31710</v>
          </cell>
          <cell r="E390">
            <v>33530</v>
          </cell>
          <cell r="F390">
            <v>30412</v>
          </cell>
          <cell r="G390">
            <v>24386</v>
          </cell>
          <cell r="H390">
            <v>21020</v>
          </cell>
          <cell r="I390">
            <v>26657</v>
          </cell>
          <cell r="J390">
            <v>8200</v>
          </cell>
          <cell r="K390">
            <v>37200</v>
          </cell>
          <cell r="L390">
            <v>42200</v>
          </cell>
          <cell r="M390">
            <v>37100</v>
          </cell>
          <cell r="N390">
            <v>32700</v>
          </cell>
          <cell r="O390">
            <v>28600</v>
          </cell>
          <cell r="P390">
            <v>20700</v>
          </cell>
          <cell r="Q390">
            <v>206700</v>
          </cell>
          <cell r="S390">
            <v>206700</v>
          </cell>
        </row>
        <row r="391">
          <cell r="B391" t="str">
            <v>% seg</v>
          </cell>
          <cell r="C391">
            <v>0.15558130216797178</v>
          </cell>
          <cell r="D391">
            <v>1.0282027819516204</v>
          </cell>
          <cell r="E391">
            <v>1.0184097378559271</v>
          </cell>
          <cell r="F391">
            <v>0.93311442433755853</v>
          </cell>
          <cell r="G391">
            <v>0.64505087585508392</v>
          </cell>
          <cell r="H391">
            <v>0.50818216807629601</v>
          </cell>
          <cell r="I391">
            <v>0.6637094328554719</v>
          </cell>
          <cell r="K391">
            <v>0.99107499666977494</v>
          </cell>
          <cell r="L391">
            <v>1.1056382309788304</v>
          </cell>
          <cell r="M391">
            <v>0.95927601809954743</v>
          </cell>
          <cell r="N391">
            <v>0.83337580916458542</v>
          </cell>
          <cell r="O391">
            <v>0.71362626943134466</v>
          </cell>
          <cell r="P391">
            <v>0.50973922036986874</v>
          </cell>
        </row>
        <row r="395">
          <cell r="A395" t="str">
            <v>TOTALE</v>
          </cell>
          <cell r="B395" t="str">
            <v>volumi</v>
          </cell>
          <cell r="C395">
            <v>10147</v>
          </cell>
          <cell r="D395">
            <v>81749</v>
          </cell>
          <cell r="E395">
            <v>74844</v>
          </cell>
          <cell r="F395">
            <v>87544</v>
          </cell>
          <cell r="G395">
            <v>62498</v>
          </cell>
          <cell r="H395">
            <v>50564</v>
          </cell>
          <cell r="I395">
            <v>58321</v>
          </cell>
          <cell r="J395">
            <v>15800</v>
          </cell>
          <cell r="K395">
            <v>82200</v>
          </cell>
          <cell r="L395">
            <v>89500</v>
          </cell>
          <cell r="M395">
            <v>79500</v>
          </cell>
          <cell r="N395">
            <v>70600</v>
          </cell>
          <cell r="O395">
            <v>64200</v>
          </cell>
          <cell r="P395">
            <v>44000</v>
          </cell>
          <cell r="Q395">
            <v>445800</v>
          </cell>
          <cell r="R395">
            <v>0</v>
          </cell>
          <cell r="S395">
            <v>445800</v>
          </cell>
        </row>
        <row r="396">
          <cell r="B396" t="str">
            <v>% seg</v>
          </cell>
          <cell r="C396">
            <v>0.28720016212501515</v>
          </cell>
          <cell r="D396">
            <v>2.3772930980884586</v>
          </cell>
          <cell r="E396">
            <v>2.0163160931895585</v>
          </cell>
          <cell r="F396">
            <v>2.2977252929045946</v>
          </cell>
          <cell r="G396">
            <v>1.4334048606135443</v>
          </cell>
          <cell r="H396">
            <v>1.070385397169207</v>
          </cell>
          <cell r="I396">
            <v>1.2873884232830535</v>
          </cell>
          <cell r="K396">
            <v>1.9361221028829847</v>
          </cell>
          <cell r="L396">
            <v>2.044732813963583</v>
          </cell>
          <cell r="M396">
            <v>1.7939344706200919</v>
          </cell>
          <cell r="N396">
            <v>1.5737500278638461</v>
          </cell>
          <cell r="O396">
            <v>1.4042609038015661</v>
          </cell>
          <cell r="P396">
            <v>0.95172175116802227</v>
          </cell>
        </row>
        <row r="401">
          <cell r="A401" t="str">
            <v>VOLUMI 937 - ALTRI  EUROPA</v>
          </cell>
        </row>
        <row r="403">
          <cell r="C403">
            <v>1994</v>
          </cell>
          <cell r="D403">
            <v>1995</v>
          </cell>
          <cell r="E403">
            <v>1996</v>
          </cell>
          <cell r="F403">
            <v>1997</v>
          </cell>
          <cell r="G403">
            <v>1998</v>
          </cell>
          <cell r="H403">
            <v>1999</v>
          </cell>
          <cell r="I403">
            <v>2000</v>
          </cell>
          <cell r="K403">
            <v>2001</v>
          </cell>
          <cell r="L403">
            <v>2002</v>
          </cell>
          <cell r="M403">
            <v>2003</v>
          </cell>
          <cell r="N403">
            <v>2004</v>
          </cell>
          <cell r="O403">
            <v>2005</v>
          </cell>
          <cell r="P403">
            <v>2006</v>
          </cell>
          <cell r="Q403" t="str">
            <v>TOTALE  CICLO</v>
          </cell>
        </row>
        <row r="404">
          <cell r="I404" t="str">
            <v>TOT C</v>
          </cell>
          <cell r="J404" t="str">
            <v>DI CUI 937</v>
          </cell>
          <cell r="Q404" t="str">
            <v>P. STRAT.</v>
          </cell>
          <cell r="R404" t="str">
            <v>INIZIATIVA</v>
          </cell>
          <cell r="S404" t="str">
            <v>DIFF.</v>
          </cell>
        </row>
        <row r="406">
          <cell r="A406" t="str">
            <v>AUSTRIA</v>
          </cell>
          <cell r="B406" t="str">
            <v>volumi</v>
          </cell>
          <cell r="C406">
            <v>126</v>
          </cell>
          <cell r="D406">
            <v>1025</v>
          </cell>
          <cell r="E406">
            <v>1092</v>
          </cell>
          <cell r="F406">
            <v>851</v>
          </cell>
          <cell r="G406">
            <v>525</v>
          </cell>
          <cell r="H406">
            <v>466</v>
          </cell>
          <cell r="I406">
            <v>651</v>
          </cell>
          <cell r="J406">
            <v>150</v>
          </cell>
          <cell r="K406">
            <v>500</v>
          </cell>
          <cell r="L406">
            <v>600</v>
          </cell>
          <cell r="M406">
            <v>550</v>
          </cell>
          <cell r="N406">
            <v>450</v>
          </cell>
          <cell r="O406">
            <v>400</v>
          </cell>
          <cell r="P406">
            <v>250</v>
          </cell>
          <cell r="Q406">
            <v>2900</v>
          </cell>
          <cell r="S406">
            <v>2900</v>
          </cell>
        </row>
        <row r="407">
          <cell r="B407" t="str">
            <v>% seg</v>
          </cell>
          <cell r="C407">
            <v>0.12257405515832481</v>
          </cell>
          <cell r="D407">
            <v>0.9903381642512078</v>
          </cell>
          <cell r="E407">
            <v>0.95772671461147163</v>
          </cell>
          <cell r="F407">
            <v>0.91498489361015833</v>
          </cell>
          <cell r="G407">
            <v>0.50038601206645128</v>
          </cell>
          <cell r="H407">
            <v>0.41341376863023416</v>
          </cell>
          <cell r="I407">
            <v>0.60464770679694613</v>
          </cell>
          <cell r="K407" t="e">
            <v>#DIV/0!</v>
          </cell>
          <cell r="L407">
            <v>2.5751072961373391</v>
          </cell>
          <cell r="M407">
            <v>2.3913043478260869</v>
          </cell>
          <cell r="N407">
            <v>1.9736842105263157</v>
          </cell>
          <cell r="O407">
            <v>1.7391304347826086</v>
          </cell>
          <cell r="P407">
            <v>1.0964912280701753</v>
          </cell>
        </row>
        <row r="410">
          <cell r="A410" t="str">
            <v>PORTOGALLO</v>
          </cell>
          <cell r="B410" t="str">
            <v>volumi</v>
          </cell>
          <cell r="C410">
            <v>689</v>
          </cell>
          <cell r="D410">
            <v>1609</v>
          </cell>
          <cell r="E410">
            <v>1532</v>
          </cell>
          <cell r="F410">
            <v>982</v>
          </cell>
          <cell r="G410">
            <v>605</v>
          </cell>
          <cell r="H410">
            <v>758</v>
          </cell>
          <cell r="I410">
            <v>664</v>
          </cell>
          <cell r="J410">
            <v>100</v>
          </cell>
          <cell r="K410">
            <v>2100</v>
          </cell>
          <cell r="L410">
            <v>2100</v>
          </cell>
          <cell r="M410">
            <v>1700</v>
          </cell>
          <cell r="N410">
            <v>1600</v>
          </cell>
          <cell r="O410">
            <v>1300</v>
          </cell>
          <cell r="P410">
            <v>900</v>
          </cell>
          <cell r="Q410">
            <v>9800</v>
          </cell>
          <cell r="S410">
            <v>9800</v>
          </cell>
        </row>
        <row r="411">
          <cell r="B411" t="str">
            <v>% seg</v>
          </cell>
          <cell r="C411">
            <v>1.1156449366883643</v>
          </cell>
          <cell r="D411">
            <v>3.1803447185325746</v>
          </cell>
          <cell r="E411">
            <v>2.7952633787654864</v>
          </cell>
          <cell r="F411">
            <v>1.8807576657154348</v>
          </cell>
          <cell r="G411">
            <v>0.87009046064458595</v>
          </cell>
          <cell r="H411">
            <v>0.88501774705772462</v>
          </cell>
          <cell r="I411">
            <v>0.76859858087069255</v>
          </cell>
          <cell r="K411">
            <v>3.0523255813953485</v>
          </cell>
          <cell r="L411">
            <v>2.826379542395693</v>
          </cell>
          <cell r="M411">
            <v>2.2486772486772484</v>
          </cell>
          <cell r="N411">
            <v>2.0779220779220777</v>
          </cell>
          <cell r="O411">
            <v>1.6434892541087229</v>
          </cell>
          <cell r="P411">
            <v>1.1235955056179776</v>
          </cell>
        </row>
        <row r="414">
          <cell r="A414" t="str">
            <v>IRLANDA</v>
          </cell>
          <cell r="B414" t="str">
            <v>volumi</v>
          </cell>
          <cell r="C414">
            <v>0</v>
          </cell>
          <cell r="D414">
            <v>94</v>
          </cell>
          <cell r="E414">
            <v>124</v>
          </cell>
          <cell r="F414">
            <v>186</v>
          </cell>
          <cell r="G414">
            <v>345</v>
          </cell>
          <cell r="H414">
            <v>425</v>
          </cell>
          <cell r="I414">
            <v>290</v>
          </cell>
          <cell r="J414">
            <v>0</v>
          </cell>
          <cell r="K414">
            <v>250</v>
          </cell>
          <cell r="L414">
            <v>300</v>
          </cell>
          <cell r="M414">
            <v>200</v>
          </cell>
          <cell r="N414">
            <v>200</v>
          </cell>
          <cell r="O414">
            <v>180</v>
          </cell>
          <cell r="P414">
            <v>120</v>
          </cell>
          <cell r="Q414">
            <v>1250</v>
          </cell>
          <cell r="S414">
            <v>1250</v>
          </cell>
        </row>
        <row r="415">
          <cell r="B415" t="str">
            <v>% seg</v>
          </cell>
          <cell r="C415">
            <v>0</v>
          </cell>
          <cell r="D415">
            <v>0.31838504267714401</v>
          </cell>
          <cell r="E415">
            <v>0.32641886911656309</v>
          </cell>
          <cell r="F415">
            <v>0.41976033039200195</v>
          </cell>
          <cell r="G415">
            <v>0.68611658015631527</v>
          </cell>
          <cell r="H415">
            <v>0.69172051236145249</v>
          </cell>
          <cell r="I415">
            <v>0.47385620915032678</v>
          </cell>
          <cell r="K415">
            <v>0.48543689320388345</v>
          </cell>
          <cell r="L415">
            <v>0.57692307692307698</v>
          </cell>
          <cell r="M415">
            <v>0.38314176245210724</v>
          </cell>
          <cell r="N415">
            <v>0.38095238095238093</v>
          </cell>
          <cell r="O415">
            <v>0.33962264150943394</v>
          </cell>
          <cell r="P415">
            <v>0.22429906542056074</v>
          </cell>
        </row>
        <row r="418">
          <cell r="A418" t="str">
            <v>GRECIA</v>
          </cell>
          <cell r="B418" t="str">
            <v>volumi</v>
          </cell>
          <cell r="C418">
            <v>582</v>
          </cell>
          <cell r="D418">
            <v>4559</v>
          </cell>
          <cell r="E418">
            <v>3158</v>
          </cell>
          <cell r="F418">
            <v>3386</v>
          </cell>
          <cell r="G418">
            <v>2950</v>
          </cell>
          <cell r="H418">
            <v>2988</v>
          </cell>
          <cell r="I418">
            <v>3124</v>
          </cell>
          <cell r="J418">
            <v>600</v>
          </cell>
          <cell r="K418">
            <v>3300</v>
          </cell>
          <cell r="L418">
            <v>3300</v>
          </cell>
          <cell r="M418">
            <v>3000</v>
          </cell>
          <cell r="N418">
            <v>2800</v>
          </cell>
          <cell r="O418">
            <v>2600</v>
          </cell>
          <cell r="P418">
            <v>2000</v>
          </cell>
          <cell r="Q418">
            <v>17600</v>
          </cell>
          <cell r="S418">
            <v>17600</v>
          </cell>
        </row>
        <row r="419">
          <cell r="B419" t="str">
            <v>% seg</v>
          </cell>
          <cell r="C419">
            <v>1.5267976599596003</v>
          </cell>
          <cell r="D419">
            <v>9.789143691488448</v>
          </cell>
          <cell r="E419">
            <v>5.7138721525629199</v>
          </cell>
          <cell r="F419">
            <v>5.669602491544155</v>
          </cell>
          <cell r="G419">
            <v>4.4654345094833721</v>
          </cell>
          <cell r="H419">
            <v>3.4886979263964135</v>
          </cell>
          <cell r="I419">
            <v>3.3645665051157785</v>
          </cell>
          <cell r="K419">
            <v>4.5081967213114753</v>
          </cell>
          <cell r="L419">
            <v>4.465493910690121</v>
          </cell>
          <cell r="M419">
            <v>3.9840637450199203</v>
          </cell>
          <cell r="N419">
            <v>3.7991858887381276</v>
          </cell>
          <cell r="O419">
            <v>3.4620505992010648</v>
          </cell>
          <cell r="P419">
            <v>2.6385224274406331</v>
          </cell>
        </row>
        <row r="422">
          <cell r="A422" t="str">
            <v>DANIMARCA</v>
          </cell>
          <cell r="B422" t="str">
            <v>volumi</v>
          </cell>
          <cell r="C422">
            <v>0</v>
          </cell>
          <cell r="D422">
            <v>263</v>
          </cell>
          <cell r="E422">
            <v>373</v>
          </cell>
          <cell r="F422">
            <v>323</v>
          </cell>
          <cell r="G422">
            <v>200</v>
          </cell>
          <cell r="H422">
            <v>216</v>
          </cell>
          <cell r="I422">
            <v>165</v>
          </cell>
          <cell r="J422">
            <v>50</v>
          </cell>
          <cell r="K422">
            <v>230</v>
          </cell>
          <cell r="L422">
            <v>350</v>
          </cell>
          <cell r="M422">
            <v>280</v>
          </cell>
          <cell r="N422">
            <v>220</v>
          </cell>
          <cell r="O422">
            <v>200</v>
          </cell>
          <cell r="P422">
            <v>130</v>
          </cell>
          <cell r="Q422">
            <v>1460</v>
          </cell>
          <cell r="S422">
            <v>1460</v>
          </cell>
        </row>
        <row r="423">
          <cell r="B423" t="str">
            <v>% seg</v>
          </cell>
          <cell r="C423">
            <v>0</v>
          </cell>
          <cell r="D423">
            <v>0.49916489523231095</v>
          </cell>
          <cell r="E423">
            <v>0.71001637035063003</v>
          </cell>
          <cell r="F423">
            <v>0.60515222482435593</v>
          </cell>
          <cell r="G423">
            <v>0.32947843563638762</v>
          </cell>
          <cell r="H423">
            <v>0.44807700286271418</v>
          </cell>
          <cell r="I423">
            <v>0.3411346344690705</v>
          </cell>
          <cell r="K423">
            <v>0.39316239316239321</v>
          </cell>
          <cell r="L423">
            <v>0.59322033898305082</v>
          </cell>
          <cell r="M423">
            <v>0.46666666666666673</v>
          </cell>
          <cell r="N423">
            <v>0.36363636363636365</v>
          </cell>
          <cell r="O423">
            <v>0.32786885245901637</v>
          </cell>
          <cell r="P423">
            <v>0.21138211382113822</v>
          </cell>
        </row>
        <row r="426">
          <cell r="A426" t="str">
            <v>FINLANDIA</v>
          </cell>
          <cell r="B426" t="str">
            <v>volumi</v>
          </cell>
          <cell r="C426">
            <v>0</v>
          </cell>
          <cell r="D426">
            <v>0</v>
          </cell>
          <cell r="E426">
            <v>0</v>
          </cell>
          <cell r="F426">
            <v>0</v>
          </cell>
          <cell r="G426">
            <v>0</v>
          </cell>
          <cell r="H426">
            <v>0</v>
          </cell>
          <cell r="I426">
            <v>0</v>
          </cell>
          <cell r="J426">
            <v>0</v>
          </cell>
          <cell r="K426">
            <v>120</v>
          </cell>
          <cell r="L426">
            <v>150</v>
          </cell>
          <cell r="M426">
            <v>120</v>
          </cell>
          <cell r="N426">
            <v>100</v>
          </cell>
          <cell r="O426">
            <v>100</v>
          </cell>
          <cell r="P426">
            <v>50</v>
          </cell>
          <cell r="Q426">
            <v>640</v>
          </cell>
          <cell r="S426">
            <v>640</v>
          </cell>
        </row>
        <row r="427">
          <cell r="B427" t="str">
            <v>% seg</v>
          </cell>
          <cell r="C427">
            <v>0</v>
          </cell>
          <cell r="D427">
            <v>0</v>
          </cell>
          <cell r="E427">
            <v>0</v>
          </cell>
          <cell r="F427">
            <v>0</v>
          </cell>
          <cell r="G427">
            <v>0</v>
          </cell>
          <cell r="H427">
            <v>0</v>
          </cell>
          <cell r="I427">
            <v>0</v>
          </cell>
          <cell r="K427">
            <v>0.24742268041237112</v>
          </cell>
          <cell r="L427">
            <v>0.30927835051546393</v>
          </cell>
          <cell r="M427">
            <v>0.24590163934426232</v>
          </cell>
          <cell r="N427">
            <v>0.20408163265306123</v>
          </cell>
          <cell r="O427">
            <v>0.20202020202020202</v>
          </cell>
          <cell r="P427">
            <v>0.1</v>
          </cell>
        </row>
        <row r="430">
          <cell r="A430" t="str">
            <v>SVEZIA</v>
          </cell>
          <cell r="B430" t="str">
            <v>volumi</v>
          </cell>
          <cell r="C430">
            <v>0</v>
          </cell>
          <cell r="D430">
            <v>56</v>
          </cell>
          <cell r="E430">
            <v>49</v>
          </cell>
          <cell r="F430">
            <v>2</v>
          </cell>
          <cell r="G430">
            <v>0</v>
          </cell>
          <cell r="H430">
            <v>1</v>
          </cell>
          <cell r="I430">
            <v>0</v>
          </cell>
          <cell r="J430">
            <v>0</v>
          </cell>
          <cell r="K430">
            <v>200</v>
          </cell>
          <cell r="L430">
            <v>200</v>
          </cell>
          <cell r="M430">
            <v>170</v>
          </cell>
          <cell r="N430">
            <v>150</v>
          </cell>
          <cell r="O430">
            <v>150</v>
          </cell>
          <cell r="P430">
            <v>100</v>
          </cell>
          <cell r="Q430">
            <v>970</v>
          </cell>
          <cell r="S430">
            <v>970</v>
          </cell>
        </row>
        <row r="431">
          <cell r="B431" t="str">
            <v>% seg</v>
          </cell>
          <cell r="C431">
            <v>0</v>
          </cell>
          <cell r="D431">
            <v>0.15110223685275628</v>
          </cell>
          <cell r="E431">
            <v>0.108770449954494</v>
          </cell>
          <cell r="F431">
            <v>3.5365681143018817E-3</v>
          </cell>
          <cell r="G431">
            <v>0</v>
          </cell>
          <cell r="H431">
            <v>1.4223941738734638E-3</v>
          </cell>
          <cell r="I431">
            <v>0</v>
          </cell>
          <cell r="K431">
            <v>0.29850746268656719</v>
          </cell>
          <cell r="L431">
            <v>0.29629629629629628</v>
          </cell>
          <cell r="M431">
            <v>0.25</v>
          </cell>
          <cell r="N431">
            <v>0.22058823529411764</v>
          </cell>
          <cell r="O431">
            <v>0.21897810218978103</v>
          </cell>
          <cell r="P431">
            <v>0.14513788098693758</v>
          </cell>
        </row>
        <row r="434">
          <cell r="A434" t="str">
            <v>NORVEGIA</v>
          </cell>
          <cell r="B434" t="str">
            <v>volumi</v>
          </cell>
          <cell r="C434">
            <v>0</v>
          </cell>
          <cell r="D434">
            <v>0</v>
          </cell>
          <cell r="E434">
            <v>0</v>
          </cell>
          <cell r="F434">
            <v>0</v>
          </cell>
          <cell r="G434">
            <v>0</v>
          </cell>
          <cell r="H434">
            <v>0</v>
          </cell>
          <cell r="I434">
            <v>0</v>
          </cell>
          <cell r="J434">
            <v>0</v>
          </cell>
          <cell r="K434">
            <v>100</v>
          </cell>
          <cell r="L434">
            <v>100</v>
          </cell>
          <cell r="M434">
            <v>80</v>
          </cell>
          <cell r="N434">
            <v>80</v>
          </cell>
          <cell r="O434">
            <v>70</v>
          </cell>
          <cell r="P434">
            <v>50</v>
          </cell>
          <cell r="Q434">
            <v>480</v>
          </cell>
          <cell r="S434">
            <v>480</v>
          </cell>
        </row>
        <row r="435">
          <cell r="B435" t="str">
            <v>% seg</v>
          </cell>
          <cell r="C435">
            <v>0</v>
          </cell>
          <cell r="D435">
            <v>0</v>
          </cell>
          <cell r="E435">
            <v>0</v>
          </cell>
          <cell r="F435">
            <v>0</v>
          </cell>
          <cell r="G435">
            <v>0</v>
          </cell>
          <cell r="H435">
            <v>0</v>
          </cell>
          <cell r="I435">
            <v>0</v>
          </cell>
          <cell r="K435">
            <v>0.45454545454545453</v>
          </cell>
          <cell r="L435">
            <v>0.4</v>
          </cell>
          <cell r="M435">
            <v>0.30769230769230771</v>
          </cell>
          <cell r="N435">
            <v>0.29629629629629628</v>
          </cell>
          <cell r="O435">
            <v>0.25</v>
          </cell>
          <cell r="P435">
            <v>0.17241379310344829</v>
          </cell>
        </row>
        <row r="439">
          <cell r="A439" t="str">
            <v>TOTALE</v>
          </cell>
          <cell r="B439" t="str">
            <v>volumi</v>
          </cell>
          <cell r="C439">
            <v>1397</v>
          </cell>
          <cell r="D439">
            <v>7606</v>
          </cell>
          <cell r="E439">
            <v>6328</v>
          </cell>
          <cell r="F439">
            <v>5730</v>
          </cell>
          <cell r="G439">
            <v>4625</v>
          </cell>
          <cell r="H439">
            <v>4854</v>
          </cell>
          <cell r="I439">
            <v>4894</v>
          </cell>
          <cell r="J439">
            <v>900</v>
          </cell>
          <cell r="K439">
            <v>6800</v>
          </cell>
          <cell r="L439">
            <v>7100</v>
          </cell>
          <cell r="M439">
            <v>6100</v>
          </cell>
          <cell r="N439">
            <v>5600</v>
          </cell>
          <cell r="O439">
            <v>5000</v>
          </cell>
          <cell r="P439">
            <v>3600</v>
          </cell>
          <cell r="Q439">
            <v>35100</v>
          </cell>
          <cell r="R439">
            <v>0</v>
          </cell>
          <cell r="S439">
            <v>35100</v>
          </cell>
        </row>
        <row r="440">
          <cell r="B440" t="str">
            <v>% seg</v>
          </cell>
          <cell r="C440">
            <v>0.36098471047579178</v>
          </cell>
          <cell r="D440">
            <v>1.9622766123768418</v>
          </cell>
          <cell r="E440">
            <v>1.43242931228453</v>
          </cell>
          <cell r="F440">
            <v>1.3047517556083832</v>
          </cell>
          <cell r="G440">
            <v>0.91636236831625106</v>
          </cell>
          <cell r="H440">
            <v>0.88299016049901491</v>
          </cell>
          <cell r="I440">
            <v>0.87236610142904758</v>
          </cell>
          <cell r="K440">
            <v>1.7458279845956355</v>
          </cell>
          <cell r="L440">
            <v>1.6765053128689491</v>
          </cell>
          <cell r="M440">
            <v>1.42224294707391</v>
          </cell>
          <cell r="N440">
            <v>1.3008130081300813</v>
          </cell>
          <cell r="O440">
            <v>1.1436413540713632</v>
          </cell>
          <cell r="P440">
            <v>0.81521739130434778</v>
          </cell>
        </row>
        <row r="444">
          <cell r="A444" t="str">
            <v>VOLUMI 937 - ALTRI MERCATI</v>
          </cell>
        </row>
        <row r="446">
          <cell r="C446">
            <v>1994</v>
          </cell>
          <cell r="D446">
            <v>1995</v>
          </cell>
          <cell r="E446">
            <v>1996</v>
          </cell>
          <cell r="F446">
            <v>1997</v>
          </cell>
          <cell r="G446">
            <v>1998</v>
          </cell>
          <cell r="H446">
            <v>1999</v>
          </cell>
          <cell r="I446">
            <v>2000</v>
          </cell>
          <cell r="K446">
            <v>2001</v>
          </cell>
          <cell r="L446">
            <v>2002</v>
          </cell>
          <cell r="M446">
            <v>2003</v>
          </cell>
          <cell r="N446">
            <v>2004</v>
          </cell>
          <cell r="O446">
            <v>2005</v>
          </cell>
          <cell r="P446">
            <v>2006</v>
          </cell>
          <cell r="Q446" t="str">
            <v>TOTALE  CICLO</v>
          </cell>
        </row>
        <row r="447">
          <cell r="I447" t="str">
            <v>TOT C</v>
          </cell>
          <cell r="J447" t="str">
            <v>DI CUI 937</v>
          </cell>
          <cell r="Q447" t="str">
            <v>P. STRAT.</v>
          </cell>
          <cell r="R447" t="str">
            <v>INIZIATIVA</v>
          </cell>
          <cell r="S447" t="str">
            <v>DIFF.</v>
          </cell>
        </row>
        <row r="450">
          <cell r="A450" t="str">
            <v>POLONIA</v>
          </cell>
          <cell r="B450" t="str">
            <v>volumi</v>
          </cell>
          <cell r="C450">
            <v>0</v>
          </cell>
          <cell r="D450">
            <v>216</v>
          </cell>
          <cell r="E450">
            <v>122</v>
          </cell>
          <cell r="F450">
            <v>1001</v>
          </cell>
          <cell r="G450">
            <v>1257</v>
          </cell>
          <cell r="H450">
            <v>1340</v>
          </cell>
          <cell r="I450">
            <v>3101</v>
          </cell>
          <cell r="J450">
            <v>900</v>
          </cell>
          <cell r="K450">
            <v>3400</v>
          </cell>
          <cell r="L450">
            <v>3600</v>
          </cell>
          <cell r="M450">
            <v>3400</v>
          </cell>
          <cell r="N450">
            <v>2500</v>
          </cell>
          <cell r="O450">
            <v>2400</v>
          </cell>
          <cell r="P450">
            <v>1400</v>
          </cell>
          <cell r="Q450">
            <v>17600</v>
          </cell>
          <cell r="R450">
            <v>0</v>
          </cell>
          <cell r="S450">
            <v>17600</v>
          </cell>
        </row>
        <row r="451">
          <cell r="B451" t="str">
            <v>% seg</v>
          </cell>
          <cell r="C451" t="e">
            <v>#DIV/0!</v>
          </cell>
          <cell r="D451">
            <v>0.20558506081891381</v>
          </cell>
          <cell r="E451">
            <v>8.0363612410249655E-2</v>
          </cell>
          <cell r="F451">
            <v>0.52072766619327793</v>
          </cell>
          <cell r="G451">
            <v>0.53311505445662133</v>
          </cell>
          <cell r="H451">
            <v>0.5559127963658238</v>
          </cell>
          <cell r="I451">
            <v>1.2883257166597424</v>
          </cell>
          <cell r="K451">
            <v>1.6022620169651274</v>
          </cell>
          <cell r="L451">
            <v>1.6333938294010888</v>
          </cell>
          <cell r="M451">
            <v>1.4315789473684211</v>
          </cell>
          <cell r="N451">
            <v>1.0199918400652794</v>
          </cell>
          <cell r="O451">
            <v>0.95124851367419727</v>
          </cell>
          <cell r="P451">
            <v>0.53191489361702127</v>
          </cell>
          <cell r="Q451">
            <v>0</v>
          </cell>
          <cell r="R451">
            <v>0</v>
          </cell>
        </row>
        <row r="454">
          <cell r="A454" t="str">
            <v>TURCHIA</v>
          </cell>
          <cell r="B454" t="str">
            <v>volumi</v>
          </cell>
          <cell r="C454">
            <v>0</v>
          </cell>
          <cell r="D454">
            <v>0</v>
          </cell>
          <cell r="E454">
            <v>0</v>
          </cell>
          <cell r="F454">
            <v>553</v>
          </cell>
          <cell r="G454">
            <v>272</v>
          </cell>
          <cell r="H454">
            <v>200</v>
          </cell>
          <cell r="I454">
            <v>500</v>
          </cell>
          <cell r="J454">
            <v>100</v>
          </cell>
          <cell r="K454">
            <v>700</v>
          </cell>
          <cell r="L454">
            <v>1000</v>
          </cell>
          <cell r="M454">
            <v>1100</v>
          </cell>
          <cell r="N454">
            <v>1000</v>
          </cell>
          <cell r="O454">
            <v>1000</v>
          </cell>
          <cell r="P454">
            <v>800</v>
          </cell>
          <cell r="Q454">
            <v>5700</v>
          </cell>
          <cell r="R454">
            <v>0</v>
          </cell>
          <cell r="S454">
            <v>5700</v>
          </cell>
        </row>
        <row r="455">
          <cell r="B455" t="str">
            <v>% seg</v>
          </cell>
          <cell r="C455" t="e">
            <v>#DIV/0!</v>
          </cell>
          <cell r="D455" t="e">
            <v>#DIV/0!</v>
          </cell>
          <cell r="E455" t="e">
            <v>#DIV/0!</v>
          </cell>
          <cell r="F455">
            <v>0.30762555350348231</v>
          </cell>
          <cell r="G455">
            <v>0.16063498062931117</v>
          </cell>
          <cell r="H455">
            <v>0.12812299807815503</v>
          </cell>
          <cell r="I455">
            <v>0.31545741324921134</v>
          </cell>
          <cell r="K455">
            <v>0.43859649122807015</v>
          </cell>
          <cell r="L455">
            <v>0.58997050147492625</v>
          </cell>
          <cell r="M455">
            <v>0.57773109243697485</v>
          </cell>
          <cell r="N455">
            <v>0.47326076668244199</v>
          </cell>
          <cell r="O455">
            <v>0.41017227235438886</v>
          </cell>
          <cell r="P455">
            <v>0.28933092224231466</v>
          </cell>
          <cell r="Q455">
            <v>0</v>
          </cell>
          <cell r="R455">
            <v>0</v>
          </cell>
        </row>
        <row r="458">
          <cell r="A458" t="str">
            <v>CEKIA/SLOVACCHIA</v>
          </cell>
          <cell r="C458">
            <v>0</v>
          </cell>
          <cell r="D458">
            <v>0</v>
          </cell>
          <cell r="E458">
            <v>0</v>
          </cell>
          <cell r="F458">
            <v>0</v>
          </cell>
          <cell r="G458">
            <v>0</v>
          </cell>
          <cell r="H458">
            <v>0</v>
          </cell>
          <cell r="I458">
            <v>60</v>
          </cell>
          <cell r="J458">
            <v>60</v>
          </cell>
          <cell r="K458">
            <v>340</v>
          </cell>
          <cell r="L458">
            <v>390</v>
          </cell>
          <cell r="M458">
            <v>420</v>
          </cell>
          <cell r="N458">
            <v>435</v>
          </cell>
          <cell r="O458">
            <v>475</v>
          </cell>
          <cell r="P458">
            <v>330</v>
          </cell>
          <cell r="Q458">
            <v>2450</v>
          </cell>
          <cell r="R458">
            <v>0</v>
          </cell>
          <cell r="S458">
            <v>2450</v>
          </cell>
        </row>
        <row r="460">
          <cell r="A460" t="str">
            <v>UNGHERIA</v>
          </cell>
          <cell r="C460">
            <v>0</v>
          </cell>
          <cell r="D460">
            <v>0</v>
          </cell>
          <cell r="E460">
            <v>0</v>
          </cell>
          <cell r="F460">
            <v>0</v>
          </cell>
          <cell r="G460">
            <v>0</v>
          </cell>
          <cell r="H460">
            <v>0</v>
          </cell>
          <cell r="I460">
            <v>110</v>
          </cell>
          <cell r="J460">
            <v>110</v>
          </cell>
          <cell r="K460">
            <v>350</v>
          </cell>
          <cell r="L460">
            <v>340</v>
          </cell>
          <cell r="M460">
            <v>335</v>
          </cell>
          <cell r="N460">
            <v>345</v>
          </cell>
          <cell r="O460">
            <v>330</v>
          </cell>
          <cell r="P460">
            <v>200</v>
          </cell>
          <cell r="Q460">
            <v>2010</v>
          </cell>
          <cell r="R460">
            <v>0</v>
          </cell>
          <cell r="S460">
            <v>2010</v>
          </cell>
        </row>
        <row r="462">
          <cell r="A462" t="str">
            <v>GIAPPONE</v>
          </cell>
          <cell r="C462">
            <v>0</v>
          </cell>
          <cell r="D462">
            <v>0</v>
          </cell>
          <cell r="E462">
            <v>0</v>
          </cell>
          <cell r="F462">
            <v>0</v>
          </cell>
          <cell r="G462">
            <v>0</v>
          </cell>
          <cell r="H462">
            <v>0</v>
          </cell>
          <cell r="I462">
            <v>0</v>
          </cell>
          <cell r="J462">
            <v>0</v>
          </cell>
          <cell r="K462">
            <v>1200</v>
          </cell>
          <cell r="L462">
            <v>1250</v>
          </cell>
          <cell r="M462">
            <v>1240</v>
          </cell>
          <cell r="N462">
            <v>1200</v>
          </cell>
          <cell r="O462">
            <v>1180</v>
          </cell>
          <cell r="P462">
            <v>800</v>
          </cell>
          <cell r="Q462">
            <v>6870</v>
          </cell>
          <cell r="R462">
            <v>0</v>
          </cell>
          <cell r="S462">
            <v>6870</v>
          </cell>
        </row>
        <row r="464">
          <cell r="A464" t="str">
            <v>ESTR. ORIENT</v>
          </cell>
          <cell r="C464">
            <v>0</v>
          </cell>
          <cell r="D464">
            <v>0</v>
          </cell>
          <cell r="E464">
            <v>0</v>
          </cell>
          <cell r="F464">
            <v>0</v>
          </cell>
          <cell r="G464">
            <v>0</v>
          </cell>
          <cell r="H464">
            <v>0</v>
          </cell>
          <cell r="I464">
            <v>0</v>
          </cell>
          <cell r="J464">
            <v>0</v>
          </cell>
          <cell r="K464">
            <v>300</v>
          </cell>
          <cell r="L464">
            <v>290</v>
          </cell>
          <cell r="M464">
            <v>285</v>
          </cell>
          <cell r="N464">
            <v>275</v>
          </cell>
          <cell r="O464">
            <v>270</v>
          </cell>
          <cell r="P464">
            <v>180</v>
          </cell>
          <cell r="Q464">
            <v>1600</v>
          </cell>
          <cell r="R464">
            <v>0</v>
          </cell>
          <cell r="S464">
            <v>1600</v>
          </cell>
        </row>
        <row r="466">
          <cell r="A466" t="str">
            <v>TAIWAN</v>
          </cell>
          <cell r="C466">
            <v>0</v>
          </cell>
          <cell r="D466">
            <v>0</v>
          </cell>
          <cell r="E466">
            <v>0</v>
          </cell>
          <cell r="F466">
            <v>0</v>
          </cell>
          <cell r="G466">
            <v>0</v>
          </cell>
          <cell r="H466">
            <v>0</v>
          </cell>
          <cell r="I466">
            <v>50</v>
          </cell>
          <cell r="J466">
            <v>50</v>
          </cell>
          <cell r="K466">
            <v>70</v>
          </cell>
          <cell r="L466">
            <v>95</v>
          </cell>
          <cell r="M466">
            <v>115</v>
          </cell>
          <cell r="N466">
            <v>135</v>
          </cell>
          <cell r="O466">
            <v>130</v>
          </cell>
          <cell r="P466">
            <v>90</v>
          </cell>
          <cell r="Q466">
            <v>685</v>
          </cell>
          <cell r="R466">
            <v>0</v>
          </cell>
          <cell r="S466">
            <v>685</v>
          </cell>
        </row>
        <row r="468">
          <cell r="A468" t="str">
            <v>SLOVENIA</v>
          </cell>
          <cell r="C468">
            <v>0</v>
          </cell>
          <cell r="D468">
            <v>0</v>
          </cell>
          <cell r="E468">
            <v>0</v>
          </cell>
          <cell r="F468">
            <v>0</v>
          </cell>
          <cell r="G468">
            <v>0</v>
          </cell>
          <cell r="H468">
            <v>0</v>
          </cell>
          <cell r="I468">
            <v>0</v>
          </cell>
          <cell r="J468">
            <v>0</v>
          </cell>
          <cell r="K468">
            <v>250</v>
          </cell>
          <cell r="L468">
            <v>350</v>
          </cell>
          <cell r="M468">
            <v>400</v>
          </cell>
          <cell r="N468">
            <v>390</v>
          </cell>
          <cell r="O468">
            <v>385</v>
          </cell>
          <cell r="P468">
            <v>290</v>
          </cell>
          <cell r="Q468">
            <v>2065</v>
          </cell>
          <cell r="R468">
            <v>0</v>
          </cell>
          <cell r="S468">
            <v>2065</v>
          </cell>
        </row>
        <row r="470">
          <cell r="A470" t="str">
            <v>EST EUROPA</v>
          </cell>
          <cell r="C470">
            <v>0</v>
          </cell>
          <cell r="D470">
            <v>0</v>
          </cell>
          <cell r="E470">
            <v>0</v>
          </cell>
          <cell r="F470">
            <v>0</v>
          </cell>
          <cell r="G470">
            <v>0</v>
          </cell>
          <cell r="H470">
            <v>0</v>
          </cell>
          <cell r="I470">
            <v>0</v>
          </cell>
          <cell r="J470">
            <v>0</v>
          </cell>
          <cell r="K470">
            <v>250</v>
          </cell>
          <cell r="L470">
            <v>245</v>
          </cell>
          <cell r="M470">
            <v>240</v>
          </cell>
          <cell r="N470">
            <v>235</v>
          </cell>
          <cell r="O470">
            <v>230</v>
          </cell>
          <cell r="P470">
            <v>150</v>
          </cell>
          <cell r="Q470">
            <v>1350</v>
          </cell>
          <cell r="R470">
            <v>0</v>
          </cell>
          <cell r="S470">
            <v>1350</v>
          </cell>
        </row>
        <row r="472">
          <cell r="A472" t="str">
            <v>ISRAELE</v>
          </cell>
          <cell r="C472">
            <v>0</v>
          </cell>
          <cell r="D472">
            <v>0</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row>
        <row r="474">
          <cell r="A474" t="str">
            <v>CROAZIA</v>
          </cell>
          <cell r="C474">
            <v>0</v>
          </cell>
          <cell r="D474">
            <v>0</v>
          </cell>
          <cell r="E474">
            <v>0</v>
          </cell>
          <cell r="F474">
            <v>0</v>
          </cell>
          <cell r="G474">
            <v>0</v>
          </cell>
          <cell r="H474">
            <v>0</v>
          </cell>
          <cell r="I474">
            <v>0</v>
          </cell>
          <cell r="J474">
            <v>0</v>
          </cell>
          <cell r="K474">
            <v>300</v>
          </cell>
          <cell r="L474">
            <v>320</v>
          </cell>
          <cell r="M474">
            <v>310</v>
          </cell>
          <cell r="N474">
            <v>290</v>
          </cell>
          <cell r="O474">
            <v>285</v>
          </cell>
          <cell r="P474">
            <v>200</v>
          </cell>
          <cell r="Q474">
            <v>1705</v>
          </cell>
          <cell r="R474">
            <v>0</v>
          </cell>
          <cell r="S474">
            <v>1705</v>
          </cell>
        </row>
        <row r="476">
          <cell r="A476" t="str">
            <v>SUD AFRICA</v>
          </cell>
          <cell r="C476">
            <v>0</v>
          </cell>
          <cell r="D476">
            <v>0</v>
          </cell>
          <cell r="E476">
            <v>0</v>
          </cell>
          <cell r="F476">
            <v>0</v>
          </cell>
          <cell r="G476">
            <v>0</v>
          </cell>
          <cell r="H476">
            <v>0</v>
          </cell>
          <cell r="I476">
            <v>0</v>
          </cell>
          <cell r="J476">
            <v>0</v>
          </cell>
          <cell r="K476">
            <v>100</v>
          </cell>
          <cell r="L476">
            <v>100</v>
          </cell>
          <cell r="M476">
            <v>100</v>
          </cell>
          <cell r="N476">
            <v>100</v>
          </cell>
          <cell r="O476">
            <v>100</v>
          </cell>
          <cell r="P476">
            <v>100</v>
          </cell>
          <cell r="Q476">
            <v>600</v>
          </cell>
          <cell r="R476">
            <v>0</v>
          </cell>
          <cell r="S476">
            <v>600</v>
          </cell>
        </row>
        <row r="478">
          <cell r="A478" t="str">
            <v>AUSTRALIA</v>
          </cell>
          <cell r="C478">
            <v>0</v>
          </cell>
          <cell r="D478">
            <v>0</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row>
        <row r="480">
          <cell r="A480" t="str">
            <v>ALTRI</v>
          </cell>
          <cell r="C480">
            <v>0</v>
          </cell>
          <cell r="D480">
            <v>0</v>
          </cell>
          <cell r="E480">
            <v>0</v>
          </cell>
          <cell r="F480">
            <v>0</v>
          </cell>
          <cell r="G480">
            <v>0</v>
          </cell>
          <cell r="H480">
            <v>0</v>
          </cell>
          <cell r="I480">
            <v>0</v>
          </cell>
          <cell r="J480">
            <v>0</v>
          </cell>
          <cell r="K480">
            <v>350</v>
          </cell>
          <cell r="L480">
            <v>295</v>
          </cell>
          <cell r="M480">
            <v>290</v>
          </cell>
          <cell r="N480">
            <v>281</v>
          </cell>
          <cell r="O480">
            <v>278</v>
          </cell>
          <cell r="P480">
            <v>220</v>
          </cell>
          <cell r="Q480">
            <v>1714</v>
          </cell>
          <cell r="R480">
            <v>0</v>
          </cell>
          <cell r="S480">
            <v>1714</v>
          </cell>
        </row>
        <row r="483">
          <cell r="A483" t="str">
            <v>TOT. MINORI</v>
          </cell>
          <cell r="C483">
            <v>0</v>
          </cell>
          <cell r="D483">
            <v>0</v>
          </cell>
          <cell r="E483">
            <v>0</v>
          </cell>
          <cell r="F483">
            <v>0</v>
          </cell>
          <cell r="G483">
            <v>0</v>
          </cell>
          <cell r="H483">
            <v>0</v>
          </cell>
          <cell r="I483">
            <v>50</v>
          </cell>
          <cell r="J483">
            <v>50</v>
          </cell>
          <cell r="K483">
            <v>1620</v>
          </cell>
          <cell r="L483">
            <v>1695</v>
          </cell>
          <cell r="M483">
            <v>1740</v>
          </cell>
          <cell r="N483">
            <v>1706</v>
          </cell>
          <cell r="O483">
            <v>1678</v>
          </cell>
          <cell r="P483">
            <v>1230</v>
          </cell>
          <cell r="Q483">
            <v>9719</v>
          </cell>
          <cell r="R483">
            <v>0</v>
          </cell>
          <cell r="S483">
            <v>9719</v>
          </cell>
        </row>
        <row r="485">
          <cell r="A485" t="str">
            <v>TOTALE  AREA "B"</v>
          </cell>
          <cell r="C485">
            <v>0</v>
          </cell>
          <cell r="D485">
            <v>216</v>
          </cell>
          <cell r="E485">
            <v>122</v>
          </cell>
          <cell r="F485">
            <v>1554</v>
          </cell>
          <cell r="G485">
            <v>1529</v>
          </cell>
          <cell r="H485">
            <v>1540</v>
          </cell>
          <cell r="I485">
            <v>3821</v>
          </cell>
          <cell r="J485">
            <v>1220</v>
          </cell>
          <cell r="K485">
            <v>7610</v>
          </cell>
          <cell r="L485">
            <v>8275</v>
          </cell>
          <cell r="M485">
            <v>8235</v>
          </cell>
          <cell r="N485">
            <v>7186</v>
          </cell>
          <cell r="O485">
            <v>7063</v>
          </cell>
          <cell r="P485">
            <v>4760</v>
          </cell>
          <cell r="Q485">
            <v>44349</v>
          </cell>
          <cell r="R485">
            <v>0</v>
          </cell>
          <cell r="S485">
            <v>44349</v>
          </cell>
        </row>
        <row r="488">
          <cell r="A488" t="str">
            <v>SUD AMERICA</v>
          </cell>
          <cell r="B488" t="str">
            <v>VOLUMI</v>
          </cell>
          <cell r="C488">
            <v>0</v>
          </cell>
          <cell r="D488">
            <v>0</v>
          </cell>
          <cell r="E488">
            <v>0</v>
          </cell>
          <cell r="F488">
            <v>0</v>
          </cell>
          <cell r="G488">
            <v>0</v>
          </cell>
          <cell r="H488">
            <v>0</v>
          </cell>
          <cell r="I488">
            <v>80</v>
          </cell>
          <cell r="J488">
            <v>80</v>
          </cell>
          <cell r="K488">
            <v>690</v>
          </cell>
          <cell r="L488">
            <v>725</v>
          </cell>
          <cell r="M488">
            <v>665</v>
          </cell>
          <cell r="N488">
            <v>1114</v>
          </cell>
          <cell r="O488">
            <v>1137</v>
          </cell>
          <cell r="P488">
            <v>1140</v>
          </cell>
          <cell r="Q488">
            <v>5551</v>
          </cell>
          <cell r="S488">
            <v>5551</v>
          </cell>
        </row>
        <row r="492">
          <cell r="A492" t="str">
            <v>TOT MONDO</v>
          </cell>
          <cell r="B492" t="str">
            <v>VOLUMI</v>
          </cell>
          <cell r="C492">
            <v>10147</v>
          </cell>
          <cell r="D492">
            <v>81965</v>
          </cell>
          <cell r="E492">
            <v>74966</v>
          </cell>
          <cell r="F492">
            <v>89098</v>
          </cell>
          <cell r="G492">
            <v>64027</v>
          </cell>
          <cell r="H492">
            <v>52104</v>
          </cell>
          <cell r="I492">
            <v>62222</v>
          </cell>
          <cell r="J492">
            <v>17100</v>
          </cell>
          <cell r="K492">
            <v>90500</v>
          </cell>
          <cell r="L492">
            <v>98500</v>
          </cell>
          <cell r="M492">
            <v>88400</v>
          </cell>
          <cell r="N492">
            <v>78900</v>
          </cell>
          <cell r="O492">
            <v>72400</v>
          </cell>
          <cell r="P492">
            <v>49900</v>
          </cell>
          <cell r="Q492">
            <v>495700</v>
          </cell>
          <cell r="R492">
            <v>0</v>
          </cell>
          <cell r="S492">
            <v>495700</v>
          </cell>
        </row>
        <row r="499">
          <cell r="A499" t="str">
            <v>VOLUMI 1937 - TOTALE MONDO</v>
          </cell>
        </row>
        <row r="502">
          <cell r="C502">
            <v>1994</v>
          </cell>
          <cell r="D502">
            <v>1995</v>
          </cell>
          <cell r="E502">
            <v>1996</v>
          </cell>
          <cell r="F502">
            <v>1997</v>
          </cell>
          <cell r="G502">
            <v>1998</v>
          </cell>
          <cell r="H502">
            <v>1999</v>
          </cell>
          <cell r="I502">
            <v>2000</v>
          </cell>
          <cell r="K502">
            <v>2001</v>
          </cell>
          <cell r="L502">
            <v>2002</v>
          </cell>
          <cell r="M502">
            <v>2003</v>
          </cell>
          <cell r="N502">
            <v>2004</v>
          </cell>
          <cell r="O502">
            <v>2005</v>
          </cell>
          <cell r="P502">
            <v>2006</v>
          </cell>
          <cell r="Q502" t="str">
            <v>TOTALE  CICLO</v>
          </cell>
        </row>
        <row r="503">
          <cell r="I503" t="str">
            <v>TOT C</v>
          </cell>
          <cell r="J503" t="str">
            <v>DI CUI 937</v>
          </cell>
          <cell r="Q503" t="str">
            <v>P. STRAT.</v>
          </cell>
          <cell r="R503" t="str">
            <v>INIZIATIVA</v>
          </cell>
          <cell r="S503" t="str">
            <v>DIFF.</v>
          </cell>
        </row>
        <row r="506">
          <cell r="A506" t="str">
            <v>ITALIA</v>
          </cell>
          <cell r="C506">
            <v>5204</v>
          </cell>
          <cell r="D506">
            <v>50039</v>
          </cell>
          <cell r="E506">
            <v>41314</v>
          </cell>
          <cell r="F506">
            <v>57132</v>
          </cell>
          <cell r="G506">
            <v>38112</v>
          </cell>
          <cell r="H506">
            <v>29544</v>
          </cell>
          <cell r="I506">
            <v>31664</v>
          </cell>
          <cell r="J506">
            <v>7600</v>
          </cell>
          <cell r="K506">
            <v>45000</v>
          </cell>
          <cell r="L506">
            <v>47300</v>
          </cell>
          <cell r="M506">
            <v>42400</v>
          </cell>
          <cell r="N506">
            <v>37900</v>
          </cell>
          <cell r="O506">
            <v>35600</v>
          </cell>
          <cell r="P506">
            <v>23300</v>
          </cell>
          <cell r="Q506">
            <v>239100</v>
          </cell>
          <cell r="R506">
            <v>0</v>
          </cell>
          <cell r="S506">
            <v>239100</v>
          </cell>
        </row>
        <row r="510">
          <cell r="A510" t="str">
            <v>TOT.EUROPA "A"</v>
          </cell>
          <cell r="C510">
            <v>4943</v>
          </cell>
          <cell r="D510">
            <v>31710</v>
          </cell>
          <cell r="E510">
            <v>33530</v>
          </cell>
          <cell r="F510">
            <v>30412</v>
          </cell>
          <cell r="G510">
            <v>24386</v>
          </cell>
          <cell r="H510">
            <v>21020</v>
          </cell>
          <cell r="I510">
            <v>26657</v>
          </cell>
          <cell r="J510">
            <v>8200</v>
          </cell>
          <cell r="K510">
            <v>37200</v>
          </cell>
          <cell r="L510">
            <v>42200</v>
          </cell>
          <cell r="M510">
            <v>37100</v>
          </cell>
          <cell r="N510">
            <v>32700</v>
          </cell>
          <cell r="O510">
            <v>28600</v>
          </cell>
          <cell r="P510">
            <v>20700</v>
          </cell>
          <cell r="Q510">
            <v>206700</v>
          </cell>
          <cell r="R510">
            <v>0</v>
          </cell>
          <cell r="S510">
            <v>206700</v>
          </cell>
        </row>
        <row r="514">
          <cell r="A514" t="str">
            <v>TOTALE  AREA "B"</v>
          </cell>
          <cell r="C514">
            <v>0</v>
          </cell>
          <cell r="D514">
            <v>216</v>
          </cell>
          <cell r="E514">
            <v>122</v>
          </cell>
          <cell r="F514">
            <v>1554</v>
          </cell>
          <cell r="G514">
            <v>1529</v>
          </cell>
          <cell r="H514">
            <v>1540</v>
          </cell>
          <cell r="I514">
            <v>3821</v>
          </cell>
          <cell r="J514">
            <v>1220</v>
          </cell>
          <cell r="K514">
            <v>7610</v>
          </cell>
          <cell r="L514">
            <v>8275</v>
          </cell>
          <cell r="M514">
            <v>8235</v>
          </cell>
          <cell r="N514">
            <v>7186</v>
          </cell>
          <cell r="O514">
            <v>7063</v>
          </cell>
          <cell r="P514">
            <v>4760</v>
          </cell>
          <cell r="Q514">
            <v>44349</v>
          </cell>
          <cell r="R514">
            <v>0</v>
          </cell>
          <cell r="S514">
            <v>44349</v>
          </cell>
        </row>
        <row r="518">
          <cell r="A518" t="str">
            <v>SUD AMERICA</v>
          </cell>
          <cell r="C518">
            <v>0</v>
          </cell>
          <cell r="D518">
            <v>0</v>
          </cell>
          <cell r="E518">
            <v>0</v>
          </cell>
          <cell r="F518">
            <v>0</v>
          </cell>
          <cell r="G518">
            <v>0</v>
          </cell>
          <cell r="H518">
            <v>0</v>
          </cell>
          <cell r="I518">
            <v>80</v>
          </cell>
          <cell r="J518">
            <v>80</v>
          </cell>
          <cell r="K518">
            <v>690</v>
          </cell>
          <cell r="L518">
            <v>725</v>
          </cell>
          <cell r="M518">
            <v>665</v>
          </cell>
          <cell r="N518">
            <v>1114</v>
          </cell>
          <cell r="O518">
            <v>1137</v>
          </cell>
          <cell r="P518">
            <v>1140</v>
          </cell>
          <cell r="Q518">
            <v>5551</v>
          </cell>
          <cell r="R518">
            <v>0</v>
          </cell>
          <cell r="S518">
            <v>5551</v>
          </cell>
        </row>
        <row r="522">
          <cell r="A522" t="str">
            <v>TOTALE MONDO</v>
          </cell>
          <cell r="C522">
            <v>10147</v>
          </cell>
          <cell r="D522">
            <v>81965</v>
          </cell>
          <cell r="E522">
            <v>74966</v>
          </cell>
          <cell r="F522">
            <v>89098</v>
          </cell>
          <cell r="G522">
            <v>64027</v>
          </cell>
          <cell r="H522">
            <v>52104</v>
          </cell>
          <cell r="I522">
            <v>62222</v>
          </cell>
          <cell r="J522">
            <v>17100</v>
          </cell>
          <cell r="K522">
            <v>90500</v>
          </cell>
          <cell r="L522">
            <v>98500</v>
          </cell>
          <cell r="M522">
            <v>88400</v>
          </cell>
          <cell r="N522">
            <v>78900</v>
          </cell>
          <cell r="O522">
            <v>72400</v>
          </cell>
          <cell r="P522">
            <v>49900</v>
          </cell>
          <cell r="Q522">
            <v>495700</v>
          </cell>
          <cell r="R522">
            <v>0</v>
          </cell>
          <cell r="S522">
            <v>495700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refreshError="1"/>
      <sheetData sheetId="62" refreshError="1"/>
      <sheetData sheetId="6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_PO"/>
      <sheetName val="giorni 2002"/>
      <sheetName val="Esempio_mese_IN_OUT"/>
      <sheetName val="Esempio_sett_IN_OUT"/>
      <sheetName val="Esempio_settim."/>
      <sheetName val="Esempio_mensile"/>
      <sheetName val="tutti"/>
      <sheetName val="2.대외공문"/>
      <sheetName val="tech next fatura"/>
      <sheetName val="839"/>
      <sheetName val="DESCRIZIONE_COSTO"/>
      <sheetName val="Pivot_seg_it"/>
      <sheetName val="Pivot_seg_vc_it"/>
      <sheetName val="Pivotf3+9_vc_it"/>
      <sheetName val="Pivotf3+9_it"/>
    </sheetNames>
    <sheetDataSet>
      <sheetData sheetId="0" refreshError="1">
        <row r="1">
          <cell r="B1" t="str">
            <v>FIAT AUTO S.P.A.</v>
          </cell>
        </row>
        <row r="2">
          <cell r="B2" t="str">
            <v>DP/PROGRAMMI e FATTORI</v>
          </cell>
        </row>
        <row r="4">
          <cell r="B4" t="str">
            <v>OGGETTO :  INPUTS PO 4</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nda"/>
      <sheetName val="Punto"/>
      <sheetName val="INPUT_PO"/>
      <sheetName val="2.대외공문"/>
      <sheetName val="PSTRAT."/>
      <sheetName val="CLI2_ELE1_3_4_SAF1_AUG1_SEC1"/>
      <sheetName val="Costi e Inv.D.B. FIAT"/>
      <sheetName val="DESCRIZIONE_COSTO"/>
      <sheetName val="HEAVY"/>
      <sheetName val="LIGHT"/>
      <sheetName val="OP"/>
      <sheetName val="SAP CJI3"/>
      <sheetName val="I.N.P.C."/>
      <sheetName val="BDG_99MR"/>
      <sheetName val="Ref"/>
      <sheetName val="244.M23"/>
      <sheetName val="Kingsport 2003"/>
      <sheetName val="INVESTIMENTO"/>
      <sheetName val="PAG21_1"/>
      <sheetName val="INFLAÇÃO"/>
      <sheetName val="Indice"/>
      <sheetName val="Dati"/>
      <sheetName val="WW Sales Essbase"/>
      <sheetName val="WW Sales Essbase 2005"/>
      <sheetName val="WW Sales No Freightliner Sprint"/>
      <sheetName val="WW shipments Essbase"/>
      <sheetName val="input"/>
      <sheetName val="BDG_99MR.XLS"/>
      <sheetName val="0101_00"/>
      <sheetName val="SAP_CJI3"/>
      <sheetName val="I_N_P_C_"/>
      <sheetName val="Kingsport_2003"/>
      <sheetName val="2_대외공문"/>
      <sheetName val="PSTRAT_"/>
      <sheetName val="Costi_e_Inv_D_B__FIAT"/>
      <sheetName val="244_M23"/>
      <sheetName val="ALBERINIITADIESEL"/>
      <sheetName val="INPUT Table"/>
      <sheetName val="VARSAYIM"/>
      <sheetName val="1"/>
      <sheetName val="材料使用量原紙"/>
      <sheetName val="2_대외공문1"/>
      <sheetName val="PSTRAT_1"/>
      <sheetName val="Costi_e_Inv_D_B__FIAT1"/>
      <sheetName val="SAP_CJI31"/>
      <sheetName val="I_N_P_C_1"/>
      <sheetName val="244_M231"/>
      <sheetName val="Kingsport_20031"/>
      <sheetName val="WW_Sales_Essbase"/>
      <sheetName val="WW_Sales_Essbase_2005"/>
      <sheetName val="WW_Sales_No_Freightliner_Sprint"/>
      <sheetName val="WW_shipments_Essbase"/>
      <sheetName val="BDG_99MR_XLS"/>
      <sheetName val="INPUT_Table"/>
      <sheetName val="Vers_TOP(16)"/>
      <sheetName val="INFLA??O"/>
      <sheetName val="DB_HPV"/>
      <sheetName val="DRIVELINEINVENT"/>
      <sheetName val="CL2"/>
      <sheetName val="Costi_e_Inv_D_B__FIAT2"/>
      <sheetName val="2_대외공문2"/>
      <sheetName val="PSTRAT_2"/>
      <sheetName val="SAP_CJI32"/>
      <sheetName val="I_N_P_C_2"/>
      <sheetName val="244_M232"/>
      <sheetName val="Kingsport_20032"/>
      <sheetName val="WW_Sales_Essbase1"/>
      <sheetName val="WW_Sales_Essbase_20051"/>
      <sheetName val="WW_Sales_No_Freightliner_Sprin1"/>
      <sheetName val="WW_shipments_Essbase1"/>
      <sheetName val="BDG_99MR_XLS1"/>
      <sheetName val="INPUT_Tab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f"/>
      <sheetName val="Format"/>
      <sheetName val="Mod.A"/>
      <sheetName val="Mod.A1"/>
      <sheetName val="Mod.B"/>
      <sheetName val="Mod.B1"/>
      <sheetName val="copertina"/>
      <sheetName val="Panda"/>
      <sheetName val="TRT FM"/>
      <sheetName val="9124"/>
      <sheetName val="XXXX"/>
      <sheetName val="DOLLARO"/>
      <sheetName val="Indice"/>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s>
    <sheetDataSet>
      <sheetData sheetId="0"/>
      <sheetData sheetId="1" refreshError="1">
        <row r="1">
          <cell r="B1" t="str">
            <v>FIAT AUTO SUD AFRICA</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d"/>
      <sheetName val="uk"/>
      <sheetName val="tutti"/>
      <sheetName val="Foglio3"/>
      <sheetName val="Ref"/>
      <sheetName val="IS F Y"/>
      <sheetName val="ECOM Mensuel"/>
      <sheetName val="Panda"/>
      <sheetName val="DRIVELINEINVENT"/>
      <sheetName val="Brava-o MY"/>
      <sheetName val="MAREA"/>
      <sheetName val="Marea MY"/>
      <sheetName val="SEI"/>
      <sheetName val="P.TO"/>
      <sheetName val="MULTIPLA"/>
      <sheetName val="COUPE"/>
      <sheetName val="DATA list"/>
      <sheetName val="INSCRITOS"/>
      <sheetName val="PAG21_1"/>
      <sheetName val="NORME"/>
      <sheetName val="Retail Ships Bucket"/>
      <sheetName val="IS_F_Y"/>
      <sheetName val="Brava-o_MY"/>
      <sheetName val="Marea_MY"/>
      <sheetName val="P_TO"/>
      <sheetName val="ECOM_Mensuel"/>
      <sheetName val="DATA_list"/>
      <sheetName val="Tabella Competenze"/>
      <sheetName val="FATT"/>
      <sheetName val="Cassino"/>
      <sheetName val="Incr Inv Tool"/>
      <sheetName val="IS_F_Y1"/>
      <sheetName val="ECOM_Mensuel1"/>
      <sheetName val="Brava-o_MY1"/>
      <sheetName val="Marea_MY1"/>
      <sheetName val="P_TO1"/>
      <sheetName val="DATA_list1"/>
      <sheetName val="Retail_Ships_Bucket"/>
      <sheetName val="Tabella_Competenze"/>
      <sheetName val="zone"/>
      <sheetName val="Retail_Ships_Bucket1"/>
      <sheetName val="IS_F_Y2"/>
      <sheetName val="ECOM_Mensuel2"/>
      <sheetName val="Brava-o_MY2"/>
      <sheetName val="Marea_MY2"/>
      <sheetName val="P_TO2"/>
      <sheetName val="DATA_list2"/>
      <sheetName val="Retail_Ships_Bucket2"/>
      <sheetName val="Tabella_Competenze1"/>
      <sheetName val="GRAFICO1998"/>
      <sheetName val="Annexe7B"/>
      <sheetName val="Pag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47gd"/>
      <sheetName val="147jtd"/>
      <sheetName val="ALFA1473PE5P"/>
      <sheetName val="ALFA 147 2000"/>
      <sheetName val="MOT2001"/>
      <sheetName val="po7mix145 146 (2)"/>
      <sheetName val="modelli"/>
      <sheetName val="RIEPILOGO"/>
      <sheetName val="CONBUD"/>
      <sheetName val="INPUT_PO"/>
      <sheetName val="tutt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Modello</v>
          </cell>
          <cell r="B1" t="str">
            <v>P.O.1 01</v>
          </cell>
          <cell r="C1">
            <v>1998</v>
          </cell>
          <cell r="F1">
            <v>0</v>
          </cell>
          <cell r="O1" t="str">
            <v>TOTALE</v>
          </cell>
          <cell r="P1">
            <v>1999</v>
          </cell>
          <cell r="AB1" t="str">
            <v>TOTALE</v>
          </cell>
        </row>
        <row r="2">
          <cell r="A2" t="str">
            <v>POMIGLIANO</v>
          </cell>
          <cell r="B2" t="str">
            <v>BOZZA</v>
          </cell>
          <cell r="C2" t="str">
            <v>GEN</v>
          </cell>
          <cell r="D2" t="str">
            <v>FEB</v>
          </cell>
          <cell r="E2" t="str">
            <v>MAR</v>
          </cell>
          <cell r="F2" t="str">
            <v>APR</v>
          </cell>
          <cell r="G2" t="str">
            <v>MAG</v>
          </cell>
          <cell r="H2" t="str">
            <v>GIU</v>
          </cell>
          <cell r="I2" t="str">
            <v>LUG</v>
          </cell>
          <cell r="J2" t="str">
            <v>AGO</v>
          </cell>
          <cell r="K2" t="str">
            <v>SET</v>
          </cell>
          <cell r="L2" t="str">
            <v>OTT</v>
          </cell>
          <cell r="M2" t="str">
            <v>NOV</v>
          </cell>
          <cell r="N2" t="str">
            <v>DIC</v>
          </cell>
          <cell r="O2" t="str">
            <v>ANNO</v>
          </cell>
          <cell r="P2" t="str">
            <v>GEN</v>
          </cell>
          <cell r="Q2" t="str">
            <v>FEB</v>
          </cell>
          <cell r="R2" t="str">
            <v>MAR</v>
          </cell>
          <cell r="S2" t="str">
            <v>APR</v>
          </cell>
          <cell r="T2" t="str">
            <v>MAG</v>
          </cell>
          <cell r="U2" t="str">
            <v>GIU</v>
          </cell>
          <cell r="V2" t="str">
            <v>LUG</v>
          </cell>
          <cell r="W2" t="str">
            <v>AGO</v>
          </cell>
          <cell r="X2" t="str">
            <v>SET</v>
          </cell>
          <cell r="Y2" t="str">
            <v>OTT</v>
          </cell>
          <cell r="Z2" t="str">
            <v>NOV</v>
          </cell>
          <cell r="AA2" t="str">
            <v>DIC</v>
          </cell>
          <cell r="AB2" t="str">
            <v>ANNO</v>
          </cell>
        </row>
        <row r="3">
          <cell r="B3" t="str">
            <v>gior.lav P01</v>
          </cell>
          <cell r="C3">
            <v>19</v>
          </cell>
          <cell r="D3">
            <v>20</v>
          </cell>
          <cell r="E3">
            <v>22.8</v>
          </cell>
          <cell r="F3">
            <v>21.4</v>
          </cell>
          <cell r="G3">
            <v>20.6</v>
          </cell>
          <cell r="H3">
            <v>22.11</v>
          </cell>
          <cell r="I3">
            <v>23</v>
          </cell>
          <cell r="J3">
            <v>6</v>
          </cell>
          <cell r="K3">
            <v>22</v>
          </cell>
          <cell r="L3">
            <v>22</v>
          </cell>
          <cell r="M3">
            <v>21</v>
          </cell>
          <cell r="N3">
            <v>16</v>
          </cell>
          <cell r="O3">
            <v>235.91</v>
          </cell>
          <cell r="P3">
            <v>18</v>
          </cell>
          <cell r="Q3">
            <v>19.399999999999999</v>
          </cell>
          <cell r="R3">
            <v>22.9</v>
          </cell>
          <cell r="S3">
            <v>20.2</v>
          </cell>
          <cell r="T3">
            <v>20</v>
          </cell>
          <cell r="U3">
            <v>22</v>
          </cell>
          <cell r="V3">
            <v>22</v>
          </cell>
          <cell r="W3">
            <v>7</v>
          </cell>
          <cell r="X3">
            <v>22</v>
          </cell>
          <cell r="Y3">
            <v>21.6</v>
          </cell>
          <cell r="Z3">
            <v>22.7</v>
          </cell>
          <cell r="AA3">
            <v>20.8</v>
          </cell>
          <cell r="AB3">
            <v>233.15</v>
          </cell>
        </row>
        <row r="4">
          <cell r="B4" t="str">
            <v>prod/g  PO12</v>
          </cell>
          <cell r="C4">
            <v>401.94736842105266</v>
          </cell>
          <cell r="D4">
            <v>410.45</v>
          </cell>
          <cell r="E4">
            <v>426.53508771929825</v>
          </cell>
          <cell r="F4">
            <v>441.49532710280374</v>
          </cell>
          <cell r="G4">
            <v>449.80500000000001</v>
          </cell>
          <cell r="H4">
            <v>462.55088195386702</v>
          </cell>
          <cell r="I4">
            <v>471.6521739130435</v>
          </cell>
          <cell r="J4">
            <v>478.16666666666669</v>
          </cell>
          <cell r="K4">
            <v>503.72</v>
          </cell>
          <cell r="L4">
            <v>487.1</v>
          </cell>
          <cell r="M4">
            <v>519.33000000000004</v>
          </cell>
          <cell r="N4">
            <v>511.5</v>
          </cell>
          <cell r="P4">
            <v>532.5</v>
          </cell>
          <cell r="Q4">
            <v>500.56701030927837</v>
          </cell>
          <cell r="R4">
            <v>503.27510917030571</v>
          </cell>
          <cell r="S4">
            <v>495.94059405940595</v>
          </cell>
          <cell r="T4">
            <v>503.55</v>
          </cell>
          <cell r="U4">
            <v>463.59090909090907</v>
          </cell>
          <cell r="V4">
            <v>467</v>
          </cell>
          <cell r="W4">
            <v>452.42857142857144</v>
          </cell>
          <cell r="X4">
            <v>493.18181818181819</v>
          </cell>
          <cell r="Y4">
            <v>491.24999999999994</v>
          </cell>
          <cell r="Z4">
            <v>488.32599118942733</v>
          </cell>
          <cell r="AA4">
            <v>472.21153846153845</v>
          </cell>
        </row>
        <row r="5">
          <cell r="B5" t="str">
            <v>prod/g  PO1</v>
          </cell>
          <cell r="C5">
            <v>401.94736842105266</v>
          </cell>
          <cell r="D5">
            <v>410.45</v>
          </cell>
          <cell r="E5">
            <v>426.53508771929825</v>
          </cell>
          <cell r="F5">
            <v>441.49532710280374</v>
          </cell>
          <cell r="G5">
            <v>449.80500000000001</v>
          </cell>
          <cell r="H5">
            <v>462.55088195386702</v>
          </cell>
          <cell r="I5">
            <v>471.6521739130435</v>
          </cell>
          <cell r="J5">
            <v>478.16666666666669</v>
          </cell>
          <cell r="K5">
            <v>503.72</v>
          </cell>
          <cell r="L5">
            <v>487.1</v>
          </cell>
          <cell r="M5">
            <v>519.33000000000004</v>
          </cell>
          <cell r="N5">
            <v>511.5</v>
          </cell>
          <cell r="P5">
            <v>532.5</v>
          </cell>
          <cell r="Q5">
            <v>500.56701030927837</v>
          </cell>
          <cell r="R5">
            <v>503.27510917030571</v>
          </cell>
          <cell r="S5">
            <v>495.94059405940595</v>
          </cell>
          <cell r="T5">
            <v>503.55</v>
          </cell>
          <cell r="U5">
            <v>463.59090909090907</v>
          </cell>
          <cell r="V5">
            <v>467</v>
          </cell>
          <cell r="W5">
            <v>452.42857142857144</v>
          </cell>
          <cell r="X5">
            <v>493.18181818181819</v>
          </cell>
          <cell r="Y5">
            <v>491.24999999999994</v>
          </cell>
          <cell r="Z5">
            <v>488.32599118942733</v>
          </cell>
          <cell r="AA5">
            <v>472.21153846153845</v>
          </cell>
        </row>
        <row r="6">
          <cell r="A6" t="str">
            <v>ALFA 156</v>
          </cell>
          <cell r="B6" t="str">
            <v>Diff.</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row>
        <row r="7">
          <cell r="B7" t="str">
            <v>PRO/MESE PO12</v>
          </cell>
          <cell r="C7">
            <v>7637</v>
          </cell>
          <cell r="D7">
            <v>8209</v>
          </cell>
          <cell r="E7">
            <v>9725</v>
          </cell>
          <cell r="F7">
            <v>9448</v>
          </cell>
          <cell r="G7">
            <v>9265.9830000000002</v>
          </cell>
          <cell r="H7">
            <v>10227</v>
          </cell>
          <cell r="I7">
            <v>10848</v>
          </cell>
          <cell r="J7">
            <v>2869</v>
          </cell>
          <cell r="K7">
            <v>11081.84</v>
          </cell>
          <cell r="L7">
            <v>10716.2</v>
          </cell>
          <cell r="M7">
            <v>10905.93</v>
          </cell>
          <cell r="N7">
            <v>8184</v>
          </cell>
          <cell r="O7">
            <v>109116.95300000001</v>
          </cell>
          <cell r="P7">
            <v>9585</v>
          </cell>
          <cell r="Q7">
            <v>9711</v>
          </cell>
          <cell r="R7">
            <v>11525</v>
          </cell>
          <cell r="S7">
            <v>10018</v>
          </cell>
          <cell r="T7">
            <v>10071</v>
          </cell>
          <cell r="U7">
            <v>10199</v>
          </cell>
          <cell r="V7">
            <v>10274</v>
          </cell>
          <cell r="W7">
            <v>3167</v>
          </cell>
          <cell r="X7">
            <v>10850</v>
          </cell>
          <cell r="Y7">
            <v>10611</v>
          </cell>
          <cell r="Z7">
            <v>11085</v>
          </cell>
          <cell r="AA7">
            <v>9822</v>
          </cell>
          <cell r="AB7">
            <v>116918</v>
          </cell>
        </row>
        <row r="8">
          <cell r="B8" t="str">
            <v>PRO/MESE PO1</v>
          </cell>
          <cell r="C8">
            <v>7637</v>
          </cell>
          <cell r="D8">
            <v>8209</v>
          </cell>
          <cell r="E8">
            <v>9725</v>
          </cell>
          <cell r="F8">
            <v>9448</v>
          </cell>
          <cell r="G8">
            <v>9265.9830000000002</v>
          </cell>
          <cell r="H8">
            <v>10227</v>
          </cell>
          <cell r="I8">
            <v>10848</v>
          </cell>
          <cell r="J8">
            <v>2869</v>
          </cell>
          <cell r="K8">
            <v>11081.84</v>
          </cell>
          <cell r="L8">
            <v>10716.2</v>
          </cell>
          <cell r="M8">
            <v>10905.93</v>
          </cell>
          <cell r="N8">
            <v>8184</v>
          </cell>
          <cell r="O8">
            <v>109116.95300000001</v>
          </cell>
          <cell r="P8">
            <v>9585</v>
          </cell>
          <cell r="Q8">
            <v>9711</v>
          </cell>
          <cell r="R8">
            <v>11525</v>
          </cell>
          <cell r="S8">
            <v>10018</v>
          </cell>
          <cell r="T8">
            <v>10071</v>
          </cell>
          <cell r="U8">
            <v>10199</v>
          </cell>
          <cell r="V8">
            <v>10274</v>
          </cell>
          <cell r="W8">
            <v>3167</v>
          </cell>
          <cell r="X8">
            <v>10850</v>
          </cell>
          <cell r="Y8">
            <v>10611</v>
          </cell>
          <cell r="Z8">
            <v>11085</v>
          </cell>
          <cell r="AA8">
            <v>9822</v>
          </cell>
          <cell r="AB8">
            <v>116918</v>
          </cell>
        </row>
        <row r="9">
          <cell r="B9" t="str">
            <v>DIFF</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row>
      </sheetData>
      <sheetData sheetId="8" refreshError="1"/>
      <sheetData sheetId="9" refreshError="1"/>
      <sheetData sheetId="1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ntivo OLD"/>
      <sheetName val="Grafico_Mat"/>
      <sheetName val="Graf_Master_99 Mensilizzato"/>
      <sheetName val="Consuntivo NEW"/>
      <sheetName val="Pass_Lav"/>
      <sheetName val="Macro2"/>
      <sheetName val="Macro1"/>
      <sheetName val="Modulo2"/>
      <sheetName val="Modulo4"/>
      <sheetName val="Modulo3"/>
      <sheetName val="Extras!"/>
      <sheetName val="구동"/>
      <sheetName val="Prova CP 186_430_genn_00_NEW"/>
      <sheetName val="Foglio1"/>
      <sheetName val="Essbase"/>
      <sheetName val="ARG"/>
      <sheetName val="Consuntivo_OLD"/>
      <sheetName val="Graf_Master_99_Mensilizzato"/>
      <sheetName val="Consuntivo_NEW"/>
      <sheetName val="LEVEL TO"/>
      <sheetName val="tutti"/>
      <sheetName val="Prova%20CP%20186_430_genn_00_NE"/>
      <sheetName val="KWActivities"/>
      <sheetName val="Prova_CP_186_430_genn_00_NEW"/>
      <sheetName val="Vers_TOP(16)"/>
      <sheetName val="Consuntivo_OLD1"/>
      <sheetName val="Graf_Master_99_Mensilizzato1"/>
      <sheetName val="Consuntivo_NEW1"/>
      <sheetName val="LEVEL_TO"/>
      <sheetName val="RofExch"/>
      <sheetName val="Mot-Cam"/>
      <sheetName val="GPS ENTITY CODE CONVERSION"/>
      <sheetName val="GPS_ENTITY_CODE_CONVERSION"/>
      <sheetName val="Dati di mercato"/>
      <sheetName val="Audit B"/>
      <sheetName val="Ref"/>
    </sheetNames>
    <sheetDataSet>
      <sheetData sheetId="0" refreshError="1"/>
      <sheetData sheetId="1" refreshError="1"/>
      <sheetData sheetId="2" refreshError="1"/>
      <sheetData sheetId="3" refreshError="1"/>
      <sheetData sheetId="4" refreshError="1"/>
      <sheetData sheetId="5" refreshError="1">
        <row r="1">
          <cell r="A1" t="str">
            <v>Macro6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ntivo"/>
      <sheetName val="Graf_Costo_Pieno"/>
      <sheetName val="Graf_Mater"/>
      <sheetName val="Consuntivo_Capacità_Pratica"/>
      <sheetName val="RIPR_LUG_DIC_SU_CNS_CAP_EFF"/>
      <sheetName val="RIPR_GIU_DIC_SU_CNS_CAP_PRATICA"/>
      <sheetName val="DATI_BASE_RIPREVISIONI"/>
      <sheetName val="Giust_Ripr_Sett"/>
      <sheetName val="Giust_Ripr_Dic"/>
      <sheetName val="Giustif_Cons_Bdg"/>
      <sheetName val="Giustif_Mese_Mese"/>
      <sheetName val="Dettaglio_Scostamenti"/>
      <sheetName val="Grafico_Mat"/>
      <sheetName val="Pass_Lav"/>
      <sheetName val="Macro2"/>
      <sheetName val="Macro1"/>
      <sheetName val="RIPR_SETT"/>
      <sheetName val="RIPR_DIC"/>
      <sheetName val="Giustifiche_Cons"/>
      <sheetName val="C.P._631_Cass_Maggio_2000"/>
      <sheetName val="RIEPILOGO"/>
      <sheetName val="Consuntivo_Capacit?_Pratica"/>
      <sheetName val="Punto"/>
      <sheetName val="Panda"/>
      <sheetName val="Extras!"/>
      <sheetName val="C_P__631_Cass_Maggio_2000"/>
      <sheetName val="C.P._631_Cass_Maggio_2000.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A1" t="str">
            <v>Macro6</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
      <sheetName val="TBM"/>
      <sheetName val="CINQUE"/>
      <sheetName val="SEI"/>
      <sheetName val="PANDA"/>
      <sheetName val="P.TO"/>
      <sheetName val="188"/>
      <sheetName val="PALIO"/>
      <sheetName val="PALIO 2V"/>
      <sheetName val="MULTIPLA"/>
      <sheetName val="BA-O"/>
      <sheetName val="Brava-o MY"/>
      <sheetName val="MAREA"/>
      <sheetName val="Marea MY"/>
      <sheetName val="COUPE"/>
      <sheetName val="COUPE MY"/>
      <sheetName val="BARCHETTA"/>
      <sheetName val="ULYSSE"/>
      <sheetName val="Macr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iglia Mondo - Volumi"/>
      <sheetName val="Griglia Mondo - Mix"/>
      <sheetName val="Versioni Mercato"/>
      <sheetName val="INPUT_PO"/>
    </sheetNames>
    <sheetDataSet>
      <sheetData sheetId="0">
        <row r="1">
          <cell r="A1" t="str">
            <v>Direzione Prodotto</v>
          </cell>
        </row>
        <row r="2">
          <cell r="A2" t="str">
            <v>Sviluppo Prodotto</v>
          </cell>
          <cell r="D2" t="str">
            <v>Modello B-MPV NO DIAMOND        Serie 0</v>
          </cell>
        </row>
        <row r="3">
          <cell r="A3" t="str">
            <v>Piattaforma</v>
          </cell>
          <cell r="D3" t="str">
            <v>Anno Comm. 2006</v>
          </cell>
          <cell r="I3" t="str">
            <v>Luglio 02</v>
          </cell>
        </row>
        <row r="5">
          <cell r="D5" t="str">
            <v>GRIGLIA MONDO</v>
          </cell>
        </row>
        <row r="9">
          <cell r="A9" t="str">
            <v>Direzione Prodotto</v>
          </cell>
        </row>
        <row r="10">
          <cell r="A10" t="str">
            <v>Sviluppo Prodotto</v>
          </cell>
          <cell r="D10" t="str">
            <v>ITALIA</v>
          </cell>
          <cell r="E10" t="str">
            <v>ITALIA</v>
          </cell>
          <cell r="F10" t="str">
            <v>ITALIA</v>
          </cell>
          <cell r="G10" t="str">
            <v>ITALIA</v>
          </cell>
          <cell r="H10" t="str">
            <v>ITALIA</v>
          </cell>
          <cell r="I10" t="str">
            <v>ITALIA</v>
          </cell>
          <cell r="J10" t="str">
            <v>ITALIA</v>
          </cell>
          <cell r="K10" t="str">
            <v>ITALIA</v>
          </cell>
          <cell r="L10" t="str">
            <v>ITALIA</v>
          </cell>
          <cell r="M10" t="str">
            <v>ITALIA</v>
          </cell>
          <cell r="N10" t="str">
            <v>ITALIA</v>
          </cell>
          <cell r="O10" t="str">
            <v>ITALIA</v>
          </cell>
          <cell r="P10" t="str">
            <v>ITALIA</v>
          </cell>
        </row>
        <row r="11">
          <cell r="A11" t="str">
            <v>Piattaforma</v>
          </cell>
          <cell r="D11" t="str">
            <v>Fiat</v>
          </cell>
          <cell r="E11" t="str">
            <v>Fiat</v>
          </cell>
          <cell r="F11" t="str">
            <v>Fiat</v>
          </cell>
          <cell r="G11" t="str">
            <v>Fiat</v>
          </cell>
          <cell r="H11" t="str">
            <v>Fiat</v>
          </cell>
          <cell r="I11" t="str">
            <v>Fiat</v>
          </cell>
          <cell r="J11" t="str">
            <v>Fiat</v>
          </cell>
          <cell r="K11" t="str">
            <v>Fiat</v>
          </cell>
          <cell r="L11" t="str">
            <v>Fiat</v>
          </cell>
          <cell r="M11" t="str">
            <v>Fiat</v>
          </cell>
          <cell r="N11" t="str">
            <v>Fiat</v>
          </cell>
          <cell r="O11" t="str">
            <v>Fiat</v>
          </cell>
          <cell r="P11" t="str">
            <v>Fiat</v>
          </cell>
        </row>
        <row r="12">
          <cell r="D12">
            <v>135</v>
          </cell>
          <cell r="E12">
            <v>135</v>
          </cell>
          <cell r="F12">
            <v>135</v>
          </cell>
          <cell r="G12">
            <v>135</v>
          </cell>
          <cell r="H12">
            <v>135</v>
          </cell>
          <cell r="I12">
            <v>135</v>
          </cell>
          <cell r="J12">
            <v>135</v>
          </cell>
          <cell r="K12">
            <v>135</v>
          </cell>
          <cell r="L12">
            <v>135</v>
          </cell>
          <cell r="M12">
            <v>135</v>
          </cell>
          <cell r="N12">
            <v>135</v>
          </cell>
          <cell r="O12">
            <v>135</v>
          </cell>
          <cell r="P12">
            <v>135</v>
          </cell>
        </row>
        <row r="14">
          <cell r="D14" t="str">
            <v>1.4 8v active</v>
          </cell>
          <cell r="E14" t="str">
            <v>1.4 8v dynamic</v>
          </cell>
          <cell r="F14" t="str">
            <v>1.4 CBR active</v>
          </cell>
          <cell r="G14" t="str">
            <v>1.4 CBR dynamic</v>
          </cell>
          <cell r="H14" t="str">
            <v>1.4 CBR emotion</v>
          </cell>
          <cell r="I14" t="str">
            <v>1.8 dynamic</v>
          </cell>
          <cell r="J14" t="str">
            <v>1.8 emotion</v>
          </cell>
          <cell r="K14" t="str">
            <v>1.3jtd active</v>
          </cell>
          <cell r="L14" t="str">
            <v>1.3 jtd dynamic</v>
          </cell>
          <cell r="M14" t="str">
            <v>1.3 jtd emotion</v>
          </cell>
          <cell r="N14" t="str">
            <v>1.9 jtd dynamic</v>
          </cell>
          <cell r="O14" t="str">
            <v>1.9 jtd emotion</v>
          </cell>
          <cell r="P14" t="str">
            <v>1.3 jtd 4wd</v>
          </cell>
        </row>
        <row r="15">
          <cell r="D15">
            <v>11</v>
          </cell>
          <cell r="E15">
            <v>411</v>
          </cell>
          <cell r="F15">
            <v>13</v>
          </cell>
          <cell r="G15">
            <v>413</v>
          </cell>
          <cell r="H15">
            <v>713</v>
          </cell>
          <cell r="I15">
            <v>434</v>
          </cell>
          <cell r="J15">
            <v>734</v>
          </cell>
          <cell r="K15">
            <v>16</v>
          </cell>
          <cell r="L15">
            <v>416</v>
          </cell>
          <cell r="M15">
            <v>716</v>
          </cell>
          <cell r="N15">
            <v>417</v>
          </cell>
          <cell r="O15">
            <v>717</v>
          </cell>
          <cell r="P15">
            <v>18</v>
          </cell>
        </row>
        <row r="16">
          <cell r="D16">
            <v>23374</v>
          </cell>
          <cell r="E16">
            <v>16128</v>
          </cell>
          <cell r="F16">
            <v>16667</v>
          </cell>
          <cell r="G16">
            <v>22581</v>
          </cell>
          <cell r="H16">
            <v>3159</v>
          </cell>
          <cell r="I16">
            <v>5753</v>
          </cell>
          <cell r="J16">
            <v>1914</v>
          </cell>
          <cell r="K16">
            <v>13383</v>
          </cell>
          <cell r="L16">
            <v>20107</v>
          </cell>
          <cell r="M16">
            <v>2591</v>
          </cell>
          <cell r="N16">
            <v>8151</v>
          </cell>
          <cell r="O16">
            <v>1767</v>
          </cell>
          <cell r="P16">
            <v>7970</v>
          </cell>
          <cell r="Q16">
            <v>143545</v>
          </cell>
        </row>
        <row r="17">
          <cell r="B17" t="str">
            <v>SINCOM</v>
          </cell>
          <cell r="C17" t="str">
            <v>ALL MERC</v>
          </cell>
        </row>
        <row r="18">
          <cell r="A18" t="str">
            <v>AREA PRODUTTIVA</v>
          </cell>
          <cell r="D18" t="str">
            <v>MPV</v>
          </cell>
          <cell r="E18" t="str">
            <v>MPV</v>
          </cell>
          <cell r="F18" t="str">
            <v>MPV</v>
          </cell>
          <cell r="G18" t="str">
            <v>MPV</v>
          </cell>
          <cell r="H18" t="str">
            <v>MPV</v>
          </cell>
          <cell r="I18" t="str">
            <v>MPV</v>
          </cell>
          <cell r="J18" t="str">
            <v>MPV</v>
          </cell>
          <cell r="K18" t="str">
            <v>MPV</v>
          </cell>
          <cell r="L18" t="str">
            <v>MPV</v>
          </cell>
          <cell r="M18" t="str">
            <v>MPV</v>
          </cell>
          <cell r="N18" t="str">
            <v>MPV</v>
          </cell>
          <cell r="O18" t="str">
            <v>MPV</v>
          </cell>
          <cell r="P18" t="str">
            <v>MPV</v>
          </cell>
        </row>
        <row r="19">
          <cell r="A19" t="str">
            <v>Volume</v>
          </cell>
          <cell r="D19">
            <v>5</v>
          </cell>
          <cell r="E19">
            <v>5</v>
          </cell>
          <cell r="F19">
            <v>5</v>
          </cell>
          <cell r="G19">
            <v>5</v>
          </cell>
          <cell r="H19">
            <v>5</v>
          </cell>
          <cell r="I19">
            <v>5</v>
          </cell>
          <cell r="J19">
            <v>5</v>
          </cell>
          <cell r="K19">
            <v>5</v>
          </cell>
          <cell r="L19">
            <v>5</v>
          </cell>
          <cell r="M19">
            <v>5</v>
          </cell>
          <cell r="N19">
            <v>5</v>
          </cell>
          <cell r="O19">
            <v>5</v>
          </cell>
          <cell r="P19">
            <v>5</v>
          </cell>
        </row>
        <row r="20">
          <cell r="A20" t="str">
            <v>CARROZZERIA</v>
          </cell>
          <cell r="D20" t="str">
            <v>Ant</v>
          </cell>
          <cell r="E20" t="str">
            <v>Ant</v>
          </cell>
          <cell r="F20" t="str">
            <v>Ant</v>
          </cell>
          <cell r="G20" t="str">
            <v>Ant</v>
          </cell>
          <cell r="H20" t="str">
            <v>Ant</v>
          </cell>
          <cell r="I20" t="str">
            <v>Ant</v>
          </cell>
          <cell r="J20" t="str">
            <v>Ant</v>
          </cell>
          <cell r="K20" t="str">
            <v>Ant</v>
          </cell>
          <cell r="L20" t="str">
            <v>Ant</v>
          </cell>
          <cell r="M20" t="str">
            <v>Ant</v>
          </cell>
          <cell r="N20" t="str">
            <v>Ant</v>
          </cell>
          <cell r="O20" t="str">
            <v>Ant</v>
          </cell>
          <cell r="P20" t="str">
            <v>4x4</v>
          </cell>
        </row>
        <row r="21">
          <cell r="A21" t="str">
            <v>Tipo carrozzeria</v>
          </cell>
          <cell r="D21" t="str">
            <v>SX</v>
          </cell>
          <cell r="E21" t="str">
            <v>SX</v>
          </cell>
          <cell r="F21" t="str">
            <v>SX</v>
          </cell>
          <cell r="G21" t="str">
            <v>SX</v>
          </cell>
          <cell r="H21" t="str">
            <v>SX</v>
          </cell>
          <cell r="I21" t="str">
            <v>SX</v>
          </cell>
          <cell r="J21" t="str">
            <v>SX</v>
          </cell>
          <cell r="K21" t="str">
            <v>SX</v>
          </cell>
          <cell r="L21" t="str">
            <v>SX</v>
          </cell>
          <cell r="M21" t="str">
            <v>SX</v>
          </cell>
          <cell r="N21" t="str">
            <v>SX</v>
          </cell>
          <cell r="O21" t="str">
            <v>SX</v>
          </cell>
          <cell r="P21" t="str">
            <v>SX</v>
          </cell>
        </row>
        <row r="22">
          <cell r="A22" t="str">
            <v>N. Porte</v>
          </cell>
          <cell r="D22" t="str">
            <v>5M</v>
          </cell>
          <cell r="E22" t="str">
            <v>5M</v>
          </cell>
          <cell r="F22" t="str">
            <v>5M</v>
          </cell>
          <cell r="G22" t="str">
            <v>5M</v>
          </cell>
          <cell r="H22" t="str">
            <v>5M</v>
          </cell>
          <cell r="I22" t="str">
            <v>6M</v>
          </cell>
          <cell r="J22" t="str">
            <v>6M</v>
          </cell>
          <cell r="K22" t="str">
            <v>5M</v>
          </cell>
          <cell r="L22" t="str">
            <v>5M</v>
          </cell>
          <cell r="M22" t="str">
            <v>5M</v>
          </cell>
          <cell r="N22" t="str">
            <v>5M</v>
          </cell>
          <cell r="O22" t="str">
            <v>5M</v>
          </cell>
          <cell r="P22" t="str">
            <v>5M</v>
          </cell>
        </row>
        <row r="23">
          <cell r="A23" t="str">
            <v>Trazione</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row>
        <row r="24">
          <cell r="A24" t="str">
            <v>Guida</v>
          </cell>
          <cell r="D24" t="str">
            <v>C514</v>
          </cell>
          <cell r="E24" t="str">
            <v>C514</v>
          </cell>
          <cell r="F24" t="str">
            <v>C514</v>
          </cell>
          <cell r="G24" t="str">
            <v>C514</v>
          </cell>
          <cell r="H24" t="str">
            <v>C514</v>
          </cell>
          <cell r="I24" t="str">
            <v>M20/M28</v>
          </cell>
          <cell r="J24" t="str">
            <v>M20/M28</v>
          </cell>
          <cell r="K24" t="str">
            <v>C510</v>
          </cell>
          <cell r="L24" t="str">
            <v>C510</v>
          </cell>
          <cell r="M24" t="str">
            <v>C510</v>
          </cell>
          <cell r="N24" t="str">
            <v>Getrag</v>
          </cell>
          <cell r="O24" t="str">
            <v>Getrag</v>
          </cell>
          <cell r="P24" t="str">
            <v>C514R</v>
          </cell>
        </row>
        <row r="25">
          <cell r="A25" t="str">
            <v>Cambio</v>
          </cell>
        </row>
        <row r="26">
          <cell r="A26" t="str">
            <v>Caratteristiche Cambio</v>
          </cell>
          <cell r="D26" t="str">
            <v>Fire</v>
          </cell>
          <cell r="E26" t="str">
            <v>Fire</v>
          </cell>
          <cell r="F26" t="str">
            <v>Fire</v>
          </cell>
          <cell r="G26" t="str">
            <v>Fire</v>
          </cell>
          <cell r="H26" t="str">
            <v>Fire</v>
          </cell>
          <cell r="I26" t="str">
            <v>GM Fam.1</v>
          </cell>
          <cell r="J26" t="str">
            <v>GM Fam.1</v>
          </cell>
          <cell r="K26" t="str">
            <v>S-DI</v>
          </cell>
          <cell r="L26" t="str">
            <v>S-DI</v>
          </cell>
          <cell r="M26" t="str">
            <v>S-DI</v>
          </cell>
          <cell r="N26" t="str">
            <v>B Ds</v>
          </cell>
          <cell r="O26" t="str">
            <v>B Ds</v>
          </cell>
          <cell r="P26" t="str">
            <v>S-DI</v>
          </cell>
        </row>
        <row r="27">
          <cell r="A27" t="str">
            <v>Famiglia Cambio</v>
          </cell>
          <cell r="D27" t="str">
            <v>1.4</v>
          </cell>
          <cell r="E27" t="str">
            <v>1.4</v>
          </cell>
          <cell r="F27" t="str">
            <v>1.4</v>
          </cell>
          <cell r="G27" t="str">
            <v>1.4</v>
          </cell>
          <cell r="H27" t="str">
            <v>1.4</v>
          </cell>
          <cell r="I27" t="str">
            <v>1.8</v>
          </cell>
          <cell r="J27" t="str">
            <v>1.8</v>
          </cell>
          <cell r="K27" t="str">
            <v>1.3</v>
          </cell>
          <cell r="L27" t="str">
            <v>1.3</v>
          </cell>
          <cell r="M27" t="str">
            <v>1.3</v>
          </cell>
          <cell r="N27" t="str">
            <v>1.9</v>
          </cell>
          <cell r="O27" t="str">
            <v>1.9</v>
          </cell>
          <cell r="P27" t="str">
            <v>1.3</v>
          </cell>
        </row>
        <row r="28">
          <cell r="A28" t="str">
            <v>MOTORE</v>
          </cell>
          <cell r="D28" t="str">
            <v>1370</v>
          </cell>
          <cell r="E28" t="str">
            <v>1370</v>
          </cell>
          <cell r="F28" t="str">
            <v>1370</v>
          </cell>
          <cell r="G28" t="str">
            <v>1370</v>
          </cell>
          <cell r="H28" t="str">
            <v>1370</v>
          </cell>
          <cell r="I28" t="str">
            <v>1800</v>
          </cell>
          <cell r="J28" t="str">
            <v>1800</v>
          </cell>
          <cell r="K28" t="str">
            <v>1250</v>
          </cell>
          <cell r="L28" t="str">
            <v>1250</v>
          </cell>
          <cell r="M28" t="str">
            <v>1250</v>
          </cell>
          <cell r="N28" t="str">
            <v>1910</v>
          </cell>
          <cell r="O28" t="str">
            <v>1910</v>
          </cell>
          <cell r="P28" t="str">
            <v>1250</v>
          </cell>
        </row>
        <row r="29">
          <cell r="A29" t="str">
            <v>Famiglia</v>
          </cell>
          <cell r="D29" t="str">
            <v>75</v>
          </cell>
          <cell r="E29" t="str">
            <v>75</v>
          </cell>
          <cell r="F29" t="str">
            <v>90</v>
          </cell>
          <cell r="G29" t="str">
            <v>90</v>
          </cell>
          <cell r="H29" t="str">
            <v>90</v>
          </cell>
          <cell r="I29" t="str">
            <v>125</v>
          </cell>
          <cell r="J29" t="str">
            <v>125</v>
          </cell>
          <cell r="K29" t="str">
            <v>85</v>
          </cell>
          <cell r="L29" t="str">
            <v>85</v>
          </cell>
          <cell r="M29" t="str">
            <v>85</v>
          </cell>
          <cell r="N29" t="str">
            <v>100</v>
          </cell>
          <cell r="O29" t="str">
            <v>100</v>
          </cell>
          <cell r="P29" t="str">
            <v>85</v>
          </cell>
        </row>
        <row r="30">
          <cell r="A30" t="str">
            <v>Cilindrata LT.</v>
          </cell>
        </row>
        <row r="31">
          <cell r="A31" t="str">
            <v>Cilindrata CC.</v>
          </cell>
          <cell r="D31" t="str">
            <v>Benzina</v>
          </cell>
          <cell r="E31" t="str">
            <v>Benzina</v>
          </cell>
          <cell r="F31" t="str">
            <v>Benzina</v>
          </cell>
          <cell r="G31" t="str">
            <v>Benzina</v>
          </cell>
          <cell r="H31" t="str">
            <v>Benzina</v>
          </cell>
          <cell r="I31" t="str">
            <v>Benzina</v>
          </cell>
          <cell r="J31" t="str">
            <v>Benzina</v>
          </cell>
          <cell r="K31" t="str">
            <v>Gasolio</v>
          </cell>
          <cell r="L31" t="str">
            <v>Gasolio</v>
          </cell>
          <cell r="M31" t="str">
            <v>Gasolio</v>
          </cell>
          <cell r="N31" t="str">
            <v>Gasolio</v>
          </cell>
          <cell r="O31" t="str">
            <v>Gasolio</v>
          </cell>
          <cell r="P31" t="str">
            <v>Gasolio</v>
          </cell>
        </row>
        <row r="32">
          <cell r="A32" t="str">
            <v>Potenza HP</v>
          </cell>
          <cell r="D32" t="str">
            <v>Unleaded 95</v>
          </cell>
          <cell r="E32" t="str">
            <v>Unleaded 95</v>
          </cell>
          <cell r="F32" t="str">
            <v>Unleaded 95</v>
          </cell>
          <cell r="G32" t="str">
            <v>Unleaded 95</v>
          </cell>
          <cell r="H32" t="str">
            <v>Unleaded 95</v>
          </cell>
          <cell r="I32" t="str">
            <v>Unleaded 95</v>
          </cell>
          <cell r="J32" t="str">
            <v>Unleaded 95</v>
          </cell>
          <cell r="K32" t="str">
            <v>-</v>
          </cell>
          <cell r="L32" t="str">
            <v>-</v>
          </cell>
          <cell r="M32" t="str">
            <v>-</v>
          </cell>
          <cell r="N32" t="str">
            <v>-</v>
          </cell>
          <cell r="O32" t="str">
            <v>-</v>
          </cell>
          <cell r="P32" t="str">
            <v>-</v>
          </cell>
        </row>
        <row r="33">
          <cell r="A33" t="str">
            <v>Potenza KW</v>
          </cell>
          <cell r="D33" t="str">
            <v>MPI</v>
          </cell>
          <cell r="E33" t="str">
            <v>MPI</v>
          </cell>
          <cell r="F33" t="str">
            <v>MPI</v>
          </cell>
          <cell r="G33" t="str">
            <v>MPI</v>
          </cell>
          <cell r="H33" t="str">
            <v>MPI</v>
          </cell>
          <cell r="I33" t="str">
            <v>MPI</v>
          </cell>
          <cell r="J33" t="str">
            <v>MPI</v>
          </cell>
          <cell r="K33" t="str">
            <v>D Common Rail</v>
          </cell>
          <cell r="L33" t="str">
            <v>D Common Rail</v>
          </cell>
          <cell r="M33" t="str">
            <v>D Common Rail</v>
          </cell>
          <cell r="N33" t="str">
            <v>D Common Rail</v>
          </cell>
          <cell r="O33" t="str">
            <v>D Common Rail</v>
          </cell>
          <cell r="P33" t="str">
            <v>D Common Rail</v>
          </cell>
        </row>
        <row r="34">
          <cell r="A34" t="str">
            <v>Carburante</v>
          </cell>
          <cell r="D34" t="str">
            <v>Aspirato</v>
          </cell>
          <cell r="E34" t="str">
            <v>Aspirato</v>
          </cell>
          <cell r="F34" t="str">
            <v>Aspirato</v>
          </cell>
          <cell r="G34" t="str">
            <v>Aspirato</v>
          </cell>
          <cell r="H34" t="str">
            <v>Aspirato</v>
          </cell>
          <cell r="I34" t="str">
            <v>Aspirato</v>
          </cell>
          <cell r="J34" t="str">
            <v>Aspirato</v>
          </cell>
          <cell r="K34" t="str">
            <v>Sovralimentato</v>
          </cell>
          <cell r="L34" t="str">
            <v>Sovralimentato</v>
          </cell>
          <cell r="M34" t="str">
            <v>Sovralimentato</v>
          </cell>
          <cell r="N34" t="str">
            <v>Sovralimentato</v>
          </cell>
          <cell r="O34" t="str">
            <v>Sovralimentato</v>
          </cell>
          <cell r="P34" t="str">
            <v>Sovralimentato</v>
          </cell>
        </row>
        <row r="35">
          <cell r="A35" t="str">
            <v>Caratteristica Carburante</v>
          </cell>
          <cell r="D35" t="str">
            <v>CEE-F4+EOBD</v>
          </cell>
          <cell r="E35" t="str">
            <v>CEE-F4+EOBD</v>
          </cell>
          <cell r="F35" t="str">
            <v>CEE-F4+EOBD</v>
          </cell>
          <cell r="G35" t="str">
            <v>CEE-F4+EOBD</v>
          </cell>
          <cell r="H35" t="str">
            <v>CEE-F4+EOBD</v>
          </cell>
          <cell r="I35" t="str">
            <v>CEE-F4+EOBD</v>
          </cell>
          <cell r="J35" t="str">
            <v>CEE-F4+EOBD</v>
          </cell>
          <cell r="K35" t="str">
            <v>CEE-F4+EOBD</v>
          </cell>
          <cell r="L35" t="str">
            <v>CEE-F4+EOBD</v>
          </cell>
          <cell r="M35" t="str">
            <v>CEE-F4+EOBD</v>
          </cell>
          <cell r="N35" t="str">
            <v>CEE-F4+EOBD</v>
          </cell>
          <cell r="O35" t="str">
            <v>CEE-F4+EOBD</v>
          </cell>
          <cell r="P35" t="str">
            <v>CEE-F4+EOBD</v>
          </cell>
        </row>
        <row r="36">
          <cell r="A36" t="str">
            <v>Alimentazione Carburante</v>
          </cell>
          <cell r="D36" t="str">
            <v>4</v>
          </cell>
          <cell r="E36" t="str">
            <v>4</v>
          </cell>
          <cell r="F36" t="str">
            <v>4</v>
          </cell>
          <cell r="G36" t="str">
            <v>4</v>
          </cell>
          <cell r="H36" t="str">
            <v>4</v>
          </cell>
          <cell r="I36" t="str">
            <v>4</v>
          </cell>
          <cell r="J36" t="str">
            <v>4</v>
          </cell>
          <cell r="K36" t="str">
            <v>4</v>
          </cell>
          <cell r="L36" t="str">
            <v>4</v>
          </cell>
          <cell r="M36" t="str">
            <v>4</v>
          </cell>
          <cell r="N36" t="str">
            <v>4</v>
          </cell>
          <cell r="O36" t="str">
            <v>4</v>
          </cell>
          <cell r="P36" t="str">
            <v>4</v>
          </cell>
        </row>
        <row r="37">
          <cell r="A37" t="str">
            <v>Caratteristiche Motore</v>
          </cell>
          <cell r="D37" t="str">
            <v>2</v>
          </cell>
          <cell r="E37" t="str">
            <v>2</v>
          </cell>
          <cell r="F37" t="str">
            <v>4</v>
          </cell>
          <cell r="G37" t="str">
            <v>4</v>
          </cell>
          <cell r="H37" t="str">
            <v>4</v>
          </cell>
          <cell r="I37" t="str">
            <v>4</v>
          </cell>
          <cell r="J37" t="str">
            <v>4</v>
          </cell>
          <cell r="K37" t="str">
            <v>4</v>
          </cell>
          <cell r="L37" t="str">
            <v>4</v>
          </cell>
          <cell r="M37" t="str">
            <v>4</v>
          </cell>
          <cell r="N37" t="str">
            <v>2</v>
          </cell>
          <cell r="O37" t="str">
            <v>2</v>
          </cell>
          <cell r="P37" t="str">
            <v>4</v>
          </cell>
        </row>
        <row r="38">
          <cell r="A38" t="str">
            <v>Livello di ecologia</v>
          </cell>
          <cell r="D38" t="str">
            <v>evo2</v>
          </cell>
          <cell r="E38" t="str">
            <v>evo2</v>
          </cell>
        </row>
        <row r="39">
          <cell r="A39" t="str">
            <v>N. Cilindri</v>
          </cell>
          <cell r="D39" t="str">
            <v>active</v>
          </cell>
          <cell r="E39" t="str">
            <v>dynamic</v>
          </cell>
          <cell r="F39" t="str">
            <v>active</v>
          </cell>
          <cell r="G39" t="str">
            <v>dynamic</v>
          </cell>
          <cell r="H39" t="str">
            <v>emotion</v>
          </cell>
          <cell r="I39" t="str">
            <v>dynamic</v>
          </cell>
          <cell r="J39" t="str">
            <v>emotion</v>
          </cell>
          <cell r="K39" t="str">
            <v>active</v>
          </cell>
          <cell r="L39" t="str">
            <v>dynamic</v>
          </cell>
          <cell r="M39" t="str">
            <v>emotion</v>
          </cell>
          <cell r="N39" t="str">
            <v>dynamic</v>
          </cell>
          <cell r="O39" t="str">
            <v>emotion</v>
          </cell>
          <cell r="P39" t="str">
            <v>4wd</v>
          </cell>
        </row>
        <row r="40">
          <cell r="A40" t="str">
            <v>PARTE SUPERIORE E FRONTALE PLANCIA SCHIUMATA</v>
          </cell>
          <cell r="D40" t="str">
            <v>X</v>
          </cell>
          <cell r="E40" t="str">
            <v>X</v>
          </cell>
          <cell r="F40" t="str">
            <v>X</v>
          </cell>
          <cell r="G40" t="str">
            <v>X</v>
          </cell>
          <cell r="H40" t="str">
            <v>X</v>
          </cell>
          <cell r="I40" t="str">
            <v>X</v>
          </cell>
          <cell r="J40" t="str">
            <v>X</v>
          </cell>
          <cell r="K40" t="str">
            <v>X</v>
          </cell>
          <cell r="L40" t="str">
            <v>X</v>
          </cell>
          <cell r="M40" t="str">
            <v>X</v>
          </cell>
          <cell r="N40" t="str">
            <v>X</v>
          </cell>
          <cell r="O40" t="str">
            <v>X</v>
          </cell>
          <cell r="P40" t="str">
            <v>X</v>
          </cell>
        </row>
        <row r="41">
          <cell r="A41" t="str">
            <v>2 CASSETTI PORTAOGGETTI ZONA SUPERIORE PLANCIA</v>
          </cell>
          <cell r="D41" t="str">
            <v>X</v>
          </cell>
          <cell r="E41" t="str">
            <v>X</v>
          </cell>
          <cell r="F41" t="str">
            <v>X</v>
          </cell>
          <cell r="G41" t="str">
            <v>X</v>
          </cell>
          <cell r="H41" t="str">
            <v>X</v>
          </cell>
          <cell r="I41" t="str">
            <v>X</v>
          </cell>
          <cell r="J41" t="str">
            <v>X</v>
          </cell>
          <cell r="K41" t="str">
            <v>X</v>
          </cell>
          <cell r="L41" t="str">
            <v>X</v>
          </cell>
          <cell r="M41" t="str">
            <v>X</v>
          </cell>
          <cell r="N41" t="str">
            <v>X</v>
          </cell>
          <cell r="O41" t="str">
            <v>X</v>
          </cell>
          <cell r="P41" t="str">
            <v>X</v>
          </cell>
        </row>
        <row r="42">
          <cell r="A42" t="str">
            <v>MARSUPIO PORTAOGGETTI SU PLANCIA A DESTRA IN BASSO</v>
          </cell>
          <cell r="D42" t="str">
            <v>X</v>
          </cell>
          <cell r="E42" t="str">
            <v>X</v>
          </cell>
          <cell r="F42" t="str">
            <v>X</v>
          </cell>
          <cell r="G42" t="str">
            <v>X</v>
          </cell>
          <cell r="H42" t="str">
            <v>X</v>
          </cell>
          <cell r="I42" t="str">
            <v>X</v>
          </cell>
          <cell r="J42" t="str">
            <v>X</v>
          </cell>
          <cell r="K42" t="str">
            <v>X</v>
          </cell>
          <cell r="L42" t="str">
            <v>X</v>
          </cell>
          <cell r="M42" t="str">
            <v>X</v>
          </cell>
          <cell r="N42" t="str">
            <v>X</v>
          </cell>
          <cell r="O42" t="str">
            <v>X</v>
          </cell>
          <cell r="P42" t="str">
            <v>X</v>
          </cell>
        </row>
        <row r="43">
          <cell r="A43" t="str">
            <v>DOPPIO VANO DIN UTILIZZABILE COME VANO PORTAGUANTI</v>
          </cell>
          <cell r="D43" t="str">
            <v>X</v>
          </cell>
          <cell r="E43" t="str">
            <v>X</v>
          </cell>
          <cell r="F43" t="str">
            <v>X</v>
          </cell>
          <cell r="G43" t="str">
            <v>X</v>
          </cell>
          <cell r="H43" t="str">
            <v>X</v>
          </cell>
          <cell r="I43" t="str">
            <v>X</v>
          </cell>
          <cell r="J43" t="str">
            <v>X</v>
          </cell>
          <cell r="K43" t="str">
            <v>X</v>
          </cell>
          <cell r="L43" t="str">
            <v>X</v>
          </cell>
          <cell r="M43" t="str">
            <v>X</v>
          </cell>
          <cell r="N43" t="str">
            <v>X</v>
          </cell>
          <cell r="O43" t="str">
            <v>X</v>
          </cell>
          <cell r="P43" t="str">
            <v>X</v>
          </cell>
        </row>
        <row r="44">
          <cell r="A44" t="str">
            <v>CAMBIO SU PLANCIA</v>
          </cell>
          <cell r="D44" t="str">
            <v>X</v>
          </cell>
          <cell r="E44" t="str">
            <v>X</v>
          </cell>
          <cell r="F44" t="str">
            <v>X</v>
          </cell>
          <cell r="G44" t="str">
            <v>X</v>
          </cell>
          <cell r="H44" t="str">
            <v>X</v>
          </cell>
          <cell r="I44" t="str">
            <v>X</v>
          </cell>
          <cell r="J44" t="str">
            <v>X</v>
          </cell>
          <cell r="K44" t="str">
            <v>X</v>
          </cell>
          <cell r="L44" t="str">
            <v>X</v>
          </cell>
          <cell r="M44" t="str">
            <v>X</v>
          </cell>
          <cell r="N44" t="str">
            <v>X</v>
          </cell>
          <cell r="O44" t="str">
            <v>X</v>
          </cell>
          <cell r="P44" t="str">
            <v>X</v>
          </cell>
        </row>
        <row r="45">
          <cell r="A45" t="str">
            <v>POSACENERE ASPORTABILE ANTERIORE (ENTRO PORTABICCHIERE ANT)</v>
          </cell>
          <cell r="D45" t="str">
            <v>X</v>
          </cell>
          <cell r="E45" t="str">
            <v>X</v>
          </cell>
          <cell r="F45" t="str">
            <v>X</v>
          </cell>
          <cell r="G45" t="str">
            <v>X</v>
          </cell>
          <cell r="H45" t="str">
            <v>X</v>
          </cell>
          <cell r="I45" t="str">
            <v>X</v>
          </cell>
          <cell r="J45" t="str">
            <v>X</v>
          </cell>
          <cell r="K45" t="str">
            <v>X</v>
          </cell>
          <cell r="L45" t="str">
            <v>X</v>
          </cell>
          <cell r="M45" t="str">
            <v>X</v>
          </cell>
          <cell r="N45" t="str">
            <v>X</v>
          </cell>
          <cell r="O45" t="str">
            <v>X</v>
          </cell>
          <cell r="P45" t="str">
            <v>X</v>
          </cell>
        </row>
        <row r="46">
          <cell r="A46" t="str">
            <v xml:space="preserve">MOBILETTO CON PORTABICC, VANO, ACCENDISIGARI E PRESA 12V) </v>
          </cell>
          <cell r="D46" t="str">
            <v>X</v>
          </cell>
          <cell r="E46" t="str">
            <v>X</v>
          </cell>
          <cell r="F46" t="str">
            <v>X</v>
          </cell>
          <cell r="G46" t="str">
            <v>X</v>
          </cell>
          <cell r="H46" t="str">
            <v>X</v>
          </cell>
          <cell r="I46" t="str">
            <v>X</v>
          </cell>
          <cell r="J46" t="str">
            <v>X</v>
          </cell>
          <cell r="K46" t="str">
            <v>X</v>
          </cell>
          <cell r="L46" t="str">
            <v>X</v>
          </cell>
          <cell r="M46" t="str">
            <v>X</v>
          </cell>
          <cell r="N46" t="str">
            <v>X</v>
          </cell>
          <cell r="O46" t="str">
            <v>X</v>
          </cell>
          <cell r="P46" t="str">
            <v>X</v>
          </cell>
        </row>
        <row r="47">
          <cell r="A47" t="str">
            <v>VANO AD ALA SU PADIGLIONE</v>
          </cell>
          <cell r="D47" t="str">
            <v>X</v>
          </cell>
          <cell r="E47" t="str">
            <v>X</v>
          </cell>
          <cell r="F47" t="str">
            <v>X</v>
          </cell>
          <cell r="G47" t="str">
            <v>X</v>
          </cell>
          <cell r="H47" t="str">
            <v>X</v>
          </cell>
          <cell r="I47" t="str">
            <v>X</v>
          </cell>
          <cell r="J47" t="str">
            <v>X</v>
          </cell>
          <cell r="K47" t="str">
            <v>X</v>
          </cell>
          <cell r="L47" t="str">
            <v>X</v>
          </cell>
          <cell r="M47" t="str">
            <v>X</v>
          </cell>
          <cell r="N47" t="str">
            <v>X</v>
          </cell>
          <cell r="O47" t="str">
            <v>X</v>
          </cell>
          <cell r="P47" t="str">
            <v>X</v>
          </cell>
        </row>
        <row r="48">
          <cell r="A48" t="str">
            <v>POGGIAPIEDE LATO GUIDA</v>
          </cell>
          <cell r="D48" t="str">
            <v>X</v>
          </cell>
          <cell r="E48" t="str">
            <v>X</v>
          </cell>
          <cell r="F48" t="str">
            <v>X</v>
          </cell>
          <cell r="G48" t="str">
            <v>X</v>
          </cell>
          <cell r="H48" t="str">
            <v>X</v>
          </cell>
          <cell r="I48" t="str">
            <v>X</v>
          </cell>
          <cell r="J48" t="str">
            <v>X</v>
          </cell>
          <cell r="K48" t="str">
            <v>X</v>
          </cell>
          <cell r="L48" t="str">
            <v>X</v>
          </cell>
          <cell r="M48" t="str">
            <v>X</v>
          </cell>
          <cell r="N48" t="str">
            <v>X</v>
          </cell>
          <cell r="O48" t="str">
            <v>X</v>
          </cell>
          <cell r="P48" t="str">
            <v>X</v>
          </cell>
        </row>
        <row r="49">
          <cell r="A49" t="str">
            <v>PLAFONIERA POSTI POSTERIORI</v>
          </cell>
          <cell r="D49" t="str">
            <v>X</v>
          </cell>
          <cell r="E49" t="str">
            <v>X</v>
          </cell>
          <cell r="F49" t="str">
            <v>X</v>
          </cell>
          <cell r="G49" t="str">
            <v>X</v>
          </cell>
          <cell r="H49" t="str">
            <v>X</v>
          </cell>
          <cell r="I49" t="str">
            <v>X</v>
          </cell>
          <cell r="J49" t="str">
            <v>X</v>
          </cell>
          <cell r="K49" t="str">
            <v>X</v>
          </cell>
          <cell r="L49" t="str">
            <v>X</v>
          </cell>
          <cell r="M49" t="str">
            <v>X</v>
          </cell>
          <cell r="N49" t="str">
            <v>X</v>
          </cell>
          <cell r="O49" t="str">
            <v>X</v>
          </cell>
          <cell r="P49" t="str">
            <v>X</v>
          </cell>
        </row>
        <row r="50">
          <cell r="A50" t="str">
            <v>LUCE VANO BAGAGLI</v>
          </cell>
          <cell r="D50" t="str">
            <v>X</v>
          </cell>
          <cell r="E50" t="str">
            <v>X</v>
          </cell>
          <cell r="F50" t="str">
            <v>X</v>
          </cell>
          <cell r="G50" t="str">
            <v>X</v>
          </cell>
          <cell r="H50" t="str">
            <v>X</v>
          </cell>
          <cell r="I50" t="str">
            <v>X</v>
          </cell>
          <cell r="J50" t="str">
            <v>X</v>
          </cell>
          <cell r="K50" t="str">
            <v>X</v>
          </cell>
          <cell r="L50" t="str">
            <v>X</v>
          </cell>
          <cell r="M50" t="str">
            <v>X</v>
          </cell>
          <cell r="N50" t="str">
            <v>X</v>
          </cell>
          <cell r="O50" t="str">
            <v>X</v>
          </cell>
          <cell r="P50" t="str">
            <v>X</v>
          </cell>
        </row>
        <row r="51">
          <cell r="A51" t="str">
            <v>SPORTELLO CARBURANTE ASSERVITO ALLA CHIUSURA CENTRALIZZATA</v>
          </cell>
          <cell r="D51" t="str">
            <v>X</v>
          </cell>
          <cell r="E51" t="str">
            <v>X</v>
          </cell>
          <cell r="F51" t="str">
            <v>X</v>
          </cell>
          <cell r="G51" t="str">
            <v>X</v>
          </cell>
          <cell r="H51" t="str">
            <v>X</v>
          </cell>
          <cell r="I51" t="str">
            <v>X</v>
          </cell>
          <cell r="J51" t="str">
            <v>X</v>
          </cell>
          <cell r="K51" t="str">
            <v>X</v>
          </cell>
          <cell r="L51" t="str">
            <v>X</v>
          </cell>
          <cell r="M51" t="str">
            <v>X</v>
          </cell>
          <cell r="N51" t="str">
            <v>X</v>
          </cell>
          <cell r="O51" t="str">
            <v>X</v>
          </cell>
          <cell r="P51" t="str">
            <v>X</v>
          </cell>
        </row>
        <row r="52">
          <cell r="A52" t="str">
            <v>CRISTALLI ATERMICI</v>
          </cell>
          <cell r="D52" t="str">
            <v>X</v>
          </cell>
          <cell r="E52" t="str">
            <v>X</v>
          </cell>
          <cell r="F52" t="str">
            <v>X</v>
          </cell>
          <cell r="G52" t="str">
            <v>X</v>
          </cell>
          <cell r="H52" t="str">
            <v>X</v>
          </cell>
          <cell r="I52" t="str">
            <v>X</v>
          </cell>
          <cell r="J52" t="str">
            <v>X</v>
          </cell>
          <cell r="K52" t="str">
            <v>X</v>
          </cell>
          <cell r="L52" t="str">
            <v>X</v>
          </cell>
          <cell r="M52" t="str">
            <v>X</v>
          </cell>
          <cell r="N52" t="str">
            <v>X</v>
          </cell>
          <cell r="O52" t="str">
            <v>X</v>
          </cell>
          <cell r="P52" t="str">
            <v>X</v>
          </cell>
        </row>
        <row r="53">
          <cell r="A53" t="str">
            <v>PREDISPOSIZIONE PORTAPACCHI</v>
          </cell>
          <cell r="D53" t="str">
            <v>X</v>
          </cell>
          <cell r="E53" t="str">
            <v>X</v>
          </cell>
          <cell r="F53" t="str">
            <v>X</v>
          </cell>
          <cell r="G53" t="str">
            <v>X</v>
          </cell>
          <cell r="H53" t="str">
            <v>X</v>
          </cell>
          <cell r="I53" t="str">
            <v>X</v>
          </cell>
          <cell r="J53" t="str">
            <v>X</v>
          </cell>
          <cell r="K53" t="str">
            <v>X</v>
          </cell>
          <cell r="L53" t="str">
            <v>X</v>
          </cell>
          <cell r="M53" t="str">
            <v>X</v>
          </cell>
          <cell r="N53" t="str">
            <v>X</v>
          </cell>
          <cell r="O53" t="str">
            <v>X</v>
          </cell>
          <cell r="P53" t="str">
            <v>X</v>
          </cell>
        </row>
        <row r="54">
          <cell r="A54" t="str">
            <v>CAPPELLIERA E COPERTURA BAGAGLIO</v>
          </cell>
          <cell r="D54" t="str">
            <v>X</v>
          </cell>
          <cell r="E54" t="str">
            <v>X</v>
          </cell>
          <cell r="F54" t="str">
            <v>X</v>
          </cell>
          <cell r="G54" t="str">
            <v>X</v>
          </cell>
          <cell r="H54" t="str">
            <v>X</v>
          </cell>
          <cell r="I54" t="str">
            <v>X</v>
          </cell>
          <cell r="J54" t="str">
            <v>X</v>
          </cell>
          <cell r="K54" t="str">
            <v>X</v>
          </cell>
          <cell r="L54" t="str">
            <v>X</v>
          </cell>
          <cell r="M54" t="str">
            <v>X</v>
          </cell>
          <cell r="N54" t="str">
            <v>X</v>
          </cell>
          <cell r="O54" t="str">
            <v>X</v>
          </cell>
          <cell r="P54" t="str">
            <v>X</v>
          </cell>
        </row>
        <row r="55">
          <cell r="A55" t="str">
            <v>PORTELLONE CON APERTURA A MANIGLIA ATTIVA</v>
          </cell>
          <cell r="D55" t="str">
            <v>X</v>
          </cell>
          <cell r="E55" t="str">
            <v>X</v>
          </cell>
          <cell r="F55" t="str">
            <v>X</v>
          </cell>
          <cell r="G55" t="str">
            <v>X</v>
          </cell>
          <cell r="H55" t="str">
            <v>X</v>
          </cell>
          <cell r="I55" t="str">
            <v>X</v>
          </cell>
          <cell r="J55" t="str">
            <v>X</v>
          </cell>
          <cell r="K55" t="str">
            <v>X</v>
          </cell>
          <cell r="L55" t="str">
            <v>X</v>
          </cell>
          <cell r="M55" t="str">
            <v>X</v>
          </cell>
          <cell r="N55" t="str">
            <v>X</v>
          </cell>
          <cell r="O55" t="str">
            <v>X</v>
          </cell>
          <cell r="P55" t="str">
            <v>X</v>
          </cell>
        </row>
        <row r="56">
          <cell r="A56" t="str">
            <v>GANCI FISSAGGIO BAGAGLI SU PIANO DI CARICO</v>
          </cell>
          <cell r="D56" t="str">
            <v>X</v>
          </cell>
          <cell r="E56" t="str">
            <v>X</v>
          </cell>
          <cell r="F56" t="str">
            <v>X</v>
          </cell>
          <cell r="G56" t="str">
            <v>X</v>
          </cell>
          <cell r="H56" t="str">
            <v>X</v>
          </cell>
          <cell r="I56" t="str">
            <v>X</v>
          </cell>
          <cell r="J56" t="str">
            <v>X</v>
          </cell>
          <cell r="K56" t="str">
            <v>X</v>
          </cell>
          <cell r="L56" t="str">
            <v>X</v>
          </cell>
          <cell r="M56" t="str">
            <v>X</v>
          </cell>
          <cell r="N56" t="str">
            <v>X</v>
          </cell>
          <cell r="O56" t="str">
            <v>X</v>
          </cell>
          <cell r="P56" t="str">
            <v>X</v>
          </cell>
        </row>
        <row r="57">
          <cell r="A57" t="str">
            <v xml:space="preserve">MANIGLIE APPIGLIO (4) CON GANCIO ABITI </v>
          </cell>
          <cell r="D57" t="str">
            <v>X</v>
          </cell>
          <cell r="E57" t="str">
            <v>X</v>
          </cell>
          <cell r="F57" t="str">
            <v>X</v>
          </cell>
          <cell r="G57" t="str">
            <v>X</v>
          </cell>
          <cell r="H57" t="str">
            <v>X</v>
          </cell>
          <cell r="I57" t="str">
            <v>X</v>
          </cell>
          <cell r="J57" t="str">
            <v>X</v>
          </cell>
          <cell r="K57" t="str">
            <v>X</v>
          </cell>
          <cell r="L57" t="str">
            <v>X</v>
          </cell>
          <cell r="M57" t="str">
            <v>X</v>
          </cell>
          <cell r="N57" t="str">
            <v>X</v>
          </cell>
          <cell r="O57" t="str">
            <v>X</v>
          </cell>
          <cell r="P57" t="str">
            <v>X</v>
          </cell>
        </row>
        <row r="58">
          <cell r="A58" t="str">
            <v>PANTINA GUIDA E PASSEGGERO CON SPECCHIO COPERTO</v>
          </cell>
          <cell r="D58" t="str">
            <v>X</v>
          </cell>
          <cell r="E58" t="str">
            <v>X</v>
          </cell>
          <cell r="F58" t="str">
            <v>X</v>
          </cell>
          <cell r="G58" t="str">
            <v>X</v>
          </cell>
          <cell r="H58" t="str">
            <v>X</v>
          </cell>
          <cell r="I58" t="str">
            <v>X</v>
          </cell>
          <cell r="J58" t="str">
            <v>X</v>
          </cell>
          <cell r="K58" t="str">
            <v>X</v>
          </cell>
          <cell r="L58" t="str">
            <v>X</v>
          </cell>
          <cell r="M58" t="str">
            <v>X</v>
          </cell>
          <cell r="N58" t="str">
            <v>X</v>
          </cell>
          <cell r="O58" t="str">
            <v>X</v>
          </cell>
          <cell r="P58" t="str">
            <v>X</v>
          </cell>
        </row>
        <row r="59">
          <cell r="A59" t="str">
            <v>IMMOBILIZER</v>
          </cell>
          <cell r="D59" t="str">
            <v>X</v>
          </cell>
          <cell r="E59" t="str">
            <v>X</v>
          </cell>
          <cell r="F59" t="str">
            <v>X</v>
          </cell>
          <cell r="G59" t="str">
            <v>X</v>
          </cell>
          <cell r="H59" t="str">
            <v>X</v>
          </cell>
          <cell r="I59" t="str">
            <v>X</v>
          </cell>
          <cell r="J59" t="str">
            <v>X</v>
          </cell>
          <cell r="K59" t="str">
            <v>X</v>
          </cell>
          <cell r="L59" t="str">
            <v>X</v>
          </cell>
          <cell r="M59" t="str">
            <v>X</v>
          </cell>
          <cell r="N59" t="str">
            <v>X</v>
          </cell>
          <cell r="O59" t="str">
            <v>X</v>
          </cell>
          <cell r="P59" t="str">
            <v>X</v>
          </cell>
        </row>
        <row r="60">
          <cell r="A60" t="str">
            <v>DISPOSITIVO FOLLOW ME HOME</v>
          </cell>
          <cell r="D60" t="str">
            <v>X</v>
          </cell>
          <cell r="E60" t="str">
            <v>X</v>
          </cell>
          <cell r="F60" t="str">
            <v>X</v>
          </cell>
          <cell r="G60" t="str">
            <v>X</v>
          </cell>
          <cell r="H60" t="str">
            <v>X</v>
          </cell>
          <cell r="I60" t="str">
            <v>X</v>
          </cell>
          <cell r="J60" t="str">
            <v>X</v>
          </cell>
          <cell r="K60" t="str">
            <v>X</v>
          </cell>
          <cell r="L60" t="str">
            <v>X</v>
          </cell>
          <cell r="M60" t="str">
            <v>X</v>
          </cell>
          <cell r="N60" t="str">
            <v>X</v>
          </cell>
          <cell r="O60" t="str">
            <v>X</v>
          </cell>
          <cell r="P60" t="str">
            <v>X</v>
          </cell>
        </row>
        <row r="61">
          <cell r="A61" t="str">
            <v>CARICHI ATTIVI FUORI CHIAVE</v>
          </cell>
          <cell r="D61" t="str">
            <v>X</v>
          </cell>
          <cell r="E61" t="str">
            <v>X</v>
          </cell>
          <cell r="F61" t="str">
            <v>X</v>
          </cell>
          <cell r="G61" t="str">
            <v>X</v>
          </cell>
          <cell r="H61" t="str">
            <v>X</v>
          </cell>
          <cell r="I61" t="str">
            <v>X</v>
          </cell>
          <cell r="J61" t="str">
            <v>X</v>
          </cell>
          <cell r="K61" t="str">
            <v>X</v>
          </cell>
          <cell r="L61" t="str">
            <v>X</v>
          </cell>
          <cell r="M61" t="str">
            <v>X</v>
          </cell>
          <cell r="N61" t="str">
            <v>X</v>
          </cell>
          <cell r="O61" t="str">
            <v>X</v>
          </cell>
          <cell r="P61" t="str">
            <v>X</v>
          </cell>
        </row>
        <row r="62">
          <cell r="A62" t="str">
            <v>TERGI INTELLIGENTE CON 4 INTERMITTENZE + 2 VEL. CONTINUE</v>
          </cell>
          <cell r="D62" t="str">
            <v>X</v>
          </cell>
          <cell r="E62" t="str">
            <v>X</v>
          </cell>
          <cell r="F62" t="str">
            <v>X</v>
          </cell>
          <cell r="G62" t="str">
            <v>X</v>
          </cell>
          <cell r="H62" t="str">
            <v>X</v>
          </cell>
          <cell r="I62" t="str">
            <v>X</v>
          </cell>
          <cell r="J62" t="str">
            <v>X</v>
          </cell>
          <cell r="K62" t="str">
            <v>X</v>
          </cell>
          <cell r="L62" t="str">
            <v>X</v>
          </cell>
          <cell r="M62" t="str">
            <v>X</v>
          </cell>
          <cell r="N62" t="str">
            <v>X</v>
          </cell>
          <cell r="O62" t="str">
            <v>X</v>
          </cell>
          <cell r="P62" t="str">
            <v>X</v>
          </cell>
        </row>
        <row r="63">
          <cell r="A63" t="str">
            <v>TERGILUNOTTO INTELLIGENTE CON INTERMITTENZA</v>
          </cell>
          <cell r="D63" t="str">
            <v>X</v>
          </cell>
          <cell r="E63" t="str">
            <v>X</v>
          </cell>
          <cell r="F63" t="str">
            <v>X</v>
          </cell>
          <cell r="G63" t="str">
            <v>X</v>
          </cell>
          <cell r="H63" t="str">
            <v>X</v>
          </cell>
          <cell r="I63" t="str">
            <v>X</v>
          </cell>
          <cell r="J63" t="str">
            <v>X</v>
          </cell>
          <cell r="K63" t="str">
            <v>X</v>
          </cell>
          <cell r="L63" t="str">
            <v>X</v>
          </cell>
          <cell r="M63" t="str">
            <v>X</v>
          </cell>
          <cell r="N63" t="str">
            <v>X</v>
          </cell>
          <cell r="O63" t="str">
            <v>X</v>
          </cell>
          <cell r="P63" t="str">
            <v>X</v>
          </cell>
        </row>
        <row r="64">
          <cell r="A64" t="str">
            <v>LUNOTTO TERMICO CON INTERRUTTORE TEMPORIZZATO</v>
          </cell>
          <cell r="D64" t="str">
            <v>X</v>
          </cell>
          <cell r="E64" t="str">
            <v>X</v>
          </cell>
          <cell r="F64" t="str">
            <v>X</v>
          </cell>
          <cell r="G64" t="str">
            <v>X</v>
          </cell>
          <cell r="H64" t="str">
            <v>X</v>
          </cell>
          <cell r="I64" t="str">
            <v>X</v>
          </cell>
          <cell r="J64" t="str">
            <v>X</v>
          </cell>
          <cell r="K64" t="str">
            <v>X</v>
          </cell>
          <cell r="L64" t="str">
            <v>X</v>
          </cell>
          <cell r="M64" t="str">
            <v>X</v>
          </cell>
          <cell r="N64" t="str">
            <v>X</v>
          </cell>
          <cell r="O64" t="str">
            <v>X</v>
          </cell>
          <cell r="P64" t="str">
            <v>X</v>
          </cell>
        </row>
        <row r="65">
          <cell r="A65" t="str">
            <v>BATTERIA SENZA MANUTENZIONE CON OCCHIO MAGICO</v>
          </cell>
          <cell r="D65" t="str">
            <v>X</v>
          </cell>
          <cell r="E65" t="str">
            <v>X</v>
          </cell>
          <cell r="F65" t="str">
            <v>X</v>
          </cell>
          <cell r="G65" t="str">
            <v>X</v>
          </cell>
          <cell r="H65" t="str">
            <v>X</v>
          </cell>
          <cell r="I65" t="str">
            <v>X</v>
          </cell>
          <cell r="J65" t="str">
            <v>X</v>
          </cell>
          <cell r="K65" t="str">
            <v>X</v>
          </cell>
          <cell r="L65" t="str">
            <v>X</v>
          </cell>
          <cell r="M65" t="str">
            <v>X</v>
          </cell>
          <cell r="N65" t="str">
            <v>X</v>
          </cell>
          <cell r="O65" t="str">
            <v>X</v>
          </cell>
          <cell r="P65" t="str">
            <v>X</v>
          </cell>
        </row>
        <row r="66">
          <cell r="A66" t="str">
            <v>VOLANTE A TRE RAZZE SCHIUMATO</v>
          </cell>
          <cell r="D66" t="str">
            <v>X</v>
          </cell>
          <cell r="E66" t="str">
            <v>X</v>
          </cell>
          <cell r="F66" t="str">
            <v>X</v>
          </cell>
          <cell r="G66" t="str">
            <v>X</v>
          </cell>
          <cell r="H66" t="str">
            <v>X</v>
          </cell>
          <cell r="I66" t="str">
            <v>X</v>
          </cell>
          <cell r="J66" t="str">
            <v>X</v>
          </cell>
          <cell r="K66" t="str">
            <v>X</v>
          </cell>
          <cell r="L66" t="str">
            <v>X</v>
          </cell>
          <cell r="M66" t="str">
            <v>X</v>
          </cell>
          <cell r="N66" t="str">
            <v>X</v>
          </cell>
          <cell r="O66" t="str">
            <v>X</v>
          </cell>
          <cell r="P66" t="str">
            <v>X</v>
          </cell>
        </row>
        <row r="67">
          <cell r="A67" t="str">
            <v>TACHIM., CONTAGIRI, T. ACQUA, L. BENZINA  ANALOGICI</v>
          </cell>
          <cell r="D67" t="str">
            <v>X</v>
          </cell>
          <cell r="E67" t="str">
            <v>X</v>
          </cell>
          <cell r="F67" t="str">
            <v>X</v>
          </cell>
          <cell r="G67" t="str">
            <v>X</v>
          </cell>
          <cell r="H67" t="str">
            <v>X</v>
          </cell>
          <cell r="I67" t="str">
            <v>X</v>
          </cell>
          <cell r="J67" t="str">
            <v>X</v>
          </cell>
          <cell r="K67" t="str">
            <v>X</v>
          </cell>
          <cell r="L67" t="str">
            <v>X</v>
          </cell>
          <cell r="M67" t="str">
            <v>X</v>
          </cell>
          <cell r="N67" t="str">
            <v>X</v>
          </cell>
          <cell r="O67" t="str">
            <v>X</v>
          </cell>
          <cell r="P67" t="str">
            <v>X</v>
          </cell>
        </row>
        <row r="68">
          <cell r="A68" t="str">
            <v>ODOMETRO E OROLOGIO DIGITALI</v>
          </cell>
          <cell r="D68" t="str">
            <v>X</v>
          </cell>
          <cell r="E68" t="str">
            <v>X</v>
          </cell>
          <cell r="F68" t="str">
            <v>X</v>
          </cell>
          <cell r="G68" t="str">
            <v>X</v>
          </cell>
          <cell r="H68" t="str">
            <v>X</v>
          </cell>
          <cell r="I68" t="str">
            <v>X</v>
          </cell>
          <cell r="J68" t="str">
            <v>X</v>
          </cell>
          <cell r="K68" t="str">
            <v>X</v>
          </cell>
          <cell r="L68" t="str">
            <v>X</v>
          </cell>
          <cell r="M68" t="str">
            <v>X</v>
          </cell>
          <cell r="N68" t="str">
            <v>X</v>
          </cell>
          <cell r="O68" t="str">
            <v>X</v>
          </cell>
          <cell r="P68" t="str">
            <v>X</v>
          </cell>
        </row>
        <row r="69">
          <cell r="A69" t="str">
            <v>CHECK PORTE E LUCI</v>
          </cell>
          <cell r="D69" t="str">
            <v>X</v>
          </cell>
          <cell r="E69" t="str">
            <v>X</v>
          </cell>
          <cell r="F69" t="str">
            <v>X</v>
          </cell>
          <cell r="G69" t="str">
            <v>X</v>
          </cell>
          <cell r="H69" t="str">
            <v>X</v>
          </cell>
          <cell r="I69" t="str">
            <v>X</v>
          </cell>
          <cell r="J69" t="str">
            <v>X</v>
          </cell>
          <cell r="K69" t="str">
            <v>X</v>
          </cell>
          <cell r="L69" t="str">
            <v>X</v>
          </cell>
          <cell r="M69" t="str">
            <v>X</v>
          </cell>
          <cell r="N69" t="str">
            <v>X</v>
          </cell>
          <cell r="O69" t="str">
            <v>X</v>
          </cell>
          <cell r="P69" t="str">
            <v>X</v>
          </cell>
        </row>
        <row r="70">
          <cell r="A70" t="str">
            <v>TRIP COMPUTER</v>
          </cell>
          <cell r="D70" t="str">
            <v>X</v>
          </cell>
          <cell r="E70" t="str">
            <v>X</v>
          </cell>
          <cell r="F70" t="str">
            <v>X</v>
          </cell>
          <cell r="G70" t="str">
            <v>X</v>
          </cell>
          <cell r="H70" t="str">
            <v>X</v>
          </cell>
          <cell r="I70" t="str">
            <v>X</v>
          </cell>
          <cell r="J70" t="str">
            <v>X</v>
          </cell>
          <cell r="K70" t="str">
            <v>X</v>
          </cell>
          <cell r="L70" t="str">
            <v>X</v>
          </cell>
          <cell r="M70" t="str">
            <v>X</v>
          </cell>
          <cell r="N70" t="str">
            <v>X</v>
          </cell>
          <cell r="O70" t="str">
            <v>X</v>
          </cell>
          <cell r="P70" t="str">
            <v>X</v>
          </cell>
        </row>
        <row r="71">
          <cell r="A71" t="str">
            <v>ORIENTAMENTO PROIETTORI</v>
          </cell>
          <cell r="D71" t="str">
            <v>X</v>
          </cell>
          <cell r="E71" t="str">
            <v>X</v>
          </cell>
          <cell r="F71" t="str">
            <v>X</v>
          </cell>
          <cell r="G71" t="str">
            <v>X</v>
          </cell>
          <cell r="H71" t="str">
            <v>X</v>
          </cell>
          <cell r="I71" t="str">
            <v>X</v>
          </cell>
          <cell r="J71" t="str">
            <v>X</v>
          </cell>
          <cell r="K71" t="str">
            <v>X</v>
          </cell>
          <cell r="L71" t="str">
            <v>X</v>
          </cell>
          <cell r="M71" t="str">
            <v>X</v>
          </cell>
          <cell r="N71" t="str">
            <v>X</v>
          </cell>
          <cell r="O71" t="str">
            <v>X</v>
          </cell>
          <cell r="P71" t="str">
            <v>X</v>
          </cell>
        </row>
        <row r="72">
          <cell r="A72" t="str">
            <v>PULSANTI BLOCCAPORTE + LED CHIUSURA/DETERRENZA</v>
          </cell>
          <cell r="D72" t="str">
            <v>X</v>
          </cell>
          <cell r="E72" t="str">
            <v>X</v>
          </cell>
          <cell r="F72" t="str">
            <v>X</v>
          </cell>
          <cell r="G72" t="str">
            <v>X</v>
          </cell>
          <cell r="H72" t="str">
            <v>X</v>
          </cell>
          <cell r="I72" t="str">
            <v>X</v>
          </cell>
          <cell r="J72" t="str">
            <v>X</v>
          </cell>
          <cell r="K72" t="str">
            <v>X</v>
          </cell>
          <cell r="L72" t="str">
            <v>X</v>
          </cell>
          <cell r="M72" t="str">
            <v>X</v>
          </cell>
          <cell r="N72" t="str">
            <v>X</v>
          </cell>
          <cell r="O72" t="str">
            <v>X</v>
          </cell>
          <cell r="P72" t="str">
            <v>X</v>
          </cell>
        </row>
        <row r="73">
          <cell r="A73" t="str">
            <v>INDICATORE N. TELAIO SU PLANCIA</v>
          </cell>
          <cell r="D73" t="str">
            <v>X</v>
          </cell>
          <cell r="E73" t="str">
            <v>X</v>
          </cell>
          <cell r="F73" t="str">
            <v>X</v>
          </cell>
          <cell r="G73" t="str">
            <v>X</v>
          </cell>
          <cell r="H73" t="str">
            <v>X</v>
          </cell>
          <cell r="I73" t="str">
            <v>X</v>
          </cell>
          <cell r="J73" t="str">
            <v>X</v>
          </cell>
          <cell r="K73" t="str">
            <v>X</v>
          </cell>
          <cell r="L73" t="str">
            <v>X</v>
          </cell>
          <cell r="M73" t="str">
            <v>X</v>
          </cell>
          <cell r="N73" t="str">
            <v>X</v>
          </cell>
          <cell r="O73" t="str">
            <v>X</v>
          </cell>
          <cell r="P73" t="str">
            <v>X</v>
          </cell>
        </row>
        <row r="74">
          <cell r="A74" t="str">
            <v>RUOTINO DI SCORTA + DOTAZIONE STD DI SOSTITUZIONE</v>
          </cell>
          <cell r="D74" t="str">
            <v>X</v>
          </cell>
          <cell r="E74" t="str">
            <v>X</v>
          </cell>
          <cell r="F74" t="str">
            <v>X</v>
          </cell>
          <cell r="G74" t="str">
            <v>X</v>
          </cell>
          <cell r="H74" t="str">
            <v>X</v>
          </cell>
          <cell r="I74" t="str">
            <v>X</v>
          </cell>
          <cell r="J74" t="str">
            <v>X</v>
          </cell>
          <cell r="K74" t="str">
            <v>X</v>
          </cell>
          <cell r="L74" t="str">
            <v>X</v>
          </cell>
          <cell r="M74" t="str">
            <v>X</v>
          </cell>
          <cell r="N74" t="str">
            <v>X</v>
          </cell>
          <cell r="O74" t="str">
            <v>X</v>
          </cell>
          <cell r="P74" t="str">
            <v>X</v>
          </cell>
        </row>
        <row r="75">
          <cell r="A75" t="str">
            <v>REGOLAZIONE IN ALTEZZA SEDILE GUIDA</v>
          </cell>
          <cell r="D75" t="str">
            <v>X</v>
          </cell>
          <cell r="E75" t="str">
            <v>X</v>
          </cell>
          <cell r="F75" t="str">
            <v>X</v>
          </cell>
          <cell r="G75" t="str">
            <v>X</v>
          </cell>
          <cell r="H75" t="str">
            <v>X</v>
          </cell>
          <cell r="I75" t="str">
            <v>X</v>
          </cell>
          <cell r="J75" t="str">
            <v>X</v>
          </cell>
          <cell r="K75" t="str">
            <v>X</v>
          </cell>
          <cell r="L75" t="str">
            <v>X</v>
          </cell>
          <cell r="M75" t="str">
            <v>X</v>
          </cell>
          <cell r="N75" t="str">
            <v>X</v>
          </cell>
          <cell r="O75" t="str">
            <v>X</v>
          </cell>
          <cell r="P75" t="str">
            <v>X</v>
          </cell>
        </row>
        <row r="76">
          <cell r="A76" t="str">
            <v xml:space="preserve">SEDILE PASSEGGERO RIBALTABILE </v>
          </cell>
          <cell r="D76" t="str">
            <v>X</v>
          </cell>
          <cell r="E76" t="str">
            <v>X</v>
          </cell>
          <cell r="F76" t="str">
            <v>X</v>
          </cell>
          <cell r="G76" t="str">
            <v>X</v>
          </cell>
          <cell r="H76" t="str">
            <v>X</v>
          </cell>
          <cell r="I76" t="str">
            <v>X</v>
          </cell>
          <cell r="J76" t="str">
            <v>X</v>
          </cell>
          <cell r="K76" t="str">
            <v>X</v>
          </cell>
          <cell r="L76" t="str">
            <v>X</v>
          </cell>
          <cell r="M76" t="str">
            <v>X</v>
          </cell>
          <cell r="N76" t="str">
            <v>X</v>
          </cell>
          <cell r="O76" t="str">
            <v>X</v>
          </cell>
          <cell r="P76" t="str">
            <v>X</v>
          </cell>
        </row>
        <row r="77">
          <cell r="A77" t="str">
            <v>POGGIATESTA ANT. CON PRO-TECH</v>
          </cell>
          <cell r="D77" t="str">
            <v>X</v>
          </cell>
          <cell r="E77" t="str">
            <v>X</v>
          </cell>
          <cell r="F77" t="str">
            <v>X</v>
          </cell>
          <cell r="G77" t="str">
            <v>X</v>
          </cell>
          <cell r="H77" t="str">
            <v>X</v>
          </cell>
          <cell r="I77" t="str">
            <v>X</v>
          </cell>
          <cell r="J77" t="str">
            <v>X</v>
          </cell>
          <cell r="K77" t="str">
            <v>X</v>
          </cell>
          <cell r="L77" t="str">
            <v>X</v>
          </cell>
          <cell r="M77" t="str">
            <v>X</v>
          </cell>
          <cell r="N77" t="str">
            <v>X</v>
          </cell>
          <cell r="O77" t="str">
            <v>X</v>
          </cell>
          <cell r="P77" t="str">
            <v>X</v>
          </cell>
        </row>
        <row r="78">
          <cell r="A78" t="str">
            <v>CUSCINO SEDILE POSTERIORE DIVISO 40/60</v>
          </cell>
          <cell r="D78" t="str">
            <v>X</v>
          </cell>
          <cell r="E78" t="str">
            <v>X</v>
          </cell>
          <cell r="F78" t="str">
            <v>X</v>
          </cell>
          <cell r="G78" t="str">
            <v>X</v>
          </cell>
          <cell r="H78" t="str">
            <v>X</v>
          </cell>
          <cell r="I78" t="str">
            <v>X</v>
          </cell>
          <cell r="J78" t="str">
            <v>X</v>
          </cell>
          <cell r="K78" t="str">
            <v>X</v>
          </cell>
          <cell r="L78" t="str">
            <v>X</v>
          </cell>
          <cell r="M78" t="str">
            <v>X</v>
          </cell>
          <cell r="N78" t="str">
            <v>X</v>
          </cell>
          <cell r="O78" t="str">
            <v>X</v>
          </cell>
          <cell r="P78" t="str">
            <v>X</v>
          </cell>
        </row>
        <row r="79">
          <cell r="A79" t="str">
            <v>SCHIENALE SEDILE POSTERIORE 40/20/40</v>
          </cell>
          <cell r="D79" t="str">
            <v>X</v>
          </cell>
          <cell r="E79" t="str">
            <v>X</v>
          </cell>
          <cell r="F79" t="str">
            <v>X</v>
          </cell>
          <cell r="G79" t="str">
            <v>X</v>
          </cell>
          <cell r="H79" t="str">
            <v>X</v>
          </cell>
          <cell r="I79" t="str">
            <v>X</v>
          </cell>
          <cell r="J79" t="str">
            <v>X</v>
          </cell>
          <cell r="K79" t="str">
            <v>X</v>
          </cell>
          <cell r="L79" t="str">
            <v>X</v>
          </cell>
          <cell r="M79" t="str">
            <v>X</v>
          </cell>
          <cell r="N79" t="str">
            <v>X</v>
          </cell>
          <cell r="O79" t="str">
            <v>X</v>
          </cell>
          <cell r="P79" t="str">
            <v>X</v>
          </cell>
        </row>
        <row r="80">
          <cell r="A80" t="str">
            <v>20% SCHIENALE POSTERIORE ATTREZZATO</v>
          </cell>
          <cell r="D80" t="str">
            <v>X</v>
          </cell>
          <cell r="E80" t="str">
            <v>X</v>
          </cell>
          <cell r="F80" t="str">
            <v>X</v>
          </cell>
          <cell r="G80" t="str">
            <v>X</v>
          </cell>
          <cell r="H80" t="str">
            <v>X</v>
          </cell>
          <cell r="I80" t="str">
            <v>X</v>
          </cell>
          <cell r="J80" t="str">
            <v>X</v>
          </cell>
          <cell r="K80" t="str">
            <v>X</v>
          </cell>
          <cell r="L80" t="str">
            <v>X</v>
          </cell>
          <cell r="M80" t="str">
            <v>X</v>
          </cell>
          <cell r="N80" t="str">
            <v>X</v>
          </cell>
          <cell r="O80" t="str">
            <v>X</v>
          </cell>
          <cell r="P80" t="str">
            <v>X</v>
          </cell>
        </row>
        <row r="81">
          <cell r="A81" t="str">
            <v>ATTACCHI ISOFIX A 3 PUNTI SU SEDILE POSTERIORE (X 2 SEGGIOLINI)</v>
          </cell>
          <cell r="D81" t="str">
            <v>X</v>
          </cell>
          <cell r="E81" t="str">
            <v>X</v>
          </cell>
          <cell r="F81" t="str">
            <v>X</v>
          </cell>
          <cell r="G81" t="str">
            <v>X</v>
          </cell>
          <cell r="H81" t="str">
            <v>X</v>
          </cell>
          <cell r="I81" t="str">
            <v>X</v>
          </cell>
          <cell r="J81" t="str">
            <v>X</v>
          </cell>
          <cell r="K81" t="str">
            <v>X</v>
          </cell>
          <cell r="L81" t="str">
            <v>X</v>
          </cell>
          <cell r="M81" t="str">
            <v>X</v>
          </cell>
          <cell r="N81" t="str">
            <v>X</v>
          </cell>
          <cell r="O81" t="str">
            <v>X</v>
          </cell>
          <cell r="P81" t="str">
            <v>X</v>
          </cell>
        </row>
        <row r="82">
          <cell r="A82" t="str">
            <v>POGGIATESTA POSTERIORI (3)</v>
          </cell>
          <cell r="D82" t="str">
            <v>X</v>
          </cell>
          <cell r="E82" t="str">
            <v>X</v>
          </cell>
          <cell r="F82" t="str">
            <v>X</v>
          </cell>
          <cell r="G82" t="str">
            <v>X</v>
          </cell>
          <cell r="H82" t="str">
            <v>X</v>
          </cell>
          <cell r="I82" t="str">
            <v>X</v>
          </cell>
          <cell r="J82" t="str">
            <v>X</v>
          </cell>
          <cell r="K82" t="str">
            <v>X</v>
          </cell>
          <cell r="L82" t="str">
            <v>X</v>
          </cell>
          <cell r="M82" t="str">
            <v>X</v>
          </cell>
          <cell r="N82" t="str">
            <v>X</v>
          </cell>
          <cell r="O82" t="str">
            <v>X</v>
          </cell>
          <cell r="P82" t="str">
            <v>X</v>
          </cell>
        </row>
        <row r="83">
          <cell r="A83" t="str">
            <v>FRENI A DISCO ANTERIORI, A TAMBURO POSTERIORI</v>
          </cell>
          <cell r="D83" t="str">
            <v>X</v>
          </cell>
          <cell r="E83" t="str">
            <v>X</v>
          </cell>
          <cell r="F83" t="str">
            <v>X</v>
          </cell>
          <cell r="G83" t="str">
            <v>X</v>
          </cell>
          <cell r="H83" t="str">
            <v>X</v>
          </cell>
          <cell r="I83" t="str">
            <v>X</v>
          </cell>
          <cell r="J83" t="str">
            <v>X</v>
          </cell>
          <cell r="K83" t="str">
            <v>X</v>
          </cell>
          <cell r="L83" t="str">
            <v>X</v>
          </cell>
          <cell r="M83" t="str">
            <v>X</v>
          </cell>
          <cell r="N83" t="str">
            <v>X</v>
          </cell>
          <cell r="O83" t="str">
            <v>X</v>
          </cell>
          <cell r="P83" t="str">
            <v>X</v>
          </cell>
        </row>
        <row r="84">
          <cell r="A84" t="str">
            <v>PEDALIERA CON FRENO COLLASSABILE</v>
          </cell>
          <cell r="D84" t="str">
            <v>X</v>
          </cell>
          <cell r="E84" t="str">
            <v>X</v>
          </cell>
          <cell r="F84" t="str">
            <v>X</v>
          </cell>
          <cell r="G84" t="str">
            <v>X</v>
          </cell>
          <cell r="H84" t="str">
            <v>X</v>
          </cell>
          <cell r="I84" t="str">
            <v>X</v>
          </cell>
          <cell r="J84" t="str">
            <v>X</v>
          </cell>
          <cell r="K84" t="str">
            <v>X</v>
          </cell>
          <cell r="L84" t="str">
            <v>X</v>
          </cell>
          <cell r="M84" t="str">
            <v>X</v>
          </cell>
          <cell r="N84" t="str">
            <v>X</v>
          </cell>
          <cell r="O84" t="str">
            <v>X</v>
          </cell>
          <cell r="P84" t="str">
            <v>X</v>
          </cell>
        </row>
        <row r="85">
          <cell r="A85" t="str">
            <v>CINT. ANT. A 3 PUNTI CON PRETENSIONATORE E LIMITATORE</v>
          </cell>
          <cell r="D85" t="str">
            <v>X</v>
          </cell>
          <cell r="E85" t="str">
            <v>X</v>
          </cell>
          <cell r="F85" t="str">
            <v>X</v>
          </cell>
          <cell r="G85" t="str">
            <v>X</v>
          </cell>
          <cell r="H85" t="str">
            <v>X</v>
          </cell>
          <cell r="I85" t="str">
            <v>X</v>
          </cell>
          <cell r="J85" t="str">
            <v>X</v>
          </cell>
          <cell r="K85" t="str">
            <v>X</v>
          </cell>
          <cell r="L85" t="str">
            <v>X</v>
          </cell>
          <cell r="M85" t="str">
            <v>X</v>
          </cell>
          <cell r="N85" t="str">
            <v>X</v>
          </cell>
          <cell r="O85" t="str">
            <v>X</v>
          </cell>
          <cell r="P85" t="str">
            <v>X</v>
          </cell>
        </row>
        <row r="86">
          <cell r="A86" t="str">
            <v>CINTURE ANT. REGOLABILI CON LEVA</v>
          </cell>
          <cell r="D86" t="str">
            <v>X</v>
          </cell>
          <cell r="E86" t="str">
            <v>X</v>
          </cell>
          <cell r="F86" t="str">
            <v>X</v>
          </cell>
          <cell r="G86" t="str">
            <v>X</v>
          </cell>
          <cell r="H86" t="str">
            <v>X</v>
          </cell>
          <cell r="I86" t="str">
            <v>X</v>
          </cell>
          <cell r="J86" t="str">
            <v>X</v>
          </cell>
          <cell r="K86" t="str">
            <v>X</v>
          </cell>
          <cell r="L86" t="str">
            <v>X</v>
          </cell>
          <cell r="M86" t="str">
            <v>X</v>
          </cell>
          <cell r="N86" t="str">
            <v>X</v>
          </cell>
          <cell r="O86" t="str">
            <v>X</v>
          </cell>
          <cell r="P86" t="str">
            <v>X</v>
          </cell>
        </row>
        <row r="87">
          <cell r="A87" t="str">
            <v>CINT. POST. A 3 PUNTI CON ARROTOLATORE</v>
          </cell>
          <cell r="D87" t="str">
            <v>X</v>
          </cell>
          <cell r="E87" t="str">
            <v>X</v>
          </cell>
          <cell r="F87" t="str">
            <v>X</v>
          </cell>
          <cell r="G87" t="str">
            <v>X</v>
          </cell>
          <cell r="H87" t="str">
            <v>X</v>
          </cell>
          <cell r="I87" t="str">
            <v>X</v>
          </cell>
          <cell r="J87" t="str">
            <v>X</v>
          </cell>
          <cell r="K87" t="str">
            <v>X</v>
          </cell>
          <cell r="L87" t="str">
            <v>X</v>
          </cell>
          <cell r="M87" t="str">
            <v>X</v>
          </cell>
          <cell r="N87" t="str">
            <v>X</v>
          </cell>
          <cell r="O87" t="str">
            <v>X</v>
          </cell>
          <cell r="P87" t="str">
            <v>X</v>
          </cell>
        </row>
        <row r="88">
          <cell r="A88" t="str">
            <v>IMPIANTO FPS</v>
          </cell>
          <cell r="D88" t="str">
            <v>X</v>
          </cell>
          <cell r="E88" t="str">
            <v>X</v>
          </cell>
          <cell r="F88" t="str">
            <v>X</v>
          </cell>
          <cell r="G88" t="str">
            <v>X</v>
          </cell>
          <cell r="H88" t="str">
            <v>X</v>
          </cell>
          <cell r="I88" t="str">
            <v>X</v>
          </cell>
          <cell r="J88" t="str">
            <v>X</v>
          </cell>
          <cell r="K88" t="str">
            <v>X</v>
          </cell>
          <cell r="L88" t="str">
            <v>X</v>
          </cell>
          <cell r="M88" t="str">
            <v>X</v>
          </cell>
          <cell r="N88" t="str">
            <v>X</v>
          </cell>
          <cell r="O88" t="str">
            <v>X</v>
          </cell>
          <cell r="P88" t="str">
            <v>X</v>
          </cell>
        </row>
        <row r="89">
          <cell r="A89" t="str">
            <v>PROTEZIONI SU PARAURTI ANTERIORI E POST</v>
          </cell>
          <cell r="D89" t="str">
            <v>X</v>
          </cell>
          <cell r="E89" t="str">
            <v>X</v>
          </cell>
          <cell r="F89" t="str">
            <v>X</v>
          </cell>
          <cell r="G89" t="str">
            <v>X</v>
          </cell>
          <cell r="H89" t="str">
            <v>X</v>
          </cell>
          <cell r="I89" t="str">
            <v>X</v>
          </cell>
          <cell r="J89" t="str">
            <v>X</v>
          </cell>
          <cell r="K89" t="str">
            <v>X</v>
          </cell>
          <cell r="L89" t="str">
            <v>X</v>
          </cell>
          <cell r="M89" t="str">
            <v>X</v>
          </cell>
          <cell r="N89" t="str">
            <v>X</v>
          </cell>
          <cell r="O89" t="str">
            <v>X</v>
          </cell>
          <cell r="P89" t="str">
            <v>X</v>
          </cell>
        </row>
        <row r="90">
          <cell r="A90" t="str">
            <v>CATADIOTTRI INTERNO PORTE</v>
          </cell>
          <cell r="D90" t="str">
            <v>X</v>
          </cell>
          <cell r="E90" t="str">
            <v>X</v>
          </cell>
          <cell r="F90" t="str">
            <v>X</v>
          </cell>
          <cell r="G90" t="str">
            <v>X</v>
          </cell>
          <cell r="H90" t="str">
            <v>X</v>
          </cell>
          <cell r="I90" t="str">
            <v>X</v>
          </cell>
          <cell r="J90" t="str">
            <v>X</v>
          </cell>
          <cell r="K90" t="str">
            <v>X</v>
          </cell>
          <cell r="L90" t="str">
            <v>X</v>
          </cell>
          <cell r="M90" t="str">
            <v>X</v>
          </cell>
          <cell r="N90" t="str">
            <v>X</v>
          </cell>
          <cell r="O90" t="str">
            <v>X</v>
          </cell>
          <cell r="P90" t="str">
            <v>X</v>
          </cell>
        </row>
        <row r="91">
          <cell r="A91" t="str">
            <v>ANTENNA MONOFUNZIONE AM/FM</v>
          </cell>
          <cell r="D91" t="str">
            <v>X</v>
          </cell>
          <cell r="E91" t="str">
            <v>X</v>
          </cell>
          <cell r="F91" t="str">
            <v>X</v>
          </cell>
          <cell r="G91" t="str">
            <v>X</v>
          </cell>
          <cell r="H91" t="str">
            <v>X</v>
          </cell>
          <cell r="I91" t="str">
            <v>X</v>
          </cell>
          <cell r="J91" t="str">
            <v>X</v>
          </cell>
          <cell r="K91" t="str">
            <v>X</v>
          </cell>
          <cell r="L91" t="str">
            <v>X</v>
          </cell>
          <cell r="M91" t="str">
            <v>X</v>
          </cell>
          <cell r="N91" t="str">
            <v>X</v>
          </cell>
          <cell r="O91" t="str">
            <v>X</v>
          </cell>
          <cell r="P91" t="str">
            <v>X</v>
          </cell>
        </row>
        <row r="92">
          <cell r="A92" t="str">
            <v>MANIGLIE NERE</v>
          </cell>
          <cell r="D92" t="str">
            <v>X</v>
          </cell>
          <cell r="F92" t="str">
            <v>X</v>
          </cell>
          <cell r="K92" t="str">
            <v>X</v>
          </cell>
          <cell r="P92" t="str">
            <v>X</v>
          </cell>
        </row>
        <row r="93">
          <cell r="A93" t="str">
            <v>MODANATURE NERE</v>
          </cell>
          <cell r="D93" t="str">
            <v>X</v>
          </cell>
          <cell r="F93" t="str">
            <v>X</v>
          </cell>
          <cell r="K93" t="str">
            <v>X</v>
          </cell>
          <cell r="P93" t="str">
            <v>X</v>
          </cell>
        </row>
        <row r="94">
          <cell r="A94" t="str">
            <v>SPECCHI ESTERNI NERI</v>
          </cell>
          <cell r="D94" t="str">
            <v>X</v>
          </cell>
          <cell r="F94" t="str">
            <v>X</v>
          </cell>
          <cell r="K94" t="str">
            <v>X</v>
          </cell>
        </row>
        <row r="95">
          <cell r="A95" t="str">
            <v xml:space="preserve">SPECCHI RETROVISORI A COMANDO MANUALE </v>
          </cell>
          <cell r="D95" t="str">
            <v>X</v>
          </cell>
          <cell r="E95" t="str">
            <v>X</v>
          </cell>
          <cell r="F95" t="str">
            <v>X</v>
          </cell>
          <cell r="G95" t="str">
            <v>X</v>
          </cell>
          <cell r="I95" t="str">
            <v>X</v>
          </cell>
          <cell r="K95" t="str">
            <v>X</v>
          </cell>
          <cell r="L95" t="str">
            <v>X</v>
          </cell>
          <cell r="P95" t="str">
            <v>X</v>
          </cell>
        </row>
        <row r="96">
          <cell r="A96" t="str">
            <v>SENSORE DI TEMPERATURA ESTERNA</v>
          </cell>
          <cell r="E96" t="str">
            <v>X</v>
          </cell>
          <cell r="G96" t="str">
            <v>X</v>
          </cell>
          <cell r="H96" t="str">
            <v>X</v>
          </cell>
          <cell r="I96" t="str">
            <v>X</v>
          </cell>
          <cell r="J96" t="str">
            <v>X</v>
          </cell>
          <cell r="L96" t="str">
            <v>X</v>
          </cell>
          <cell r="M96" t="str">
            <v>X</v>
          </cell>
          <cell r="N96" t="str">
            <v>X</v>
          </cell>
          <cell r="O96" t="str">
            <v>X</v>
          </cell>
        </row>
        <row r="97">
          <cell r="A97" t="str">
            <v>STRUMENTO CENTRALE CON DISPLAY A DUE RIGHE</v>
          </cell>
          <cell r="D97" t="str">
            <v>X</v>
          </cell>
          <cell r="F97" t="str">
            <v>X</v>
          </cell>
          <cell r="K97" t="str">
            <v>X</v>
          </cell>
          <cell r="P97" t="str">
            <v>X</v>
          </cell>
        </row>
        <row r="98">
          <cell r="A98" t="str">
            <v>PNEUMATICO 185/65 R14 CON CERCHIO IN LAMIERA</v>
          </cell>
          <cell r="D98" t="str">
            <v>X</v>
          </cell>
          <cell r="F98" t="str">
            <v>X</v>
          </cell>
          <cell r="K98" t="str">
            <v>X</v>
          </cell>
          <cell r="P98" t="str">
            <v>X</v>
          </cell>
        </row>
        <row r="99">
          <cell r="A99" t="str">
            <v xml:space="preserve">RIVESTIMENTI TESSUTO </v>
          </cell>
          <cell r="D99" t="str">
            <v>X</v>
          </cell>
          <cell r="F99" t="str">
            <v>X</v>
          </cell>
          <cell r="K99" t="str">
            <v>X</v>
          </cell>
          <cell r="P99" t="str">
            <v>X</v>
          </cell>
        </row>
        <row r="100">
          <cell r="A100" t="str">
            <v>POGGIATESTA ANT. SCHIUMATI REGOLABILI IN ALTEZZA</v>
          </cell>
          <cell r="D100" t="str">
            <v>X</v>
          </cell>
          <cell r="F100" t="str">
            <v>X</v>
          </cell>
          <cell r="K100" t="str">
            <v>X</v>
          </cell>
          <cell r="P100" t="str">
            <v>X</v>
          </cell>
        </row>
        <row r="101">
          <cell r="A101" t="str">
            <v>RETROSCH. GUIDA E PASS. IN PP RIGIDO CON PREDISP. RETE</v>
          </cell>
          <cell r="D101" t="str">
            <v>X</v>
          </cell>
          <cell r="F101" t="str">
            <v>X</v>
          </cell>
          <cell r="K101" t="str">
            <v>X</v>
          </cell>
          <cell r="P101" t="str">
            <v>X</v>
          </cell>
        </row>
        <row r="102">
          <cell r="A102" t="str">
            <v>MANIGLIE VERNICIATE</v>
          </cell>
          <cell r="E102" t="str">
            <v>X</v>
          </cell>
          <cell r="G102" t="str">
            <v>X</v>
          </cell>
          <cell r="H102" t="str">
            <v>X</v>
          </cell>
          <cell r="I102" t="str">
            <v>X</v>
          </cell>
          <cell r="J102" t="str">
            <v>X</v>
          </cell>
          <cell r="L102" t="str">
            <v>X</v>
          </cell>
          <cell r="M102" t="str">
            <v>X</v>
          </cell>
          <cell r="N102" t="str">
            <v>X</v>
          </cell>
          <cell r="O102" t="str">
            <v>X</v>
          </cell>
        </row>
        <row r="103">
          <cell r="A103" t="str">
            <v>STRUMENTO CENTRALE CON DISPLAY A TRE RIGHE</v>
          </cell>
          <cell r="E103" t="str">
            <v>X</v>
          </cell>
          <cell r="G103" t="str">
            <v>X</v>
          </cell>
          <cell r="H103" t="str">
            <v>X</v>
          </cell>
          <cell r="I103" t="str">
            <v>X</v>
          </cell>
          <cell r="J103" t="str">
            <v>X</v>
          </cell>
          <cell r="L103" t="str">
            <v>X</v>
          </cell>
          <cell r="M103" t="str">
            <v>X</v>
          </cell>
          <cell r="N103" t="str">
            <v>X</v>
          </cell>
          <cell r="O103" t="str">
            <v>X</v>
          </cell>
        </row>
        <row r="104">
          <cell r="A104" t="str">
            <v>PNEUMATICO 195/60 R15 CON CERCHIO IN LAMIERA</v>
          </cell>
          <cell r="E104" t="str">
            <v>X</v>
          </cell>
          <cell r="G104" t="str">
            <v>X</v>
          </cell>
          <cell r="H104" t="str">
            <v>X</v>
          </cell>
          <cell r="I104" t="str">
            <v>X</v>
          </cell>
          <cell r="J104" t="str">
            <v>X</v>
          </cell>
          <cell r="L104" t="str">
            <v>X</v>
          </cell>
          <cell r="M104" t="str">
            <v>X</v>
          </cell>
          <cell r="N104" t="str">
            <v>X</v>
          </cell>
          <cell r="O104" t="str">
            <v>X</v>
          </cell>
        </row>
        <row r="105">
          <cell r="A105" t="str">
            <v>RIVESTIMENTI IN TESSUTO SUPERIORE (CINIGLIA)</v>
          </cell>
          <cell r="E105" t="str">
            <v>X</v>
          </cell>
          <cell r="G105" t="str">
            <v>X</v>
          </cell>
          <cell r="H105" t="str">
            <v>X</v>
          </cell>
          <cell r="I105" t="str">
            <v>X</v>
          </cell>
          <cell r="J105" t="str">
            <v>X</v>
          </cell>
          <cell r="L105" t="str">
            <v>X</v>
          </cell>
          <cell r="M105" t="str">
            <v>X</v>
          </cell>
          <cell r="N105" t="str">
            <v>X</v>
          </cell>
          <cell r="O105" t="str">
            <v>X</v>
          </cell>
        </row>
        <row r="106">
          <cell r="A106" t="str">
            <v xml:space="preserve">POGGIATESTA ANT. SELLATI REGOLABILI IN ALTEZZA </v>
          </cell>
          <cell r="E106" t="str">
            <v>X</v>
          </cell>
          <cell r="G106" t="str">
            <v>X</v>
          </cell>
          <cell r="H106" t="str">
            <v>X</v>
          </cell>
          <cell r="I106" t="str">
            <v>X</v>
          </cell>
          <cell r="J106" t="str">
            <v>X</v>
          </cell>
          <cell r="L106" t="str">
            <v>X</v>
          </cell>
          <cell r="M106" t="str">
            <v>X</v>
          </cell>
          <cell r="N106" t="str">
            <v>X</v>
          </cell>
          <cell r="O106" t="str">
            <v>X</v>
          </cell>
        </row>
        <row r="107">
          <cell r="A107" t="str">
            <v xml:space="preserve">RETROSCH. GUIDA E PASS RIGIDO CON TAVOLINO ESTRAIBILE </v>
          </cell>
          <cell r="E107" t="str">
            <v>X</v>
          </cell>
          <cell r="G107" t="str">
            <v>X</v>
          </cell>
          <cell r="H107" t="str">
            <v>X</v>
          </cell>
          <cell r="I107" t="str">
            <v>X</v>
          </cell>
          <cell r="J107" t="str">
            <v>X</v>
          </cell>
          <cell r="L107" t="str">
            <v>X</v>
          </cell>
          <cell r="M107" t="str">
            <v>X</v>
          </cell>
          <cell r="N107" t="str">
            <v>X</v>
          </cell>
          <cell r="O107" t="str">
            <v>X</v>
          </cell>
        </row>
        <row r="108">
          <cell r="A108" t="str">
            <v xml:space="preserve">MODANATURE IN COLOR VETTURA </v>
          </cell>
          <cell r="H108" t="str">
            <v>X</v>
          </cell>
          <cell r="J108" t="str">
            <v>X</v>
          </cell>
          <cell r="M108" t="str">
            <v>X</v>
          </cell>
          <cell r="O108" t="str">
            <v>X</v>
          </cell>
        </row>
        <row r="109">
          <cell r="A109" t="str">
            <v>CARATTERIZZAZIONI 4X4 SU PARAURTI E CODOLINI</v>
          </cell>
          <cell r="P109" t="str">
            <v>X</v>
          </cell>
        </row>
        <row r="110">
          <cell r="A110" t="str">
            <v>ASSETTO SPECIFICO 4X4</v>
          </cell>
          <cell r="P110" t="str">
            <v>X</v>
          </cell>
        </row>
        <row r="111">
          <cell r="A111" t="str">
            <v>MERCATI</v>
          </cell>
        </row>
        <row r="112">
          <cell r="A112" t="str">
            <v>ITALIA</v>
          </cell>
          <cell r="B112" t="str">
            <v>1000</v>
          </cell>
          <cell r="C112" t="str">
            <v>000-I/CE</v>
          </cell>
          <cell r="D112">
            <v>11946</v>
          </cell>
          <cell r="E112">
            <v>9331</v>
          </cell>
          <cell r="F112">
            <v>4437</v>
          </cell>
          <cell r="G112">
            <v>7700</v>
          </cell>
          <cell r="H112">
            <v>1109</v>
          </cell>
          <cell r="I112">
            <v>1892</v>
          </cell>
          <cell r="J112">
            <v>652</v>
          </cell>
          <cell r="K112">
            <v>6525</v>
          </cell>
          <cell r="L112">
            <v>12109</v>
          </cell>
          <cell r="M112">
            <v>1697</v>
          </cell>
          <cell r="N112">
            <v>2675</v>
          </cell>
          <cell r="O112">
            <v>717</v>
          </cell>
          <cell r="P112">
            <v>4330</v>
          </cell>
          <cell r="Q112">
            <v>65120</v>
          </cell>
        </row>
        <row r="113">
          <cell r="A113" t="str">
            <v>Caratteristiche</v>
          </cell>
        </row>
        <row r="114">
          <cell r="A114" t="str">
            <v>FRANCIA</v>
          </cell>
          <cell r="B114" t="str">
            <v>3109</v>
          </cell>
          <cell r="C114" t="str">
            <v>000-I/CE</v>
          </cell>
          <cell r="D114">
            <v>2681</v>
          </cell>
          <cell r="E114">
            <v>1177</v>
          </cell>
          <cell r="F114">
            <v>1115</v>
          </cell>
          <cell r="G114">
            <v>1410</v>
          </cell>
          <cell r="H114">
            <v>186</v>
          </cell>
          <cell r="I114">
            <v>851</v>
          </cell>
          <cell r="J114">
            <v>232</v>
          </cell>
          <cell r="K114">
            <v>1812</v>
          </cell>
          <cell r="L114">
            <v>1843</v>
          </cell>
          <cell r="M114">
            <v>264</v>
          </cell>
          <cell r="N114">
            <v>2138</v>
          </cell>
          <cell r="O114">
            <v>387</v>
          </cell>
          <cell r="P114">
            <v>1392</v>
          </cell>
          <cell r="Q114">
            <v>15488</v>
          </cell>
        </row>
        <row r="115">
          <cell r="A115" t="str">
            <v>Caratteristiche</v>
          </cell>
        </row>
        <row r="116">
          <cell r="A116" t="str">
            <v>GERMANIA</v>
          </cell>
          <cell r="B116" t="str">
            <v>3110</v>
          </cell>
          <cell r="C116" t="str">
            <v>000-I/CE</v>
          </cell>
          <cell r="D116">
            <v>3398</v>
          </cell>
          <cell r="E116">
            <v>2048</v>
          </cell>
          <cell r="F116">
            <v>2604</v>
          </cell>
          <cell r="G116">
            <v>3041</v>
          </cell>
          <cell r="H116">
            <v>497</v>
          </cell>
          <cell r="I116">
            <v>1669</v>
          </cell>
          <cell r="J116">
            <v>477</v>
          </cell>
          <cell r="K116">
            <v>1372</v>
          </cell>
          <cell r="L116">
            <v>1666</v>
          </cell>
          <cell r="M116">
            <v>179</v>
          </cell>
          <cell r="N116">
            <v>1677</v>
          </cell>
          <cell r="O116">
            <v>319</v>
          </cell>
          <cell r="P116">
            <v>934</v>
          </cell>
          <cell r="Q116">
            <v>19881</v>
          </cell>
        </row>
        <row r="117">
          <cell r="A117" t="str">
            <v>Caratteristiche</v>
          </cell>
        </row>
        <row r="118">
          <cell r="A118" t="str">
            <v>PORTOGALLO</v>
          </cell>
          <cell r="B118" t="str">
            <v>3124</v>
          </cell>
          <cell r="C118" t="str">
            <v>000-I/CE</v>
          </cell>
          <cell r="D118">
            <v>406</v>
          </cell>
          <cell r="E118">
            <v>0</v>
          </cell>
          <cell r="F118">
            <v>162</v>
          </cell>
          <cell r="G118">
            <v>422</v>
          </cell>
          <cell r="H118">
            <v>41</v>
          </cell>
          <cell r="I118">
            <v>37</v>
          </cell>
          <cell r="J118">
            <v>8</v>
          </cell>
          <cell r="K118">
            <v>244</v>
          </cell>
          <cell r="L118">
            <v>280</v>
          </cell>
          <cell r="M118">
            <v>23</v>
          </cell>
          <cell r="P118">
            <v>71</v>
          </cell>
          <cell r="Q118">
            <v>1694</v>
          </cell>
        </row>
        <row r="119">
          <cell r="A119" t="str">
            <v>Caratteristiche</v>
          </cell>
        </row>
        <row r="120">
          <cell r="A120" t="str">
            <v>GRAN BRETAGNA</v>
          </cell>
          <cell r="B120" t="str">
            <v>3112</v>
          </cell>
          <cell r="C120" t="str">
            <v>870-G.D.</v>
          </cell>
          <cell r="F120">
            <v>4474</v>
          </cell>
          <cell r="G120">
            <v>5241</v>
          </cell>
          <cell r="H120">
            <v>767</v>
          </cell>
          <cell r="K120">
            <v>895</v>
          </cell>
          <cell r="L120">
            <v>1240</v>
          </cell>
          <cell r="M120">
            <v>167</v>
          </cell>
          <cell r="Q120">
            <v>12784</v>
          </cell>
        </row>
        <row r="121">
          <cell r="A121" t="str">
            <v>Caratteristiche</v>
          </cell>
        </row>
        <row r="122">
          <cell r="A122" t="str">
            <v>PIANTONE GUIDA REG. SU T.T.</v>
          </cell>
        </row>
        <row r="123">
          <cell r="A123" t="str">
            <v>SPAGNA</v>
          </cell>
          <cell r="B123" t="str">
            <v>3136</v>
          </cell>
          <cell r="C123" t="str">
            <v>000-I/CE</v>
          </cell>
          <cell r="D123">
            <v>972</v>
          </cell>
          <cell r="E123">
            <v>376</v>
          </cell>
          <cell r="F123">
            <v>717</v>
          </cell>
          <cell r="G123">
            <v>884</v>
          </cell>
          <cell r="H123">
            <v>92</v>
          </cell>
          <cell r="I123">
            <v>275</v>
          </cell>
          <cell r="J123">
            <v>125</v>
          </cell>
          <cell r="K123">
            <v>1527</v>
          </cell>
          <cell r="L123">
            <v>1710</v>
          </cell>
          <cell r="M123">
            <v>50</v>
          </cell>
          <cell r="N123">
            <v>676</v>
          </cell>
          <cell r="O123">
            <v>159</v>
          </cell>
          <cell r="P123">
            <v>779</v>
          </cell>
          <cell r="Q123">
            <v>8342</v>
          </cell>
        </row>
        <row r="124">
          <cell r="A124" t="str">
            <v>Caratteristiche</v>
          </cell>
        </row>
        <row r="125">
          <cell r="A125" t="str">
            <v>OLANDA</v>
          </cell>
          <cell r="B125" t="str">
            <v>3122</v>
          </cell>
          <cell r="C125" t="str">
            <v>000-I/CE</v>
          </cell>
          <cell r="D125">
            <v>255</v>
          </cell>
          <cell r="E125">
            <v>659</v>
          </cell>
          <cell r="F125">
            <v>362</v>
          </cell>
          <cell r="G125">
            <v>659</v>
          </cell>
          <cell r="H125">
            <v>95</v>
          </cell>
          <cell r="I125">
            <v>267</v>
          </cell>
          <cell r="J125">
            <v>95</v>
          </cell>
          <cell r="K125">
            <v>173</v>
          </cell>
          <cell r="L125">
            <v>284</v>
          </cell>
          <cell r="M125">
            <v>33</v>
          </cell>
          <cell r="N125">
            <v>219</v>
          </cell>
          <cell r="O125">
            <v>46</v>
          </cell>
          <cell r="P125">
            <v>117</v>
          </cell>
          <cell r="Q125">
            <v>3264</v>
          </cell>
        </row>
        <row r="126">
          <cell r="A126" t="str">
            <v>Caratteristiche</v>
          </cell>
        </row>
        <row r="127">
          <cell r="A127" t="str">
            <v>BELGIO</v>
          </cell>
          <cell r="B127" t="str">
            <v>3104</v>
          </cell>
          <cell r="C127" t="str">
            <v>000-I/CE</v>
          </cell>
          <cell r="D127">
            <v>548</v>
          </cell>
          <cell r="E127">
            <v>391</v>
          </cell>
          <cell r="F127">
            <v>235</v>
          </cell>
          <cell r="G127">
            <v>358</v>
          </cell>
          <cell r="H127">
            <v>47</v>
          </cell>
          <cell r="I127">
            <v>224</v>
          </cell>
          <cell r="J127">
            <v>58</v>
          </cell>
          <cell r="K127">
            <v>391</v>
          </cell>
          <cell r="L127">
            <v>492</v>
          </cell>
          <cell r="M127">
            <v>65</v>
          </cell>
          <cell r="N127">
            <v>518</v>
          </cell>
          <cell r="O127">
            <v>97</v>
          </cell>
          <cell r="P127">
            <v>195</v>
          </cell>
          <cell r="Q127">
            <v>3619</v>
          </cell>
        </row>
        <row r="128">
          <cell r="A128" t="str">
            <v>Caratteristiche</v>
          </cell>
        </row>
        <row r="129">
          <cell r="A129" t="str">
            <v>GRECIA</v>
          </cell>
          <cell r="B129" t="str">
            <v>3113</v>
          </cell>
          <cell r="C129" t="str">
            <v>000-I/CE</v>
          </cell>
          <cell r="D129">
            <v>240</v>
          </cell>
          <cell r="E129">
            <v>320</v>
          </cell>
          <cell r="F129">
            <v>80</v>
          </cell>
          <cell r="G129">
            <v>120</v>
          </cell>
          <cell r="H129">
            <v>18</v>
          </cell>
          <cell r="I129">
            <v>17</v>
          </cell>
          <cell r="J129">
            <v>5</v>
          </cell>
          <cell r="Q129">
            <v>800</v>
          </cell>
        </row>
        <row r="130">
          <cell r="A130" t="str">
            <v>Caratteristiche</v>
          </cell>
        </row>
        <row r="131">
          <cell r="A131" t="str">
            <v>SVIZZERA</v>
          </cell>
          <cell r="B131" t="str">
            <v>3128</v>
          </cell>
          <cell r="C131" t="str">
            <v>000-I/CE</v>
          </cell>
          <cell r="D131">
            <v>139</v>
          </cell>
          <cell r="E131">
            <v>152</v>
          </cell>
          <cell r="F131">
            <v>134</v>
          </cell>
          <cell r="G131">
            <v>314</v>
          </cell>
          <cell r="H131">
            <v>51</v>
          </cell>
          <cell r="I131">
            <v>51</v>
          </cell>
          <cell r="J131">
            <v>81</v>
          </cell>
          <cell r="K131">
            <v>15</v>
          </cell>
          <cell r="L131">
            <v>39</v>
          </cell>
          <cell r="M131">
            <v>19</v>
          </cell>
          <cell r="N131">
            <v>15</v>
          </cell>
          <cell r="O131">
            <v>5</v>
          </cell>
          <cell r="P131">
            <v>84</v>
          </cell>
          <cell r="Q131">
            <v>1099</v>
          </cell>
        </row>
        <row r="132">
          <cell r="A132" t="str">
            <v>Caratteristiche</v>
          </cell>
        </row>
        <row r="133">
          <cell r="A133" t="str">
            <v>AUSTRIA</v>
          </cell>
          <cell r="B133" t="str">
            <v>3103</v>
          </cell>
          <cell r="C133" t="str">
            <v>000-I/CE</v>
          </cell>
          <cell r="D133">
            <v>363</v>
          </cell>
          <cell r="E133">
            <v>289</v>
          </cell>
          <cell r="F133">
            <v>268</v>
          </cell>
          <cell r="G133">
            <v>403</v>
          </cell>
          <cell r="H133">
            <v>58</v>
          </cell>
          <cell r="I133">
            <v>198</v>
          </cell>
          <cell r="J133">
            <v>56</v>
          </cell>
          <cell r="K133">
            <v>149</v>
          </cell>
          <cell r="L133">
            <v>216</v>
          </cell>
          <cell r="M133">
            <v>24</v>
          </cell>
          <cell r="N133">
            <v>201</v>
          </cell>
          <cell r="O133">
            <v>37</v>
          </cell>
          <cell r="P133">
            <v>68</v>
          </cell>
          <cell r="Q133">
            <v>2330</v>
          </cell>
        </row>
        <row r="134">
          <cell r="A134" t="str">
            <v>Caratteristiche</v>
          </cell>
        </row>
        <row r="135">
          <cell r="A135" t="str">
            <v>IRLANDA</v>
          </cell>
          <cell r="B135" t="str">
            <v>3114</v>
          </cell>
          <cell r="C135" t="str">
            <v>870-G.D.</v>
          </cell>
          <cell r="F135">
            <v>266</v>
          </cell>
          <cell r="G135">
            <v>360</v>
          </cell>
          <cell r="H135">
            <v>32</v>
          </cell>
          <cell r="K135">
            <v>59</v>
          </cell>
          <cell r="L135">
            <v>74</v>
          </cell>
          <cell r="M135">
            <v>9</v>
          </cell>
          <cell r="Q135">
            <v>800</v>
          </cell>
        </row>
        <row r="136">
          <cell r="A136" t="str">
            <v>Caratteristiche</v>
          </cell>
        </row>
        <row r="137">
          <cell r="A137" t="str">
            <v>POLONIA</v>
          </cell>
          <cell r="B137" t="str">
            <v>3123</v>
          </cell>
          <cell r="C137" t="str">
            <v>000-I/CE</v>
          </cell>
          <cell r="D137">
            <v>1378</v>
          </cell>
          <cell r="E137">
            <v>663</v>
          </cell>
          <cell r="F137">
            <v>1326</v>
          </cell>
          <cell r="G137">
            <v>918</v>
          </cell>
          <cell r="H137">
            <v>153</v>
          </cell>
          <cell r="I137">
            <v>204</v>
          </cell>
          <cell r="J137">
            <v>102</v>
          </cell>
          <cell r="K137">
            <v>173</v>
          </cell>
          <cell r="L137">
            <v>122</v>
          </cell>
          <cell r="M137">
            <v>61</v>
          </cell>
          <cell r="N137">
            <v>0</v>
          </cell>
          <cell r="O137">
            <v>0</v>
          </cell>
          <cell r="P137">
            <v>0</v>
          </cell>
          <cell r="Q137">
            <v>5100</v>
          </cell>
        </row>
        <row r="138">
          <cell r="A138" t="str">
            <v>Caratteristiche</v>
          </cell>
        </row>
        <row r="139">
          <cell r="A139" t="str">
            <v>ALTRI EUROPA OCC</v>
          </cell>
          <cell r="C139" t="str">
            <v>000-I/CE</v>
          </cell>
          <cell r="D139">
            <v>1048</v>
          </cell>
          <cell r="E139">
            <v>722</v>
          </cell>
          <cell r="F139">
            <v>487</v>
          </cell>
          <cell r="G139">
            <v>751</v>
          </cell>
          <cell r="H139">
            <v>13</v>
          </cell>
          <cell r="I139">
            <v>68</v>
          </cell>
          <cell r="J139">
            <v>23</v>
          </cell>
          <cell r="K139">
            <v>48</v>
          </cell>
          <cell r="L139">
            <v>32</v>
          </cell>
          <cell r="M139">
            <v>0</v>
          </cell>
          <cell r="N139">
            <v>32</v>
          </cell>
          <cell r="O139">
            <v>0</v>
          </cell>
          <cell r="P139">
            <v>0</v>
          </cell>
          <cell r="Q139">
            <v>3224</v>
          </cell>
        </row>
        <row r="140">
          <cell r="A140" t="str">
            <v>Caratteristiche</v>
          </cell>
        </row>
        <row r="141">
          <cell r="A141" t="str">
            <v>ALTRI</v>
          </cell>
          <cell r="B141" t="str">
            <v>0</v>
          </cell>
        </row>
        <row r="142">
          <cell r="A142" t="str">
            <v>Caratteristiche</v>
          </cell>
        </row>
        <row r="143">
          <cell r="A143" t="str">
            <v>OPTIONALS</v>
          </cell>
        </row>
        <row r="144">
          <cell r="A144" t="str">
            <v>FLEX SOUND</v>
          </cell>
          <cell r="B144" t="str">
            <v>49A</v>
          </cell>
          <cell r="F144">
            <v>5000</v>
          </cell>
          <cell r="K144">
            <v>4015</v>
          </cell>
          <cell r="Q144">
            <v>9015</v>
          </cell>
        </row>
        <row r="145">
          <cell r="A145" t="str">
            <v>Dettaglio</v>
          </cell>
        </row>
        <row r="146">
          <cell r="A146" t="str">
            <v>Include</v>
          </cell>
        </row>
        <row r="147">
          <cell r="A147" t="str">
            <v>717 AUTORADIO CD MP3</v>
          </cell>
        </row>
        <row r="148">
          <cell r="A148" t="str">
            <v>245 COMANDI RADIO AL VOLANTE</v>
          </cell>
        </row>
        <row r="149">
          <cell r="A149" t="str">
            <v>563 CD  CHANGER</v>
          </cell>
        </row>
        <row r="150">
          <cell r="A150" t="str">
            <v>833 PRED. RADIOTELEFONO</v>
          </cell>
        </row>
        <row r="151">
          <cell r="A151" t="str">
            <v>FLEX SKYDOOME</v>
          </cell>
          <cell r="B151" t="str">
            <v>49B</v>
          </cell>
          <cell r="G151">
            <v>4584</v>
          </cell>
          <cell r="L151">
            <v>4021</v>
          </cell>
          <cell r="Q151">
            <v>8605</v>
          </cell>
        </row>
        <row r="152">
          <cell r="A152" t="str">
            <v>Dettaglio</v>
          </cell>
        </row>
        <row r="153">
          <cell r="A153" t="str">
            <v>Include</v>
          </cell>
        </row>
        <row r="154">
          <cell r="A154" t="str">
            <v>400 TETTO APRIBILE</v>
          </cell>
        </row>
        <row r="155">
          <cell r="A155" t="str">
            <v>070 CRISTALLI SCURI</v>
          </cell>
        </row>
        <row r="156">
          <cell r="A156" t="str">
            <v>082 PREDISPOSIZIONE AUTORADIO</v>
          </cell>
        </row>
        <row r="157">
          <cell r="A157" t="str">
            <v>FLEX USEFUL</v>
          </cell>
          <cell r="B157" t="str">
            <v>49D</v>
          </cell>
          <cell r="G157">
            <v>8130</v>
          </cell>
          <cell r="L157">
            <v>7239</v>
          </cell>
          <cell r="Q157">
            <v>15369</v>
          </cell>
        </row>
        <row r="158">
          <cell r="A158" t="str">
            <v>Dettaglio</v>
          </cell>
        </row>
        <row r="159">
          <cell r="A159" t="str">
            <v>Include</v>
          </cell>
        </row>
        <row r="160">
          <cell r="A160" t="str">
            <v>132 POGGIABRACCIO SEDILE GUIDA</v>
          </cell>
        </row>
        <row r="161">
          <cell r="A161" t="str">
            <v>40Y REGOLAZIONE LOMBARE GUIDA</v>
          </cell>
        </row>
        <row r="162">
          <cell r="A162" t="str">
            <v>499 KIT RIPARAZIONE PNEUMATICI</v>
          </cell>
        </row>
        <row r="163">
          <cell r="A163" t="str">
            <v>762 RETE FERMABAGAGLI</v>
          </cell>
        </row>
        <row r="164">
          <cell r="A164" t="str">
            <v>823 PRESA DI CORRENTE 12V (BAGAGLIAIO)</v>
          </cell>
        </row>
        <row r="165">
          <cell r="A165" t="str">
            <v>835 MOBILETTO (SU PADIGLIONE)</v>
          </cell>
        </row>
        <row r="166">
          <cell r="A166" t="str">
            <v>023 ALZACRISTALLI POSTERIORE</v>
          </cell>
        </row>
        <row r="167">
          <cell r="A167" t="str">
            <v>041 SPECCHI ELETTRICI</v>
          </cell>
        </row>
        <row r="168">
          <cell r="A168" t="str">
            <v>CAMBIO AUTOMATICO</v>
          </cell>
          <cell r="B168" t="str">
            <v>407</v>
          </cell>
          <cell r="F168">
            <v>665</v>
          </cell>
          <cell r="G168">
            <v>903</v>
          </cell>
          <cell r="H168">
            <v>127</v>
          </cell>
          <cell r="K168">
            <v>670</v>
          </cell>
          <cell r="L168">
            <v>1005</v>
          </cell>
          <cell r="M168">
            <v>129</v>
          </cell>
          <cell r="Q168">
            <v>3499</v>
          </cell>
        </row>
        <row r="169">
          <cell r="A169" t="str">
            <v>Dettaglio</v>
          </cell>
        </row>
        <row r="170">
          <cell r="A170" t="str">
            <v>PRECEDENTEMENTE DESCRITTO COME VERSIONE</v>
          </cell>
        </row>
        <row r="171">
          <cell r="A171" t="str">
            <v>Include</v>
          </cell>
        </row>
        <row r="172">
          <cell r="A172" t="str">
            <v>TELECOMANDO</v>
          </cell>
          <cell r="B172" t="str">
            <v>008</v>
          </cell>
          <cell r="D172">
            <v>23374</v>
          </cell>
          <cell r="E172">
            <v>16128</v>
          </cell>
          <cell r="F172">
            <v>16667</v>
          </cell>
          <cell r="G172">
            <v>22581</v>
          </cell>
          <cell r="H172">
            <v>3159</v>
          </cell>
          <cell r="I172">
            <v>5753</v>
          </cell>
          <cell r="J172">
            <v>1914</v>
          </cell>
          <cell r="K172">
            <v>13383</v>
          </cell>
          <cell r="L172">
            <v>20107</v>
          </cell>
          <cell r="M172">
            <v>2591</v>
          </cell>
          <cell r="N172">
            <v>8151</v>
          </cell>
          <cell r="O172">
            <v>1767</v>
          </cell>
          <cell r="P172">
            <v>7970</v>
          </cell>
          <cell r="Q172">
            <v>143545</v>
          </cell>
        </row>
        <row r="173">
          <cell r="A173" t="str">
            <v>Dettaglio</v>
          </cell>
        </row>
        <row r="174">
          <cell r="A174" t="str">
            <v>UNA CHIAVE TELECOMANDO DESMODROMICA</v>
          </cell>
        </row>
        <row r="175">
          <cell r="A175" t="str">
            <v>UNA CHIAVE NON TELELEC. TRADIZIONALE</v>
          </cell>
        </row>
        <row r="176">
          <cell r="A176" t="str">
            <v>Include</v>
          </cell>
        </row>
        <row r="177">
          <cell r="A177" t="str">
            <v>VOLANTE REGISTRABILE</v>
          </cell>
          <cell r="B177" t="str">
            <v>011</v>
          </cell>
          <cell r="D177">
            <v>23374</v>
          </cell>
          <cell r="E177">
            <v>16128</v>
          </cell>
          <cell r="F177">
            <v>16667</v>
          </cell>
          <cell r="G177">
            <v>22581</v>
          </cell>
          <cell r="H177">
            <v>3159</v>
          </cell>
          <cell r="I177">
            <v>5753</v>
          </cell>
          <cell r="J177">
            <v>1914</v>
          </cell>
          <cell r="K177">
            <v>13383</v>
          </cell>
          <cell r="L177">
            <v>20107</v>
          </cell>
          <cell r="M177">
            <v>2591</v>
          </cell>
          <cell r="N177">
            <v>8151</v>
          </cell>
          <cell r="O177">
            <v>1767</v>
          </cell>
          <cell r="P177">
            <v>7970</v>
          </cell>
          <cell r="Q177">
            <v>143545</v>
          </cell>
        </row>
        <row r="178">
          <cell r="A178" t="str">
            <v>Dettaglio</v>
          </cell>
        </row>
        <row r="179">
          <cell r="A179" t="str">
            <v>IN ALTEZZA E IN PROFONDITA`</v>
          </cell>
        </row>
        <row r="180">
          <cell r="A180" t="str">
            <v>Include</v>
          </cell>
        </row>
        <row r="181">
          <cell r="A181" t="str">
            <v>SEROSTERZO (GUIDA EL.)</v>
          </cell>
          <cell r="B181" t="str">
            <v>112</v>
          </cell>
          <cell r="D181">
            <v>23374</v>
          </cell>
          <cell r="E181">
            <v>16128</v>
          </cell>
          <cell r="F181">
            <v>16667</v>
          </cell>
          <cell r="G181">
            <v>22581</v>
          </cell>
          <cell r="H181">
            <v>3159</v>
          </cell>
          <cell r="I181">
            <v>5753</v>
          </cell>
          <cell r="J181">
            <v>1914</v>
          </cell>
          <cell r="K181">
            <v>13383</v>
          </cell>
          <cell r="L181">
            <v>20107</v>
          </cell>
          <cell r="M181">
            <v>2591</v>
          </cell>
          <cell r="N181">
            <v>8151</v>
          </cell>
          <cell r="O181">
            <v>1767</v>
          </cell>
          <cell r="P181">
            <v>7970</v>
          </cell>
          <cell r="Q181">
            <v>143545</v>
          </cell>
        </row>
        <row r="182">
          <cell r="A182" t="str">
            <v>Dettaglio</v>
          </cell>
        </row>
        <row r="183">
          <cell r="A183" t="str">
            <v>IN STRUTTURA SU TUTTI I TIPI</v>
          </cell>
        </row>
        <row r="184">
          <cell r="A184" t="str">
            <v>Include</v>
          </cell>
        </row>
        <row r="185">
          <cell r="A185" t="str">
            <v>ALZACRISTALLI ELETTRICI ANTERIORI</v>
          </cell>
          <cell r="B185" t="str">
            <v>028</v>
          </cell>
          <cell r="D185">
            <v>23374</v>
          </cell>
          <cell r="E185">
            <v>16128</v>
          </cell>
          <cell r="F185">
            <v>16667</v>
          </cell>
          <cell r="G185">
            <v>22581</v>
          </cell>
          <cell r="H185">
            <v>3159</v>
          </cell>
          <cell r="I185">
            <v>5753</v>
          </cell>
          <cell r="J185">
            <v>1914</v>
          </cell>
          <cell r="K185">
            <v>13383</v>
          </cell>
          <cell r="L185">
            <v>20107</v>
          </cell>
          <cell r="M185">
            <v>2591</v>
          </cell>
          <cell r="N185">
            <v>8151</v>
          </cell>
          <cell r="O185">
            <v>1767</v>
          </cell>
          <cell r="P185">
            <v>7970</v>
          </cell>
          <cell r="Q185">
            <v>143545</v>
          </cell>
        </row>
        <row r="186">
          <cell r="A186" t="str">
            <v>Dettaglio</v>
          </cell>
        </row>
        <row r="187">
          <cell r="A187" t="str">
            <v>SENZA AUTOMATISMI</v>
          </cell>
        </row>
        <row r="188">
          <cell r="A188" t="str">
            <v>Include</v>
          </cell>
        </row>
        <row r="189">
          <cell r="A189" t="str">
            <v>ABS</v>
          </cell>
          <cell r="B189" t="str">
            <v>009</v>
          </cell>
          <cell r="D189">
            <v>23374</v>
          </cell>
          <cell r="E189">
            <v>16128</v>
          </cell>
          <cell r="F189">
            <v>16667</v>
          </cell>
          <cell r="G189">
            <v>22581</v>
          </cell>
          <cell r="H189">
            <v>3159</v>
          </cell>
          <cell r="I189">
            <v>5753</v>
          </cell>
          <cell r="J189">
            <v>1914</v>
          </cell>
          <cell r="K189">
            <v>13383</v>
          </cell>
          <cell r="L189">
            <v>20107</v>
          </cell>
          <cell r="M189">
            <v>2591</v>
          </cell>
          <cell r="N189">
            <v>8151</v>
          </cell>
          <cell r="O189">
            <v>1767</v>
          </cell>
          <cell r="P189">
            <v>7970</v>
          </cell>
          <cell r="Q189">
            <v>143545</v>
          </cell>
        </row>
        <row r="190">
          <cell r="A190" t="str">
            <v>Dettaglio</v>
          </cell>
        </row>
        <row r="191">
          <cell r="A191" t="str">
            <v>IN STRUTTURA SU TUTTI I TIPI</v>
          </cell>
        </row>
        <row r="192">
          <cell r="A192" t="str">
            <v>Include</v>
          </cell>
        </row>
        <row r="193">
          <cell r="A193" t="str">
            <v>AIR BAG LATO GUIDA + LATO PASSEGGERO</v>
          </cell>
          <cell r="B193" t="str">
            <v>504</v>
          </cell>
          <cell r="D193">
            <v>23374</v>
          </cell>
          <cell r="E193">
            <v>16128</v>
          </cell>
          <cell r="F193">
            <v>16667</v>
          </cell>
          <cell r="G193">
            <v>22581</v>
          </cell>
          <cell r="H193">
            <v>3159</v>
          </cell>
          <cell r="I193">
            <v>5753</v>
          </cell>
          <cell r="J193">
            <v>1914</v>
          </cell>
          <cell r="K193">
            <v>13383</v>
          </cell>
          <cell r="L193">
            <v>20107</v>
          </cell>
          <cell r="M193">
            <v>2591</v>
          </cell>
          <cell r="N193">
            <v>8151</v>
          </cell>
          <cell r="O193">
            <v>1767</v>
          </cell>
          <cell r="P193">
            <v>7970</v>
          </cell>
          <cell r="Q193">
            <v>143545</v>
          </cell>
        </row>
        <row r="194">
          <cell r="A194" t="str">
            <v>Dettaglio</v>
          </cell>
        </row>
        <row r="195">
          <cell r="A195" t="str">
            <v>IN STRUTTURA SU TUTTI I TIPI</v>
          </cell>
        </row>
        <row r="196">
          <cell r="A196" t="str">
            <v>Include</v>
          </cell>
        </row>
        <row r="197">
          <cell r="A197" t="str">
            <v>SIDE BAG</v>
          </cell>
          <cell r="B197" t="str">
            <v>505</v>
          </cell>
          <cell r="D197">
            <v>2017</v>
          </cell>
          <cell r="E197">
            <v>2726</v>
          </cell>
          <cell r="F197">
            <v>1484</v>
          </cell>
          <cell r="G197">
            <v>3843</v>
          </cell>
          <cell r="H197">
            <v>1029</v>
          </cell>
          <cell r="I197">
            <v>1116</v>
          </cell>
          <cell r="J197">
            <v>764</v>
          </cell>
          <cell r="K197">
            <v>2214</v>
          </cell>
          <cell r="L197">
            <v>3265</v>
          </cell>
          <cell r="M197">
            <v>662</v>
          </cell>
          <cell r="N197">
            <v>1474</v>
          </cell>
          <cell r="O197">
            <v>607</v>
          </cell>
          <cell r="P197">
            <v>633</v>
          </cell>
          <cell r="Q197">
            <v>21834</v>
          </cell>
        </row>
        <row r="198">
          <cell r="A198" t="str">
            <v>Dettaglio</v>
          </cell>
        </row>
        <row r="199">
          <cell r="A199" t="str">
            <v>TORACICO SU SEDILI ANTERIORI</v>
          </cell>
        </row>
        <row r="200">
          <cell r="A200" t="str">
            <v>Include</v>
          </cell>
        </row>
        <row r="201">
          <cell r="A201" t="str">
            <v>WINDOW BAG</v>
          </cell>
          <cell r="B201" t="str">
            <v>614</v>
          </cell>
          <cell r="D201">
            <v>23374</v>
          </cell>
          <cell r="E201">
            <v>16128</v>
          </cell>
          <cell r="F201">
            <v>16667</v>
          </cell>
          <cell r="G201">
            <v>22581</v>
          </cell>
          <cell r="H201">
            <v>3159</v>
          </cell>
          <cell r="I201">
            <v>5753</v>
          </cell>
          <cell r="J201">
            <v>1914</v>
          </cell>
          <cell r="K201">
            <v>13383</v>
          </cell>
          <cell r="L201">
            <v>20107</v>
          </cell>
          <cell r="M201">
            <v>2591</v>
          </cell>
          <cell r="N201">
            <v>8151</v>
          </cell>
          <cell r="O201">
            <v>1767</v>
          </cell>
          <cell r="P201">
            <v>7970</v>
          </cell>
          <cell r="Q201">
            <v>143545</v>
          </cell>
        </row>
        <row r="202">
          <cell r="A202" t="str">
            <v>Dettaglio</v>
          </cell>
        </row>
        <row r="203">
          <cell r="A203" t="str">
            <v>IN STRUTTURA SU TUTTI I TIPI</v>
          </cell>
        </row>
        <row r="204">
          <cell r="A204" t="str">
            <v>Include</v>
          </cell>
        </row>
        <row r="205">
          <cell r="A205" t="str">
            <v>SEDILE POSTERIORE SCORREVOLE</v>
          </cell>
          <cell r="B205" t="str">
            <v>469</v>
          </cell>
          <cell r="D205">
            <v>0</v>
          </cell>
          <cell r="E205">
            <v>16128</v>
          </cell>
          <cell r="F205">
            <v>0</v>
          </cell>
          <cell r="G205">
            <v>22581</v>
          </cell>
          <cell r="H205">
            <v>3159</v>
          </cell>
          <cell r="I205">
            <v>5753</v>
          </cell>
          <cell r="J205">
            <v>1914</v>
          </cell>
          <cell r="K205">
            <v>0</v>
          </cell>
          <cell r="L205">
            <v>20107</v>
          </cell>
          <cell r="M205">
            <v>2591</v>
          </cell>
          <cell r="N205">
            <v>8151</v>
          </cell>
          <cell r="O205">
            <v>1767</v>
          </cell>
          <cell r="P205">
            <v>7970</v>
          </cell>
          <cell r="Q205">
            <v>90121</v>
          </cell>
        </row>
        <row r="206">
          <cell r="A206" t="str">
            <v>Dettaglio</v>
          </cell>
        </row>
        <row r="207">
          <cell r="A207" t="str">
            <v>40% E 60% INDIPENDENTI</v>
          </cell>
        </row>
        <row r="208">
          <cell r="A208" t="str">
            <v>Include</v>
          </cell>
        </row>
        <row r="209">
          <cell r="A209" t="str">
            <v>APP. ANT ANTI-WHIPLASH</v>
          </cell>
          <cell r="B209" t="str">
            <v>42F</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row>
        <row r="210">
          <cell r="A210" t="str">
            <v>Dettaglio</v>
          </cell>
        </row>
        <row r="211">
          <cell r="A211" t="str">
            <v>ENTRO SEDILI ANTERIORI</v>
          </cell>
        </row>
        <row r="212">
          <cell r="A212" t="str">
            <v>Include</v>
          </cell>
        </row>
        <row r="213">
          <cell r="A213" t="str">
            <v>SEDILE POSTERIORE SDOPPIATO</v>
          </cell>
          <cell r="B213" t="str">
            <v>195</v>
          </cell>
          <cell r="D213">
            <v>23374</v>
          </cell>
          <cell r="E213">
            <v>16128</v>
          </cell>
          <cell r="F213">
            <v>16667</v>
          </cell>
          <cell r="G213">
            <v>22581</v>
          </cell>
          <cell r="H213">
            <v>3159</v>
          </cell>
          <cell r="I213">
            <v>5753</v>
          </cell>
          <cell r="J213">
            <v>1914</v>
          </cell>
          <cell r="K213">
            <v>13383</v>
          </cell>
          <cell r="L213">
            <v>20107</v>
          </cell>
          <cell r="M213">
            <v>2591</v>
          </cell>
          <cell r="N213">
            <v>8151</v>
          </cell>
          <cell r="O213">
            <v>1767</v>
          </cell>
          <cell r="P213">
            <v>7970</v>
          </cell>
          <cell r="Q213">
            <v>143545</v>
          </cell>
        </row>
        <row r="214">
          <cell r="A214" t="str">
            <v>Dettaglio</v>
          </cell>
        </row>
        <row r="215">
          <cell r="A215" t="str">
            <v>SEDUTA 40% (LATO DX) E 60%</v>
          </cell>
        </row>
        <row r="216">
          <cell r="A216" t="str">
            <v>SCHIENALE 40% ,20%,40%</v>
          </cell>
        </row>
        <row r="217">
          <cell r="A217" t="str">
            <v>Include</v>
          </cell>
        </row>
        <row r="218">
          <cell r="A218" t="str">
            <v>PARAURTI VERNICIATI</v>
          </cell>
          <cell r="B218" t="str">
            <v>876</v>
          </cell>
          <cell r="D218">
            <v>23374</v>
          </cell>
          <cell r="E218">
            <v>16128</v>
          </cell>
          <cell r="F218">
            <v>16667</v>
          </cell>
          <cell r="G218">
            <v>22581</v>
          </cell>
          <cell r="H218">
            <v>3159</v>
          </cell>
          <cell r="I218">
            <v>5753</v>
          </cell>
          <cell r="J218">
            <v>1914</v>
          </cell>
          <cell r="K218">
            <v>13383</v>
          </cell>
          <cell r="L218">
            <v>20107</v>
          </cell>
          <cell r="M218">
            <v>2591</v>
          </cell>
          <cell r="N218">
            <v>8151</v>
          </cell>
          <cell r="O218">
            <v>1767</v>
          </cell>
          <cell r="P218">
            <v>7970</v>
          </cell>
          <cell r="Q218">
            <v>143545</v>
          </cell>
        </row>
        <row r="219">
          <cell r="A219" t="str">
            <v>Dettaglio</v>
          </cell>
        </row>
        <row r="220">
          <cell r="A220" t="str">
            <v>IN STRUTTURA SU TUTTI I TIPI</v>
          </cell>
        </row>
        <row r="221">
          <cell r="A221" t="str">
            <v>Include</v>
          </cell>
        </row>
        <row r="222">
          <cell r="A222" t="str">
            <v>BAG GINOCCHIA LATO GUIDA</v>
          </cell>
          <cell r="B222" t="str">
            <v>150</v>
          </cell>
          <cell r="D222">
            <v>1168</v>
          </cell>
          <cell r="E222">
            <v>2419</v>
          </cell>
          <cell r="F222">
            <v>833</v>
          </cell>
          <cell r="G222">
            <v>3387</v>
          </cell>
          <cell r="H222">
            <v>631</v>
          </cell>
          <cell r="I222">
            <v>865</v>
          </cell>
          <cell r="J222">
            <v>382</v>
          </cell>
          <cell r="K222">
            <v>2008</v>
          </cell>
          <cell r="L222">
            <v>3015</v>
          </cell>
          <cell r="M222">
            <v>519</v>
          </cell>
          <cell r="N222">
            <v>1223</v>
          </cell>
          <cell r="O222">
            <v>352</v>
          </cell>
          <cell r="P222">
            <v>400</v>
          </cell>
          <cell r="Q222">
            <v>17202</v>
          </cell>
        </row>
        <row r="223">
          <cell r="A223" t="str">
            <v>Dettaglio</v>
          </cell>
        </row>
        <row r="224">
          <cell r="A224" t="str">
            <v>Include</v>
          </cell>
        </row>
        <row r="225">
          <cell r="A225" t="str">
            <v>VERNICE METALLIZZATA</v>
          </cell>
          <cell r="B225" t="str">
            <v>210</v>
          </cell>
          <cell r="D225">
            <v>16362</v>
          </cell>
          <cell r="E225">
            <v>11290</v>
          </cell>
          <cell r="F225">
            <v>11667</v>
          </cell>
          <cell r="G225">
            <v>15808</v>
          </cell>
          <cell r="H225">
            <v>2212</v>
          </cell>
          <cell r="I225">
            <v>4029</v>
          </cell>
          <cell r="J225">
            <v>1339</v>
          </cell>
          <cell r="K225">
            <v>9367</v>
          </cell>
          <cell r="L225">
            <v>14073</v>
          </cell>
          <cell r="M225">
            <v>1814</v>
          </cell>
          <cell r="N225">
            <v>5706</v>
          </cell>
          <cell r="O225">
            <v>1237</v>
          </cell>
          <cell r="P225">
            <v>5580</v>
          </cell>
          <cell r="Q225">
            <v>100484</v>
          </cell>
        </row>
        <row r="226">
          <cell r="A226" t="str">
            <v>Dettaglio</v>
          </cell>
        </row>
        <row r="227">
          <cell r="A227" t="str">
            <v>Include</v>
          </cell>
        </row>
        <row r="228">
          <cell r="A228" t="str">
            <v>CLIMATIZZATORE 1 (MANUALE)</v>
          </cell>
          <cell r="B228" t="str">
            <v>025</v>
          </cell>
          <cell r="D228">
            <v>7012</v>
          </cell>
          <cell r="E228">
            <v>13709</v>
          </cell>
          <cell r="F228">
            <v>5000</v>
          </cell>
          <cell r="G228">
            <v>19194</v>
          </cell>
          <cell r="I228">
            <v>4888</v>
          </cell>
          <cell r="K228">
            <v>4015</v>
          </cell>
          <cell r="L228">
            <v>17091</v>
          </cell>
          <cell r="N228">
            <v>6928</v>
          </cell>
          <cell r="P228">
            <v>2391</v>
          </cell>
          <cell r="Q228">
            <v>80228</v>
          </cell>
        </row>
        <row r="229">
          <cell r="A229" t="str">
            <v>Dettaglio</v>
          </cell>
        </row>
        <row r="230">
          <cell r="A230" t="str">
            <v>CONTROLLO MANUALE</v>
          </cell>
        </row>
        <row r="231">
          <cell r="A231" t="str">
            <v xml:space="preserve">ORIGINE 843 </v>
          </cell>
        </row>
        <row r="232">
          <cell r="A232" t="str">
            <v>2 COMANDI ROTATIVI COASSIALI</v>
          </cell>
        </row>
        <row r="233">
          <cell r="A233" t="str">
            <v xml:space="preserve">FILTRO ANTIPOLLINE </v>
          </cell>
        </row>
        <row r="234">
          <cell r="A234" t="str">
            <v>ALTERNATIVO A 140</v>
          </cell>
        </row>
        <row r="235">
          <cell r="A235" t="str">
            <v>Include</v>
          </cell>
        </row>
        <row r="236">
          <cell r="A236" t="str">
            <v>CLIMATIZZATORE 2 (AUTOMATICO BIZONA)</v>
          </cell>
          <cell r="B236" t="str">
            <v>140</v>
          </cell>
          <cell r="D236">
            <v>1635</v>
          </cell>
          <cell r="E236">
            <v>2419</v>
          </cell>
          <cell r="F236">
            <v>1166</v>
          </cell>
          <cell r="G236">
            <v>3387</v>
          </cell>
          <cell r="H236">
            <v>3159</v>
          </cell>
          <cell r="I236">
            <v>865</v>
          </cell>
          <cell r="J236">
            <v>1914</v>
          </cell>
          <cell r="K236">
            <v>936</v>
          </cell>
          <cell r="L236">
            <v>3015</v>
          </cell>
          <cell r="M236">
            <v>2591</v>
          </cell>
          <cell r="N236">
            <v>1223</v>
          </cell>
          <cell r="O236">
            <v>1767</v>
          </cell>
          <cell r="P236">
            <v>797</v>
          </cell>
          <cell r="Q236">
            <v>24874</v>
          </cell>
        </row>
        <row r="237">
          <cell r="A237" t="str">
            <v>Dettaglio</v>
          </cell>
        </row>
        <row r="238">
          <cell r="A238" t="str">
            <v>CONTROLLO AUTOMATICO</v>
          </cell>
        </row>
        <row r="239">
          <cell r="A239" t="str">
            <v>5 VELOCITÀ</v>
          </cell>
        </row>
        <row r="240">
          <cell r="A240" t="str">
            <v>7 POSSIBILITÀ DI DISTRIBUZIONE</v>
          </cell>
        </row>
        <row r="241">
          <cell r="A241" t="str">
            <v>RICIRCOLO ELETTRICO</v>
          </cell>
        </row>
        <row r="242">
          <cell r="A242" t="str">
            <v>SENSORE DI IRRAGGIAMENTO</v>
          </cell>
        </row>
        <row r="243">
          <cell r="A243" t="str">
            <v>FILTRO ANTIPOLLINE A CARBONI ATTIVI</v>
          </cell>
        </row>
        <row r="244">
          <cell r="A244" t="str">
            <v>ALTERNATIVO A 025</v>
          </cell>
        </row>
        <row r="245">
          <cell r="A245" t="str">
            <v>Include</v>
          </cell>
        </row>
        <row r="246">
          <cell r="A246" t="str">
            <v>DISPOSITIVO RILEVAMENTO ODORI (AQS)</v>
          </cell>
          <cell r="B246" t="str">
            <v>384</v>
          </cell>
          <cell r="E246">
            <v>646</v>
          </cell>
          <cell r="G246">
            <v>903</v>
          </cell>
          <cell r="H246">
            <v>3159</v>
          </cell>
          <cell r="I246">
            <v>231</v>
          </cell>
          <cell r="J246">
            <v>1914</v>
          </cell>
          <cell r="L246">
            <v>805</v>
          </cell>
          <cell r="M246">
            <v>2591</v>
          </cell>
          <cell r="N246">
            <v>327</v>
          </cell>
          <cell r="O246">
            <v>1767</v>
          </cell>
          <cell r="Q246">
            <v>12343</v>
          </cell>
        </row>
        <row r="247">
          <cell r="A247" t="str">
            <v>Dettaglio</v>
          </cell>
        </row>
        <row r="248">
          <cell r="A248" t="str">
            <v>DISPONIBILE DALLA VERSIONE DYNAMIC</v>
          </cell>
        </row>
        <row r="249">
          <cell r="A249" t="str">
            <v>VINCOLATO A 140</v>
          </cell>
        </row>
        <row r="250">
          <cell r="A250" t="str">
            <v>VINCOLATO 385 SENSORE DISAPPANNAMENTO</v>
          </cell>
        </row>
        <row r="251">
          <cell r="A251" t="str">
            <v>Include</v>
          </cell>
        </row>
        <row r="252">
          <cell r="A252" t="str">
            <v>DISPOSITIVO RILEVAMENTO ANTIAPPANNAMENTO</v>
          </cell>
          <cell r="B252" t="str">
            <v>385</v>
          </cell>
          <cell r="E252">
            <v>646</v>
          </cell>
          <cell r="G252">
            <v>903</v>
          </cell>
          <cell r="H252">
            <v>3159</v>
          </cell>
          <cell r="I252">
            <v>231</v>
          </cell>
          <cell r="J252">
            <v>1914</v>
          </cell>
          <cell r="L252">
            <v>805</v>
          </cell>
          <cell r="M252">
            <v>2591</v>
          </cell>
          <cell r="N252">
            <v>327</v>
          </cell>
          <cell r="O252">
            <v>1767</v>
          </cell>
          <cell r="Q252">
            <v>12343</v>
          </cell>
        </row>
        <row r="253">
          <cell r="A253" t="str">
            <v>Dettaglio</v>
          </cell>
        </row>
        <row r="254">
          <cell r="A254" t="str">
            <v>DISPONIBILE DALLA VERSIONE DYNAMIC</v>
          </cell>
        </row>
        <row r="255">
          <cell r="A255" t="str">
            <v>VINCOLATO 140</v>
          </cell>
        </row>
        <row r="256">
          <cell r="A256" t="str">
            <v>VINCOLATO A 384 AQS</v>
          </cell>
        </row>
        <row r="257">
          <cell r="A257" t="str">
            <v>Include</v>
          </cell>
        </row>
        <row r="258">
          <cell r="A258" t="str">
            <v>CRISTALLI SCURI</v>
          </cell>
          <cell r="B258" t="str">
            <v>070</v>
          </cell>
          <cell r="D258">
            <v>1168</v>
          </cell>
          <cell r="E258">
            <v>1613</v>
          </cell>
          <cell r="F258">
            <v>833</v>
          </cell>
          <cell r="G258">
            <v>2257</v>
          </cell>
          <cell r="H258">
            <v>631</v>
          </cell>
          <cell r="I258">
            <v>576</v>
          </cell>
          <cell r="J258">
            <v>382</v>
          </cell>
          <cell r="K258">
            <v>670</v>
          </cell>
          <cell r="L258">
            <v>2010</v>
          </cell>
          <cell r="M258">
            <v>519</v>
          </cell>
          <cell r="N258">
            <v>816</v>
          </cell>
          <cell r="O258">
            <v>352</v>
          </cell>
          <cell r="P258">
            <v>718</v>
          </cell>
          <cell r="Q258">
            <v>12545</v>
          </cell>
        </row>
        <row r="259">
          <cell r="A259" t="str">
            <v>Dettaglio</v>
          </cell>
        </row>
        <row r="260">
          <cell r="A260" t="str">
            <v>SU VETRI LATERALI POSTERIORI E LUNOTTO</v>
          </cell>
        </row>
        <row r="261">
          <cell r="A261" t="str">
            <v>Include</v>
          </cell>
        </row>
        <row r="262">
          <cell r="A262" t="str">
            <v>TETTO APRIBILE ELETTRICO</v>
          </cell>
          <cell r="B262" t="str">
            <v>400</v>
          </cell>
          <cell r="E262">
            <v>1452</v>
          </cell>
          <cell r="G262">
            <v>679</v>
          </cell>
          <cell r="H262">
            <v>286</v>
          </cell>
          <cell r="I262">
            <v>518</v>
          </cell>
          <cell r="J262">
            <v>172</v>
          </cell>
          <cell r="L262">
            <v>602</v>
          </cell>
          <cell r="M262">
            <v>234</v>
          </cell>
          <cell r="N262">
            <v>734</v>
          </cell>
          <cell r="O262">
            <v>159</v>
          </cell>
          <cell r="P262">
            <v>718</v>
          </cell>
          <cell r="Q262">
            <v>5554</v>
          </cell>
        </row>
        <row r="263">
          <cell r="A263" t="str">
            <v>Dettaglio</v>
          </cell>
        </row>
        <row r="264">
          <cell r="A264" t="str">
            <v>SKYDOME DI GRANDI DIMENSIONI</v>
          </cell>
        </row>
        <row r="265">
          <cell r="A265" t="str">
            <v>MOVIMENTO ELETTRICO</v>
          </cell>
        </row>
        <row r="266">
          <cell r="A266" t="str">
            <v>SISTEMA ANTIPIZZICAMENTO</v>
          </cell>
        </row>
        <row r="267">
          <cell r="A267" t="str">
            <v>PARTE ANTERIORE APRIBILE A COMPASSO</v>
          </cell>
        </row>
        <row r="268">
          <cell r="A268" t="str">
            <v>PARTE ANTERIORE SCORREVOLE SULLA POST</v>
          </cell>
        </row>
        <row r="269">
          <cell r="A269" t="str">
            <v>PARTE POSTERIORE FISSA</v>
          </cell>
        </row>
        <row r="270">
          <cell r="A270" t="str">
            <v>DOPPIA TENDINA SCORREVOLE</v>
          </cell>
        </row>
        <row r="271">
          <cell r="A271" t="str">
            <v>VETRO VENUS 10 (T.L. 10)</v>
          </cell>
        </row>
        <row r="272">
          <cell r="A272" t="str">
            <v>ALTERNATIVO ALLO 067 KIP</v>
          </cell>
        </row>
        <row r="273">
          <cell r="A273" t="str">
            <v>VINCOLA 070 CRISTALLI SCURI</v>
          </cell>
        </row>
        <row r="274">
          <cell r="A274" t="str">
            <v>Include</v>
          </cell>
        </row>
        <row r="275">
          <cell r="A275" t="str">
            <v>FENDINEBBIA</v>
          </cell>
          <cell r="B275" t="str">
            <v>097</v>
          </cell>
          <cell r="D275">
            <v>4676</v>
          </cell>
          <cell r="E275">
            <v>8065</v>
          </cell>
          <cell r="F275">
            <v>3332</v>
          </cell>
          <cell r="G275">
            <v>11291</v>
          </cell>
          <cell r="H275">
            <v>3159</v>
          </cell>
          <cell r="I275">
            <v>2875</v>
          </cell>
          <cell r="J275">
            <v>1914</v>
          </cell>
          <cell r="K275">
            <v>2677</v>
          </cell>
          <cell r="L275">
            <v>10053</v>
          </cell>
          <cell r="M275">
            <v>2591</v>
          </cell>
          <cell r="N275">
            <v>4077</v>
          </cell>
          <cell r="O275">
            <v>1767</v>
          </cell>
          <cell r="P275">
            <v>3985</v>
          </cell>
          <cell r="Q275">
            <v>60462</v>
          </cell>
        </row>
        <row r="276">
          <cell r="A276" t="str">
            <v>Dettaglio</v>
          </cell>
        </row>
        <row r="277">
          <cell r="A277" t="str">
            <v>INTEGRATI NEL PROIETTORE</v>
          </cell>
        </row>
        <row r="278">
          <cell r="A278" t="str">
            <v>ALTERNATIVO A 230 FARI A SCARICA DI GAS</v>
          </cell>
        </row>
        <row r="279">
          <cell r="A279" t="str">
            <v>Include</v>
          </cell>
        </row>
        <row r="280">
          <cell r="A280" t="str">
            <v>VOLANTE E POMELLO LEVA CAMBIO IN PELLE</v>
          </cell>
          <cell r="B280" t="str">
            <v>320</v>
          </cell>
          <cell r="E280">
            <v>1127</v>
          </cell>
          <cell r="G280">
            <v>1581</v>
          </cell>
          <cell r="H280">
            <v>3159</v>
          </cell>
          <cell r="I280">
            <v>404</v>
          </cell>
          <cell r="J280">
            <v>1914</v>
          </cell>
          <cell r="L280">
            <v>1409</v>
          </cell>
          <cell r="M280">
            <v>2591</v>
          </cell>
          <cell r="N280">
            <v>569</v>
          </cell>
          <cell r="O280">
            <v>1767</v>
          </cell>
          <cell r="P280">
            <v>558</v>
          </cell>
          <cell r="Q280">
            <v>15079</v>
          </cell>
        </row>
        <row r="281">
          <cell r="A281" t="str">
            <v>Dettaglio</v>
          </cell>
        </row>
        <row r="282">
          <cell r="A282" t="str">
            <v>SENZA COMANDI AL VOLANTE</v>
          </cell>
        </row>
        <row r="283">
          <cell r="A283" t="str">
            <v>Include</v>
          </cell>
        </row>
        <row r="284">
          <cell r="A284" t="str">
            <v>SEGGIOLINO BAMBINI INTEGRATO</v>
          </cell>
          <cell r="B284" t="str">
            <v>278</v>
          </cell>
          <cell r="D284">
            <v>936</v>
          </cell>
          <cell r="E284">
            <v>646</v>
          </cell>
          <cell r="F284">
            <v>665</v>
          </cell>
          <cell r="G284">
            <v>903</v>
          </cell>
          <cell r="H284">
            <v>127</v>
          </cell>
          <cell r="I284">
            <v>231</v>
          </cell>
          <cell r="J284">
            <v>75</v>
          </cell>
          <cell r="K284">
            <v>536</v>
          </cell>
          <cell r="L284">
            <v>805</v>
          </cell>
          <cell r="M284">
            <v>104</v>
          </cell>
          <cell r="N284">
            <v>327</v>
          </cell>
          <cell r="O284">
            <v>70</v>
          </cell>
          <cell r="P284">
            <v>319</v>
          </cell>
          <cell r="Q284">
            <v>5744</v>
          </cell>
        </row>
        <row r="285">
          <cell r="A285" t="str">
            <v>Dettaglio</v>
          </cell>
        </row>
        <row r="286">
          <cell r="A286" t="str">
            <v>LATERALE POSTERIORE SU 40% DESTRO</v>
          </cell>
        </row>
        <row r="287">
          <cell r="A287" t="str">
            <v>VINCOLA 469 SEDILE POSTERIORE SCORREVOLE</v>
          </cell>
        </row>
        <row r="288">
          <cell r="A288" t="str">
            <v>Include</v>
          </cell>
        </row>
        <row r="289">
          <cell r="A289" t="str">
            <v>CRUISE CONTROL</v>
          </cell>
          <cell r="B289" t="str">
            <v>416</v>
          </cell>
          <cell r="D289">
            <v>1168</v>
          </cell>
          <cell r="E289">
            <v>3225</v>
          </cell>
          <cell r="F289">
            <v>833</v>
          </cell>
          <cell r="G289">
            <v>2257</v>
          </cell>
          <cell r="H289">
            <v>317</v>
          </cell>
          <cell r="I289">
            <v>576</v>
          </cell>
          <cell r="J289">
            <v>191</v>
          </cell>
          <cell r="K289">
            <v>670</v>
          </cell>
          <cell r="L289">
            <v>2010</v>
          </cell>
          <cell r="M289">
            <v>259</v>
          </cell>
          <cell r="N289">
            <v>816</v>
          </cell>
          <cell r="O289">
            <v>179</v>
          </cell>
          <cell r="Q289">
            <v>12501</v>
          </cell>
        </row>
        <row r="290">
          <cell r="A290" t="str">
            <v>Dettaglio</v>
          </cell>
        </row>
        <row r="291">
          <cell r="A291" t="str">
            <v>Include</v>
          </cell>
        </row>
        <row r="292">
          <cell r="A292" t="str">
            <v>SPECCHI RETROVISORI VERNICIATI</v>
          </cell>
          <cell r="B292" t="str">
            <v>976</v>
          </cell>
          <cell r="E292">
            <v>16128</v>
          </cell>
          <cell r="G292">
            <v>22581</v>
          </cell>
          <cell r="H292">
            <v>3159</v>
          </cell>
          <cell r="I292">
            <v>5753</v>
          </cell>
          <cell r="J292">
            <v>1914</v>
          </cell>
          <cell r="L292">
            <v>20107</v>
          </cell>
          <cell r="M292">
            <v>2591</v>
          </cell>
          <cell r="N292">
            <v>8151</v>
          </cell>
          <cell r="O292">
            <v>1767</v>
          </cell>
          <cell r="Q292">
            <v>82151</v>
          </cell>
        </row>
        <row r="293">
          <cell r="A293" t="str">
            <v>Dettaglio</v>
          </cell>
        </row>
        <row r="294">
          <cell r="A294" t="str">
            <v>Include</v>
          </cell>
        </row>
        <row r="295">
          <cell r="A295" t="str">
            <v>SENSORE CREPUSCOLARE</v>
          </cell>
          <cell r="B295" t="str">
            <v>051</v>
          </cell>
          <cell r="E295">
            <v>16128</v>
          </cell>
          <cell r="G295">
            <v>22581</v>
          </cell>
          <cell r="H295">
            <v>3159</v>
          </cell>
          <cell r="I295">
            <v>5753</v>
          </cell>
          <cell r="J295">
            <v>1914</v>
          </cell>
          <cell r="L295">
            <v>20107</v>
          </cell>
          <cell r="M295">
            <v>2591</v>
          </cell>
          <cell r="N295">
            <v>8151</v>
          </cell>
          <cell r="O295">
            <v>1767</v>
          </cell>
          <cell r="Q295">
            <v>82151</v>
          </cell>
        </row>
        <row r="296">
          <cell r="A296" t="str">
            <v>Dettaglio</v>
          </cell>
        </row>
        <row r="297">
          <cell r="A297" t="str">
            <v>ABBINATO A 347 SENSORE DI PIOGGIA</v>
          </cell>
        </row>
        <row r="298">
          <cell r="A298" t="str">
            <v>Include</v>
          </cell>
        </row>
        <row r="299">
          <cell r="A299" t="str">
            <v>SENSORE PIOGGIA</v>
          </cell>
          <cell r="B299" t="str">
            <v>347</v>
          </cell>
          <cell r="E299">
            <v>16128</v>
          </cell>
          <cell r="G299">
            <v>22581</v>
          </cell>
          <cell r="H299">
            <v>3159</v>
          </cell>
          <cell r="I299">
            <v>5753</v>
          </cell>
          <cell r="J299">
            <v>1914</v>
          </cell>
          <cell r="L299">
            <v>20107</v>
          </cell>
          <cell r="M299">
            <v>2591</v>
          </cell>
          <cell r="N299">
            <v>8151</v>
          </cell>
          <cell r="O299">
            <v>1767</v>
          </cell>
          <cell r="Q299">
            <v>82151</v>
          </cell>
        </row>
        <row r="300">
          <cell r="A300" t="str">
            <v>Dettaglio</v>
          </cell>
        </row>
        <row r="301">
          <cell r="A301" t="str">
            <v>ABBINATO A 051 SENSORE CREPUSCOLARE</v>
          </cell>
        </row>
        <row r="302">
          <cell r="A302" t="str">
            <v>Include</v>
          </cell>
        </row>
        <row r="303">
          <cell r="A303" t="str">
            <v>SENSORE DI PARCHEGGIO</v>
          </cell>
          <cell r="B303" t="str">
            <v>508</v>
          </cell>
          <cell r="D303">
            <v>4336</v>
          </cell>
          <cell r="E303">
            <v>3225</v>
          </cell>
          <cell r="F303">
            <v>3071</v>
          </cell>
          <cell r="G303">
            <v>1129</v>
          </cell>
          <cell r="H303">
            <v>3159</v>
          </cell>
          <cell r="I303">
            <v>1150</v>
          </cell>
          <cell r="J303">
            <v>1914</v>
          </cell>
          <cell r="K303">
            <v>2677</v>
          </cell>
          <cell r="L303">
            <v>1005</v>
          </cell>
          <cell r="M303">
            <v>2591</v>
          </cell>
          <cell r="N303">
            <v>1630</v>
          </cell>
          <cell r="O303">
            <v>1767</v>
          </cell>
          <cell r="P303">
            <v>1594</v>
          </cell>
          <cell r="Q303">
            <v>29248</v>
          </cell>
        </row>
        <row r="304">
          <cell r="A304" t="str">
            <v>Dettaglio</v>
          </cell>
        </row>
        <row r="305">
          <cell r="A305" t="str">
            <v>NELLA VERSIONE A ULTRASUONI ISO MULTIPLA</v>
          </cell>
        </row>
        <row r="306">
          <cell r="A306" t="str">
            <v>Include</v>
          </cell>
        </row>
        <row r="307">
          <cell r="A307" t="str">
            <v>PROIETTORI A SCARICA DI GAS</v>
          </cell>
          <cell r="B307" t="str">
            <v>230</v>
          </cell>
          <cell r="I307">
            <v>0</v>
          </cell>
          <cell r="J307">
            <v>0</v>
          </cell>
          <cell r="Q307">
            <v>0</v>
          </cell>
        </row>
        <row r="308">
          <cell r="A308" t="str">
            <v>Dettaglio</v>
          </cell>
        </row>
        <row r="309">
          <cell r="A309" t="str">
            <v>FARI ALLO XENON</v>
          </cell>
        </row>
        <row r="310">
          <cell r="A310" t="str">
            <v>INCOMPATIBILE CON 097 FENDINEBBIA</v>
          </cell>
        </row>
        <row r="311">
          <cell r="A311" t="str">
            <v>VINCOLA 102 LAVAFARI</v>
          </cell>
        </row>
        <row r="312">
          <cell r="A312" t="str">
            <v>Include</v>
          </cell>
        </row>
        <row r="313">
          <cell r="A313" t="str">
            <v>PREDISPOSIZIONE RADIO</v>
          </cell>
          <cell r="B313" t="str">
            <v>082</v>
          </cell>
          <cell r="D313">
            <v>4676</v>
          </cell>
          <cell r="E313">
            <v>3225</v>
          </cell>
          <cell r="F313">
            <v>1667</v>
          </cell>
          <cell r="G313">
            <v>2257</v>
          </cell>
          <cell r="I313">
            <v>1150</v>
          </cell>
          <cell r="K313">
            <v>1337</v>
          </cell>
          <cell r="L313">
            <v>2010</v>
          </cell>
          <cell r="N313">
            <v>1630</v>
          </cell>
          <cell r="P313">
            <v>1594</v>
          </cell>
          <cell r="Q313">
            <v>19546</v>
          </cell>
        </row>
        <row r="314">
          <cell r="A314" t="str">
            <v>Dettaglio</v>
          </cell>
        </row>
        <row r="315">
          <cell r="A315" t="str">
            <v>2 TWEETER + 2 WOOFER PORTE ANT</v>
          </cell>
        </row>
        <row r="316">
          <cell r="A316" t="str">
            <v>2 FULL RANGE PORTE POST</v>
          </cell>
        </row>
        <row r="317">
          <cell r="A317" t="str">
            <v>Include</v>
          </cell>
        </row>
        <row r="318">
          <cell r="A318" t="str">
            <v>PREDISPOSIZIONE RADIOTELEFONO</v>
          </cell>
          <cell r="B318" t="str">
            <v>833</v>
          </cell>
          <cell r="D318">
            <v>1168</v>
          </cell>
          <cell r="E318">
            <v>807</v>
          </cell>
          <cell r="F318">
            <v>833</v>
          </cell>
          <cell r="G318">
            <v>1129</v>
          </cell>
          <cell r="H318">
            <v>159</v>
          </cell>
          <cell r="I318">
            <v>288</v>
          </cell>
          <cell r="J318">
            <v>96</v>
          </cell>
          <cell r="K318">
            <v>670</v>
          </cell>
          <cell r="L318">
            <v>1005</v>
          </cell>
          <cell r="M318">
            <v>129</v>
          </cell>
          <cell r="N318">
            <v>409</v>
          </cell>
          <cell r="O318">
            <v>88</v>
          </cell>
          <cell r="P318">
            <v>400</v>
          </cell>
          <cell r="Q318">
            <v>7181</v>
          </cell>
        </row>
        <row r="319">
          <cell r="A319" t="str">
            <v>Dettaglio</v>
          </cell>
        </row>
        <row r="320">
          <cell r="A320" t="str">
            <v xml:space="preserve">ANTENNA BI-FUNZIONE </v>
          </cell>
        </row>
        <row r="321">
          <cell r="A321" t="str">
            <v>ALTOPARLANTE BICONO</v>
          </cell>
        </row>
        <row r="322">
          <cell r="A322" t="str">
            <v>VINCOLA 082 O 718</v>
          </cell>
        </row>
        <row r="323">
          <cell r="A323" t="str">
            <v>Include</v>
          </cell>
        </row>
        <row r="324">
          <cell r="A324" t="str">
            <v>IMPLEMENTAZIONE HI-FI CON SUB-WOOFER</v>
          </cell>
          <cell r="B324" t="str">
            <v>718</v>
          </cell>
          <cell r="D324">
            <v>1168</v>
          </cell>
          <cell r="E324">
            <v>807</v>
          </cell>
          <cell r="F324">
            <v>333</v>
          </cell>
          <cell r="G324">
            <v>1129</v>
          </cell>
          <cell r="H324">
            <v>475</v>
          </cell>
          <cell r="I324">
            <v>288</v>
          </cell>
          <cell r="J324">
            <v>287</v>
          </cell>
          <cell r="K324">
            <v>670</v>
          </cell>
          <cell r="L324">
            <v>1005</v>
          </cell>
          <cell r="M324">
            <v>390</v>
          </cell>
          <cell r="N324">
            <v>409</v>
          </cell>
          <cell r="O324">
            <v>267</v>
          </cell>
          <cell r="P324">
            <v>400</v>
          </cell>
          <cell r="Q324">
            <v>7628</v>
          </cell>
        </row>
        <row r="325">
          <cell r="A325" t="str">
            <v>Dettaglio</v>
          </cell>
        </row>
        <row r="326">
          <cell r="A326" t="str">
            <v>NON VENDIBILE COME OPT SINGOLO</v>
          </cell>
        </row>
        <row r="327">
          <cell r="A327" t="str">
            <v>INTESO COME INTEGRAZIONE DELLO 082</v>
          </cell>
        </row>
        <row r="328">
          <cell r="A328" t="str">
            <v>VINCOLA 082</v>
          </cell>
        </row>
        <row r="329">
          <cell r="A329" t="str">
            <v>TWEETER E WOOFER SULLE 4 PORTE (8 ALTOP)</v>
          </cell>
        </row>
        <row r="330">
          <cell r="A330" t="str">
            <v xml:space="preserve"> SUBWOOFER (SOPRA PASSARUOTA)</v>
          </cell>
        </row>
        <row r="331">
          <cell r="A331" t="str">
            <v>INCOMPATIBILE CON 41A (E` GIA` COMPRESO)</v>
          </cell>
        </row>
        <row r="332">
          <cell r="A332" t="str">
            <v>Include</v>
          </cell>
        </row>
        <row r="333">
          <cell r="A333" t="str">
            <v>AUTORADIO CON CD</v>
          </cell>
          <cell r="B333" t="str">
            <v>564</v>
          </cell>
          <cell r="D333">
            <v>4676</v>
          </cell>
          <cell r="E333">
            <v>3549</v>
          </cell>
          <cell r="F333">
            <v>1667</v>
          </cell>
          <cell r="G333">
            <v>4967</v>
          </cell>
          <cell r="H333">
            <v>2653</v>
          </cell>
          <cell r="I333">
            <v>1266</v>
          </cell>
          <cell r="J333">
            <v>1609</v>
          </cell>
          <cell r="K333">
            <v>1337</v>
          </cell>
          <cell r="L333">
            <v>4424</v>
          </cell>
          <cell r="M333">
            <v>2177</v>
          </cell>
          <cell r="N333">
            <v>1754</v>
          </cell>
          <cell r="O333">
            <v>1449</v>
          </cell>
          <cell r="P333">
            <v>1594</v>
          </cell>
          <cell r="Q333">
            <v>33122</v>
          </cell>
        </row>
        <row r="334">
          <cell r="A334" t="str">
            <v>Dettaglio</v>
          </cell>
        </row>
        <row r="335">
          <cell r="A335" t="str">
            <v>RADIO FM/AM RDS-TMC</v>
          </cell>
        </row>
        <row r="336">
          <cell r="A336" t="str">
            <v>CD AUDIO SINGOLO</v>
          </cell>
        </row>
        <row r="337">
          <cell r="A337" t="str">
            <v>GESTIONE CD CHANGER REMOTO</v>
          </cell>
        </row>
        <row r="338">
          <cell r="A338" t="str">
            <v>COMPRENDE082 (IM. RADIO)</v>
          </cell>
        </row>
        <row r="339">
          <cell r="A339" t="str">
            <v>ALTERNATIVO A 717,263,903,977,904.</v>
          </cell>
        </row>
        <row r="340">
          <cell r="A340" t="str">
            <v>Include</v>
          </cell>
        </row>
        <row r="341">
          <cell r="A341" t="str">
            <v>AUTORADIO CON CD MP3</v>
          </cell>
          <cell r="B341" t="str">
            <v>717</v>
          </cell>
          <cell r="E341">
            <v>646</v>
          </cell>
          <cell r="G341">
            <v>903</v>
          </cell>
          <cell r="H341">
            <v>127</v>
          </cell>
          <cell r="I341">
            <v>231</v>
          </cell>
          <cell r="J341">
            <v>75</v>
          </cell>
          <cell r="L341">
            <v>805</v>
          </cell>
          <cell r="M341">
            <v>104</v>
          </cell>
          <cell r="N341">
            <v>327</v>
          </cell>
          <cell r="O341">
            <v>70</v>
          </cell>
          <cell r="P341">
            <v>0</v>
          </cell>
          <cell r="Q341">
            <v>3288</v>
          </cell>
        </row>
        <row r="342">
          <cell r="A342" t="str">
            <v>Dettaglio</v>
          </cell>
        </row>
        <row r="343">
          <cell r="A343" t="str">
            <v>RADIO FM/AM RDS-TMC</v>
          </cell>
        </row>
        <row r="344">
          <cell r="A344" t="str">
            <v>CD SINGOLO</v>
          </cell>
        </row>
        <row r="345">
          <cell r="A345" t="str">
            <v>GESTIONE CD CHANGER REMOTO</v>
          </cell>
        </row>
        <row r="346">
          <cell r="A346" t="str">
            <v>MP3 INTEGRATO</v>
          </cell>
        </row>
        <row r="347">
          <cell r="A347" t="str">
            <v>ALTERNATIVO A 564,263,903,977,904</v>
          </cell>
        </row>
        <row r="348">
          <cell r="A348" t="str">
            <v>Include</v>
          </cell>
        </row>
        <row r="349">
          <cell r="A349" t="str">
            <v>718 IMPLEMENTAZIONE HI-FI</v>
          </cell>
        </row>
        <row r="350">
          <cell r="A350" t="str">
            <v>COMANDI AL VOLANTE (6 TASTI)</v>
          </cell>
          <cell r="B350" t="str">
            <v>245</v>
          </cell>
          <cell r="D350">
            <v>2808</v>
          </cell>
          <cell r="E350">
            <v>1936</v>
          </cell>
          <cell r="F350">
            <v>333</v>
          </cell>
          <cell r="G350">
            <v>2709</v>
          </cell>
          <cell r="H350">
            <v>2843</v>
          </cell>
          <cell r="I350">
            <v>689</v>
          </cell>
          <cell r="J350">
            <v>1722</v>
          </cell>
          <cell r="K350">
            <v>267</v>
          </cell>
          <cell r="L350">
            <v>2414</v>
          </cell>
          <cell r="M350">
            <v>2333</v>
          </cell>
          <cell r="N350">
            <v>978</v>
          </cell>
          <cell r="O350">
            <v>1589</v>
          </cell>
          <cell r="P350">
            <v>956</v>
          </cell>
          <cell r="Q350">
            <v>21577</v>
          </cell>
        </row>
        <row r="351">
          <cell r="A351" t="str">
            <v>Dettaglio</v>
          </cell>
        </row>
        <row r="352">
          <cell r="A352" t="str">
            <v>VOLANTE IN PELLE</v>
          </cell>
        </row>
        <row r="353">
          <cell r="A353" t="str">
            <v>COMANDI A 6 TASTI SOLO PER RADIO CD</v>
          </cell>
        </row>
        <row r="354">
          <cell r="A354" t="str">
            <v xml:space="preserve">VINCOLATO 564 O 41A </v>
          </cell>
        </row>
        <row r="355">
          <cell r="A355" t="str">
            <v>Include</v>
          </cell>
        </row>
        <row r="356">
          <cell r="A356" t="str">
            <v>COMANDI AL VOLANTE (8 TASTI +3)</v>
          </cell>
          <cell r="B356" t="str">
            <v>709</v>
          </cell>
          <cell r="E356">
            <v>807</v>
          </cell>
          <cell r="G356">
            <v>1129</v>
          </cell>
          <cell r="H356">
            <v>317</v>
          </cell>
          <cell r="I356">
            <v>288</v>
          </cell>
          <cell r="J356">
            <v>191</v>
          </cell>
          <cell r="L356">
            <v>1005</v>
          </cell>
          <cell r="M356">
            <v>259</v>
          </cell>
          <cell r="N356">
            <v>409</v>
          </cell>
          <cell r="O356">
            <v>179</v>
          </cell>
          <cell r="P356">
            <v>160</v>
          </cell>
          <cell r="Q356">
            <v>4744</v>
          </cell>
        </row>
        <row r="357">
          <cell r="A357" t="str">
            <v>Dettaglio</v>
          </cell>
        </row>
        <row r="358">
          <cell r="A358" t="str">
            <v>TIPOLOGIA ISO 192</v>
          </cell>
        </row>
        <row r="359">
          <cell r="A359" t="str">
            <v>COMPRENDE I COMANDI VOCALI</v>
          </cell>
        </row>
        <row r="360">
          <cell r="A360" t="str">
            <v>VINCOLATO CON 269 O 903 O 904</v>
          </cell>
        </row>
        <row r="361">
          <cell r="A361" t="str">
            <v>VINCOLATO A 263 SOLO CON A 547</v>
          </cell>
        </row>
        <row r="362">
          <cell r="A362" t="str">
            <v>SE "FUNZ NON DISP" COMPARE LA SCRITTA</v>
          </cell>
        </row>
        <row r="363">
          <cell r="A363" t="str">
            <v>VOLANTE IN PELLE</v>
          </cell>
        </row>
        <row r="364">
          <cell r="A364" t="str">
            <v>Include</v>
          </cell>
        </row>
        <row r="365">
          <cell r="A365" t="str">
            <v>CONNECT NAV</v>
          </cell>
          <cell r="B365" t="str">
            <v>903</v>
          </cell>
          <cell r="D365">
            <v>699</v>
          </cell>
          <cell r="E365">
            <v>1193</v>
          </cell>
          <cell r="F365">
            <v>500</v>
          </cell>
          <cell r="G365">
            <v>1671</v>
          </cell>
          <cell r="H365">
            <v>222</v>
          </cell>
          <cell r="I365">
            <v>427</v>
          </cell>
          <cell r="J365">
            <v>135</v>
          </cell>
          <cell r="K365">
            <v>400</v>
          </cell>
          <cell r="L365">
            <v>1487</v>
          </cell>
          <cell r="M365">
            <v>183</v>
          </cell>
          <cell r="N365">
            <v>602</v>
          </cell>
          <cell r="O365">
            <v>123</v>
          </cell>
          <cell r="P365">
            <v>558</v>
          </cell>
          <cell r="Q365">
            <v>8200</v>
          </cell>
        </row>
        <row r="366">
          <cell r="A366" t="str">
            <v>Dettaglio</v>
          </cell>
        </row>
        <row r="367">
          <cell r="A367" t="str">
            <v>VARIANTE L3 DELLA SCHEDA NIT CON:</v>
          </cell>
        </row>
        <row r="368">
          <cell r="A368" t="str">
            <v>RADIO FM/AM RDS-TMC</v>
          </cell>
        </row>
        <row r="369">
          <cell r="A369" t="str">
            <v>CD AUDIO/ROM SINGOLO</v>
          </cell>
        </row>
        <row r="370">
          <cell r="A370" t="str">
            <v>COMPRENDE MP3 E COM VOCALI</v>
          </cell>
        </row>
        <row r="371">
          <cell r="A371" t="str">
            <v>GESTIONE CD CHANGER REMOTO</v>
          </cell>
        </row>
        <row r="372">
          <cell r="A372" t="str">
            <v>NAVIGATORE ON BOARD</v>
          </cell>
        </row>
        <row r="373">
          <cell r="A373" t="str">
            <v>VISORE A PITTOGRAMMI</v>
          </cell>
        </row>
        <row r="374">
          <cell r="A374" t="str">
            <v>TELEFONO GSM (GPRS) DUAL BAND</v>
          </cell>
        </row>
        <row r="375">
          <cell r="A375" t="str">
            <v>ANTENNA TRFUNZIONE</v>
          </cell>
        </row>
        <row r="376">
          <cell r="A376" t="str">
            <v>CAVO ANTENNA</v>
          </cell>
        </row>
        <row r="377">
          <cell r="A377" t="str">
            <v>PREDISPOSIZIONE UMTS E DELLE SIMTOOLKIT</v>
          </cell>
        </row>
        <row r="378">
          <cell r="A378" t="str">
            <v>COMPRENDE ALTOP. DELLO 082</v>
          </cell>
        </row>
        <row r="379">
          <cell r="A379" t="str">
            <v>ALTERNATIVO A 564,717,263,977,904</v>
          </cell>
        </row>
        <row r="380">
          <cell r="A380" t="str">
            <v>Include</v>
          </cell>
        </row>
        <row r="381">
          <cell r="A381" t="str">
            <v>CONNECT NAV+</v>
          </cell>
          <cell r="B381" t="str">
            <v>904</v>
          </cell>
          <cell r="E381">
            <v>564</v>
          </cell>
          <cell r="G381">
            <v>789</v>
          </cell>
          <cell r="H381">
            <v>159</v>
          </cell>
          <cell r="I381">
            <v>201</v>
          </cell>
          <cell r="J381">
            <v>96</v>
          </cell>
          <cell r="L381">
            <v>704</v>
          </cell>
          <cell r="M381">
            <v>129</v>
          </cell>
          <cell r="N381">
            <v>287</v>
          </cell>
          <cell r="O381">
            <v>88</v>
          </cell>
          <cell r="Q381">
            <v>3017</v>
          </cell>
        </row>
        <row r="382">
          <cell r="A382" t="str">
            <v>Dettaglio</v>
          </cell>
        </row>
        <row r="383">
          <cell r="A383" t="str">
            <v>VARIANTE L4 DELLA SCHEDA NIT CON:</v>
          </cell>
        </row>
        <row r="384">
          <cell r="A384" t="str">
            <v>RADIO FM/AM RDS-TMC</v>
          </cell>
        </row>
        <row r="385">
          <cell r="A385" t="str">
            <v>CD AUDIO/ROM SINGOLO + MP3</v>
          </cell>
        </row>
        <row r="386">
          <cell r="A386" t="str">
            <v>PERMETTE DI VEDERE VIDEO DVD</v>
          </cell>
        </row>
        <row r="387">
          <cell r="A387" t="str">
            <v>GESTIONE CD CHANGER REMOTO</v>
          </cell>
        </row>
        <row r="388">
          <cell r="A388" t="str">
            <v>LOCALIZZATORE GPS</v>
          </cell>
        </row>
        <row r="389">
          <cell r="A389" t="str">
            <v>NAVIGATORE ON BOARD</v>
          </cell>
        </row>
        <row r="390">
          <cell r="A390" t="str">
            <v>VISORE A MAPPE E PITTOGRAMMI</v>
          </cell>
        </row>
        <row r="391">
          <cell r="A391" t="str">
            <v>TELEFONO GSM (GRPS) DUAL BAND</v>
          </cell>
        </row>
        <row r="392">
          <cell r="A392" t="str">
            <v>ANTENNA TRFUNZIONE</v>
          </cell>
        </row>
        <row r="393">
          <cell r="A393" t="str">
            <v>CAVO ANTENNA</v>
          </cell>
        </row>
        <row r="394">
          <cell r="A394" t="str">
            <v>COMPRENDE MP3 E COMANDI VOCALI</v>
          </cell>
        </row>
        <row r="395">
          <cell r="A395" t="str">
            <v>PREDISPOSIZIONE UTMS E SIMTOOLKIT</v>
          </cell>
        </row>
        <row r="396">
          <cell r="A396" t="str">
            <v>COMPRENDE ALTOP DELLO 082</v>
          </cell>
        </row>
        <row r="397">
          <cell r="A397" t="str">
            <v>ALTERNATIVO A 564,717,263,903,977</v>
          </cell>
        </row>
        <row r="398">
          <cell r="A398" t="str">
            <v>Include</v>
          </cell>
        </row>
        <row r="399">
          <cell r="A399" t="str">
            <v>CD CHANGER</v>
          </cell>
          <cell r="B399" t="str">
            <v>563</v>
          </cell>
          <cell r="D399">
            <v>468</v>
          </cell>
          <cell r="E399">
            <v>807</v>
          </cell>
          <cell r="F399">
            <v>167</v>
          </cell>
          <cell r="G399">
            <v>1129</v>
          </cell>
          <cell r="H399">
            <v>159</v>
          </cell>
          <cell r="I399">
            <v>288</v>
          </cell>
          <cell r="J399">
            <v>96</v>
          </cell>
          <cell r="K399">
            <v>133</v>
          </cell>
          <cell r="L399">
            <v>1005</v>
          </cell>
          <cell r="M399">
            <v>129</v>
          </cell>
          <cell r="N399">
            <v>409</v>
          </cell>
          <cell r="O399">
            <v>88</v>
          </cell>
          <cell r="P399">
            <v>400</v>
          </cell>
          <cell r="Q399">
            <v>5278</v>
          </cell>
        </row>
        <row r="400">
          <cell r="A400" t="str">
            <v>Dettaglio</v>
          </cell>
        </row>
        <row r="401">
          <cell r="A401" t="str">
            <v>DI TIPO REMOTO</v>
          </cell>
        </row>
        <row r="402">
          <cell r="A402" t="str">
            <v>FIANCO VANO BAGAGLI</v>
          </cell>
        </row>
        <row r="403">
          <cell r="A403" t="str">
            <v>VINCOLA UNO TRA:082,564,41A,263,903,904</v>
          </cell>
        </row>
        <row r="404">
          <cell r="A404" t="str">
            <v>Include</v>
          </cell>
        </row>
        <row r="405">
          <cell r="A405" t="str">
            <v>CERCHI IN LEGA (DA 15")</v>
          </cell>
          <cell r="B405" t="str">
            <v>108</v>
          </cell>
          <cell r="E405">
            <v>3225</v>
          </cell>
          <cell r="G405">
            <v>4517</v>
          </cell>
          <cell r="H405">
            <v>3159</v>
          </cell>
          <cell r="I405">
            <v>1150</v>
          </cell>
          <cell r="J405">
            <v>1914</v>
          </cell>
          <cell r="L405">
            <v>4021</v>
          </cell>
          <cell r="M405">
            <v>2591</v>
          </cell>
          <cell r="N405">
            <v>1630</v>
          </cell>
          <cell r="O405">
            <v>1767</v>
          </cell>
          <cell r="Q405">
            <v>23974</v>
          </cell>
        </row>
        <row r="406">
          <cell r="A406" t="str">
            <v>Dettaglio</v>
          </cell>
        </row>
        <row r="407">
          <cell r="A407" t="str">
            <v>CAMBIA SOLO IL CERCHIONE</v>
          </cell>
        </row>
        <row r="408">
          <cell r="A408" t="str">
            <v>OPT VALIDO PER ATTRACTIVE E LUX. LINE</v>
          </cell>
        </row>
        <row r="409">
          <cell r="A409" t="str">
            <v>PNEUMATICI DA 195/60 R15</v>
          </cell>
        </row>
        <row r="410">
          <cell r="A410" t="str">
            <v>INCOMPATIBILE CON 431</v>
          </cell>
        </row>
        <row r="411">
          <cell r="A411" t="str">
            <v>Include</v>
          </cell>
        </row>
        <row r="412">
          <cell r="A412" t="str">
            <v>RUOTA EXTRASERIE 1 (IN LEGA)</v>
          </cell>
          <cell r="B412" t="str">
            <v>431</v>
          </cell>
          <cell r="D412">
            <v>2339</v>
          </cell>
          <cell r="F412">
            <v>1667</v>
          </cell>
          <cell r="K412">
            <v>1337</v>
          </cell>
          <cell r="P412">
            <v>400</v>
          </cell>
          <cell r="Q412">
            <v>5743</v>
          </cell>
        </row>
        <row r="413">
          <cell r="A413" t="str">
            <v>Dettaglio</v>
          </cell>
        </row>
        <row r="414">
          <cell r="A414" t="str">
            <v>VALE PER LE STD E ACTIVE LINE</v>
          </cell>
        </row>
        <row r="415">
          <cell r="A415" t="str">
            <v>VARIO SIA CERCHIONE CHE PNEUMATICO</v>
          </cell>
        </row>
        <row r="416">
          <cell r="A416" t="str">
            <v>CERCHIONE IL LEGA</v>
          </cell>
        </row>
        <row r="417">
          <cell r="A417" t="str">
            <v>PNEUMATICO 195/60 R15</v>
          </cell>
        </row>
        <row r="418">
          <cell r="A418" t="str">
            <v>INCOMPATIBILE CON 109</v>
          </cell>
        </row>
        <row r="419">
          <cell r="A419" t="str">
            <v>Include</v>
          </cell>
        </row>
        <row r="420">
          <cell r="A420" t="str">
            <v>ADATTAMENTO PAESI FREDDI</v>
          </cell>
          <cell r="B420" t="str">
            <v>129</v>
          </cell>
          <cell r="D420">
            <v>699</v>
          </cell>
          <cell r="E420">
            <v>485</v>
          </cell>
          <cell r="F420">
            <v>500</v>
          </cell>
          <cell r="G420">
            <v>679</v>
          </cell>
          <cell r="H420">
            <v>96</v>
          </cell>
          <cell r="I420">
            <v>174</v>
          </cell>
          <cell r="J420">
            <v>58</v>
          </cell>
          <cell r="K420">
            <v>400</v>
          </cell>
          <cell r="L420">
            <v>602</v>
          </cell>
          <cell r="M420">
            <v>79</v>
          </cell>
          <cell r="N420">
            <v>244</v>
          </cell>
          <cell r="O420">
            <v>54</v>
          </cell>
          <cell r="P420">
            <v>240</v>
          </cell>
          <cell r="Q420">
            <v>4310</v>
          </cell>
        </row>
        <row r="421">
          <cell r="A421" t="str">
            <v>Dettaglio</v>
          </cell>
        </row>
        <row r="422">
          <cell r="A422" t="str">
            <v>DA DEFINIRE</v>
          </cell>
        </row>
        <row r="423">
          <cell r="A423" t="str">
            <v>Include</v>
          </cell>
        </row>
        <row r="424">
          <cell r="A424" t="str">
            <v>41E PACK COMFORT</v>
          </cell>
        </row>
        <row r="425">
          <cell r="A425" t="str">
            <v>102 LAVAFARI</v>
          </cell>
        </row>
        <row r="426">
          <cell r="A426" t="str">
            <v>452 SEDILI RISCALDATI ANTERIORI</v>
          </cell>
        </row>
        <row r="427">
          <cell r="A427" t="str">
            <v>KIT RIPARAZIONE/GONFIAGGIO PNEUMATICI</v>
          </cell>
          <cell r="B427" t="str">
            <v>499</v>
          </cell>
          <cell r="D427">
            <v>1168</v>
          </cell>
          <cell r="E427">
            <v>807</v>
          </cell>
          <cell r="F427">
            <v>833</v>
          </cell>
          <cell r="G427">
            <v>1129</v>
          </cell>
          <cell r="H427">
            <v>159</v>
          </cell>
          <cell r="I427">
            <v>288</v>
          </cell>
          <cell r="J427">
            <v>96</v>
          </cell>
          <cell r="K427">
            <v>670</v>
          </cell>
          <cell r="L427">
            <v>1005</v>
          </cell>
          <cell r="M427">
            <v>129</v>
          </cell>
          <cell r="N427">
            <v>409</v>
          </cell>
          <cell r="O427">
            <v>88</v>
          </cell>
          <cell r="P427">
            <v>400</v>
          </cell>
          <cell r="Q427">
            <v>7181</v>
          </cell>
        </row>
        <row r="428">
          <cell r="A428" t="str">
            <v>Dettaglio</v>
          </cell>
        </row>
        <row r="429">
          <cell r="A429" t="str">
            <v>NEL VANO RUOTA O NEI VANI LATERALI BAULE</v>
          </cell>
        </row>
        <row r="430">
          <cell r="A430" t="str">
            <v>Include</v>
          </cell>
        </row>
        <row r="431">
          <cell r="A431" t="str">
            <v>BRAKE ASSISTANT SYSTEM</v>
          </cell>
          <cell r="B431" t="str">
            <v>052</v>
          </cell>
          <cell r="D431">
            <v>23374</v>
          </cell>
          <cell r="E431">
            <v>16128</v>
          </cell>
          <cell r="F431">
            <v>16667</v>
          </cell>
          <cell r="G431">
            <v>22581</v>
          </cell>
          <cell r="H431">
            <v>3159</v>
          </cell>
          <cell r="I431">
            <v>5753</v>
          </cell>
          <cell r="J431">
            <v>1914</v>
          </cell>
          <cell r="K431">
            <v>13383</v>
          </cell>
          <cell r="L431">
            <v>20107</v>
          </cell>
          <cell r="M431">
            <v>2591</v>
          </cell>
          <cell r="N431">
            <v>8151</v>
          </cell>
          <cell r="O431">
            <v>1767</v>
          </cell>
          <cell r="P431">
            <v>7970</v>
          </cell>
          <cell r="Q431">
            <v>143545</v>
          </cell>
        </row>
        <row r="432">
          <cell r="A432" t="str">
            <v>Dettaglio</v>
          </cell>
        </row>
        <row r="433">
          <cell r="A433" t="str">
            <v>Include</v>
          </cell>
        </row>
        <row r="434">
          <cell r="A434" t="str">
            <v>ESP  (VEHICLE DYNAMIC CONTROL)</v>
          </cell>
          <cell r="B434" t="str">
            <v>392</v>
          </cell>
          <cell r="D434">
            <v>1168</v>
          </cell>
          <cell r="E434">
            <v>1613</v>
          </cell>
          <cell r="F434">
            <v>833</v>
          </cell>
          <cell r="G434">
            <v>2257</v>
          </cell>
          <cell r="H434">
            <v>317</v>
          </cell>
          <cell r="I434">
            <v>5753</v>
          </cell>
          <cell r="J434">
            <v>1914</v>
          </cell>
          <cell r="K434">
            <v>670</v>
          </cell>
          <cell r="L434">
            <v>2010</v>
          </cell>
          <cell r="M434">
            <v>259</v>
          </cell>
          <cell r="N434">
            <v>8151</v>
          </cell>
          <cell r="O434">
            <v>1767</v>
          </cell>
          <cell r="Q434">
            <v>26712</v>
          </cell>
        </row>
        <row r="435">
          <cell r="A435" t="str">
            <v>Dettaglio</v>
          </cell>
        </row>
        <row r="436">
          <cell r="A436" t="str">
            <v>NOME FIAT PER IL VDC</v>
          </cell>
        </row>
        <row r="437">
          <cell r="A437" t="str">
            <v>DI SERIE SU 1.9 JTD E SU 1.8 GDI</v>
          </cell>
        </row>
        <row r="438">
          <cell r="A438" t="str">
            <v>VINCOLA 011 VOLANTE REGISTRABILE</v>
          </cell>
        </row>
        <row r="439">
          <cell r="A439" t="str">
            <v>Include</v>
          </cell>
        </row>
        <row r="440">
          <cell r="A440" t="str">
            <v>PACK COMFORT</v>
          </cell>
          <cell r="B440" t="str">
            <v>41E</v>
          </cell>
          <cell r="E440">
            <v>4033</v>
          </cell>
          <cell r="G440">
            <v>5645</v>
          </cell>
          <cell r="H440">
            <v>3159</v>
          </cell>
          <cell r="I440">
            <v>1439</v>
          </cell>
          <cell r="J440">
            <v>1914</v>
          </cell>
          <cell r="L440">
            <v>5027</v>
          </cell>
          <cell r="M440">
            <v>2591</v>
          </cell>
          <cell r="N440">
            <v>2038</v>
          </cell>
          <cell r="O440">
            <v>1767</v>
          </cell>
          <cell r="Q440">
            <v>27613</v>
          </cell>
        </row>
        <row r="441">
          <cell r="A441" t="str">
            <v>Dettaglio</v>
          </cell>
        </row>
        <row r="442">
          <cell r="A442" t="str">
            <v>AUTOMATISMO E ANTIPIZZ. SUI 4 CRISTALLI</v>
          </cell>
        </row>
        <row r="443">
          <cell r="A443" t="str">
            <v>Include</v>
          </cell>
        </row>
        <row r="444">
          <cell r="A444" t="str">
            <v>023 ALZACRISTALLI ELETTRICI POSTERIORI</v>
          </cell>
        </row>
        <row r="445">
          <cell r="A445" t="str">
            <v>041 SPECCHI RETR. EST. ELETT. RISCALD.</v>
          </cell>
        </row>
        <row r="446">
          <cell r="A446" t="str">
            <v>BARRE LONGITUDINALI PORTAPACCHI</v>
          </cell>
          <cell r="B446" t="str">
            <v>357</v>
          </cell>
          <cell r="D446">
            <v>2339</v>
          </cell>
          <cell r="E446">
            <v>1613</v>
          </cell>
          <cell r="F446">
            <v>1667</v>
          </cell>
          <cell r="G446">
            <v>2257</v>
          </cell>
          <cell r="H446">
            <v>317</v>
          </cell>
          <cell r="I446">
            <v>576</v>
          </cell>
          <cell r="J446">
            <v>191</v>
          </cell>
          <cell r="K446">
            <v>1337</v>
          </cell>
          <cell r="L446">
            <v>2010</v>
          </cell>
          <cell r="M446">
            <v>259</v>
          </cell>
          <cell r="N446">
            <v>816</v>
          </cell>
          <cell r="O446">
            <v>179</v>
          </cell>
          <cell r="P446">
            <v>1197</v>
          </cell>
          <cell r="Q446">
            <v>14758</v>
          </cell>
        </row>
        <row r="447">
          <cell r="A447" t="str">
            <v>Dettaglio</v>
          </cell>
        </row>
        <row r="448">
          <cell r="A448" t="str">
            <v xml:space="preserve">BARRE TIPO AMERICA </v>
          </cell>
        </row>
        <row r="449">
          <cell r="A449" t="str">
            <v>Include</v>
          </cell>
        </row>
        <row r="450">
          <cell r="A450" t="str">
            <v>LAVAFARI</v>
          </cell>
          <cell r="B450" t="str">
            <v>102</v>
          </cell>
          <cell r="D450">
            <v>1168</v>
          </cell>
          <cell r="E450">
            <v>807</v>
          </cell>
          <cell r="F450">
            <v>833</v>
          </cell>
          <cell r="G450">
            <v>1129</v>
          </cell>
          <cell r="H450">
            <v>159</v>
          </cell>
          <cell r="I450">
            <v>288</v>
          </cell>
          <cell r="J450">
            <v>96</v>
          </cell>
          <cell r="K450">
            <v>670</v>
          </cell>
          <cell r="L450">
            <v>1005</v>
          </cell>
          <cell r="M450">
            <v>129</v>
          </cell>
          <cell r="N450">
            <v>409</v>
          </cell>
          <cell r="O450">
            <v>88</v>
          </cell>
          <cell r="P450">
            <v>7970</v>
          </cell>
          <cell r="Q450">
            <v>14751</v>
          </cell>
        </row>
        <row r="451">
          <cell r="A451" t="str">
            <v>Dettaglio</v>
          </cell>
        </row>
        <row r="452">
          <cell r="A452" t="str">
            <v>INCOMPATIBILE CON IL LAVAFARI</v>
          </cell>
        </row>
        <row r="453">
          <cell r="A453" t="str">
            <v>Include</v>
          </cell>
        </row>
        <row r="454">
          <cell r="A454" t="str">
            <v>POGGIABRACCIO SEDILE ANTERIORE GUIDA</v>
          </cell>
          <cell r="B454" t="str">
            <v>132</v>
          </cell>
          <cell r="E454">
            <v>2419</v>
          </cell>
          <cell r="G454">
            <v>3387</v>
          </cell>
          <cell r="H454">
            <v>3159</v>
          </cell>
          <cell r="I454">
            <v>865</v>
          </cell>
          <cell r="J454">
            <v>1914</v>
          </cell>
          <cell r="L454">
            <v>3015</v>
          </cell>
          <cell r="M454">
            <v>2591</v>
          </cell>
          <cell r="N454">
            <v>1223</v>
          </cell>
          <cell r="O454">
            <v>1767</v>
          </cell>
          <cell r="P454">
            <v>0</v>
          </cell>
          <cell r="Q454">
            <v>20340</v>
          </cell>
        </row>
        <row r="455">
          <cell r="A455" t="str">
            <v>Dettaglio</v>
          </cell>
        </row>
        <row r="456">
          <cell r="A456" t="str">
            <v>VINCOLA 40Y REGOLAZIONE LOMBARE GUIDA</v>
          </cell>
        </row>
        <row r="457">
          <cell r="A457" t="str">
            <v>Include</v>
          </cell>
        </row>
        <row r="458">
          <cell r="A458" t="str">
            <v>REGOLAZIONE LOMBARE SEDILE GUIDA</v>
          </cell>
          <cell r="B458" t="str">
            <v>40Y</v>
          </cell>
          <cell r="E458">
            <v>2419</v>
          </cell>
          <cell r="G458">
            <v>3387</v>
          </cell>
          <cell r="H458">
            <v>3159</v>
          </cell>
          <cell r="I458">
            <v>865</v>
          </cell>
          <cell r="J458">
            <v>1914</v>
          </cell>
          <cell r="L458">
            <v>3015</v>
          </cell>
          <cell r="M458">
            <v>2591</v>
          </cell>
          <cell r="N458">
            <v>1223</v>
          </cell>
          <cell r="O458">
            <v>1767</v>
          </cell>
          <cell r="P458">
            <v>0</v>
          </cell>
          <cell r="Q458">
            <v>20340</v>
          </cell>
        </row>
        <row r="459">
          <cell r="A459" t="str">
            <v>Dettaglio</v>
          </cell>
        </row>
        <row r="460">
          <cell r="A460" t="str">
            <v>VINCOLA 132 POGGIABRACCIO SEDILE GUIDA</v>
          </cell>
        </row>
        <row r="461">
          <cell r="A461" t="str">
            <v>Include</v>
          </cell>
        </row>
        <row r="462">
          <cell r="A462" t="str">
            <v>POGGIABRACCIO SEDILE PASSEGGERO</v>
          </cell>
          <cell r="B462" t="str">
            <v>43H</v>
          </cell>
          <cell r="E462">
            <v>1613</v>
          </cell>
          <cell r="G462">
            <v>2257</v>
          </cell>
          <cell r="H462">
            <v>3159</v>
          </cell>
          <cell r="I462">
            <v>576</v>
          </cell>
          <cell r="J462">
            <v>1914</v>
          </cell>
          <cell r="L462">
            <v>2010</v>
          </cell>
          <cell r="M462">
            <v>2591</v>
          </cell>
          <cell r="N462">
            <v>816</v>
          </cell>
          <cell r="O462">
            <v>1767</v>
          </cell>
          <cell r="Q462">
            <v>16703</v>
          </cell>
        </row>
        <row r="463">
          <cell r="A463" t="str">
            <v>Dettaglio</v>
          </cell>
        </row>
        <row r="464">
          <cell r="A464" t="str">
            <v>SOLO PER VERSIONE PLUS</v>
          </cell>
        </row>
        <row r="465">
          <cell r="A465" t="str">
            <v>LEGATO A 456 REGOLAZIONE LOMBARE</v>
          </cell>
        </row>
        <row r="466">
          <cell r="A466" t="str">
            <v>Include</v>
          </cell>
        </row>
        <row r="467">
          <cell r="A467" t="str">
            <v>REGOLAZIONE LOMBARE LATO PASSEGGERO</v>
          </cell>
          <cell r="B467" t="str">
            <v>456</v>
          </cell>
          <cell r="E467">
            <v>1613</v>
          </cell>
          <cell r="G467">
            <v>2257</v>
          </cell>
          <cell r="H467">
            <v>3159</v>
          </cell>
          <cell r="I467">
            <v>576</v>
          </cell>
          <cell r="J467">
            <v>1914</v>
          </cell>
          <cell r="L467">
            <v>2010</v>
          </cell>
          <cell r="M467">
            <v>2591</v>
          </cell>
          <cell r="N467">
            <v>816</v>
          </cell>
          <cell r="O467">
            <v>1767</v>
          </cell>
          <cell r="Q467">
            <v>16703</v>
          </cell>
        </row>
        <row r="468">
          <cell r="A468" t="str">
            <v>Dettaglio</v>
          </cell>
        </row>
        <row r="469">
          <cell r="A469" t="str">
            <v>VINCOLA 132 BRACCIOLO LATO PASSEGGERO</v>
          </cell>
        </row>
        <row r="470">
          <cell r="A470" t="str">
            <v>Include</v>
          </cell>
        </row>
        <row r="471">
          <cell r="A471" t="str">
            <v>PARASPRUZZI POSTERIORE</v>
          </cell>
          <cell r="B471" t="str">
            <v>197</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row>
        <row r="472">
          <cell r="A472" t="str">
            <v>Dettaglio</v>
          </cell>
        </row>
        <row r="473">
          <cell r="A473" t="str">
            <v xml:space="preserve">TASSATIVO PER: POL, CEK, SLK, UNG. </v>
          </cell>
        </row>
        <row r="474">
          <cell r="A474" t="str">
            <v>Include</v>
          </cell>
        </row>
        <row r="475">
          <cell r="A475" t="str">
            <v>RETE FERMA  BAGAGLI</v>
          </cell>
          <cell r="B475" t="str">
            <v>762</v>
          </cell>
          <cell r="D475">
            <v>4676</v>
          </cell>
          <cell r="E475">
            <v>4839</v>
          </cell>
          <cell r="F475">
            <v>3332</v>
          </cell>
          <cell r="G475">
            <v>6773</v>
          </cell>
          <cell r="H475">
            <v>3159</v>
          </cell>
          <cell r="I475">
            <v>1725</v>
          </cell>
          <cell r="J475">
            <v>1914</v>
          </cell>
          <cell r="K475">
            <v>2677</v>
          </cell>
          <cell r="L475">
            <v>6034</v>
          </cell>
          <cell r="M475">
            <v>2591</v>
          </cell>
          <cell r="N475">
            <v>2445</v>
          </cell>
          <cell r="O475">
            <v>1767</v>
          </cell>
          <cell r="P475">
            <v>1594</v>
          </cell>
          <cell r="Q475">
            <v>43526</v>
          </cell>
        </row>
        <row r="476">
          <cell r="A476" t="str">
            <v>Dettaglio</v>
          </cell>
        </row>
        <row r="477">
          <cell r="A477" t="str">
            <v>EX PACK UTILITY</v>
          </cell>
        </row>
        <row r="478">
          <cell r="A478" t="str">
            <v>VINCOLATA A 823 PRESA 12 V BAGAGLIAIO</v>
          </cell>
        </row>
        <row r="479">
          <cell r="A479" t="str">
            <v>Include</v>
          </cell>
        </row>
        <row r="480">
          <cell r="A480" t="str">
            <v>PRESA DI CORRENTE 12V (BAGAGLIAIO)</v>
          </cell>
          <cell r="B480" t="str">
            <v>823</v>
          </cell>
          <cell r="D480">
            <v>4676</v>
          </cell>
          <cell r="E480">
            <v>4839</v>
          </cell>
          <cell r="F480">
            <v>3332</v>
          </cell>
          <cell r="G480">
            <v>6773</v>
          </cell>
          <cell r="H480">
            <v>3159</v>
          </cell>
          <cell r="I480">
            <v>1725</v>
          </cell>
          <cell r="J480">
            <v>1914</v>
          </cell>
          <cell r="K480">
            <v>2677</v>
          </cell>
          <cell r="L480">
            <v>6034</v>
          </cell>
          <cell r="M480">
            <v>2591</v>
          </cell>
          <cell r="N480">
            <v>2445</v>
          </cell>
          <cell r="O480">
            <v>1767</v>
          </cell>
          <cell r="P480">
            <v>1594</v>
          </cell>
          <cell r="Q480">
            <v>43526</v>
          </cell>
        </row>
        <row r="481">
          <cell r="A481" t="str">
            <v>Dettaglio</v>
          </cell>
        </row>
        <row r="482">
          <cell r="A482" t="str">
            <v>EX PACK UTILITY</v>
          </cell>
        </row>
        <row r="483">
          <cell r="A483" t="str">
            <v>VINCOLATA A 762 RETE FERMABAGAGLI</v>
          </cell>
        </row>
        <row r="484">
          <cell r="A484" t="str">
            <v>Include</v>
          </cell>
        </row>
        <row r="485">
          <cell r="A485" t="str">
            <v>PORTAOGGETTI (SU PADIGLIONE)</v>
          </cell>
          <cell r="B485" t="str">
            <v>835</v>
          </cell>
          <cell r="D485">
            <v>7012</v>
          </cell>
          <cell r="E485">
            <v>4839</v>
          </cell>
          <cell r="F485">
            <v>5000</v>
          </cell>
          <cell r="G485">
            <v>6773</v>
          </cell>
          <cell r="H485">
            <v>3159</v>
          </cell>
          <cell r="I485">
            <v>1725</v>
          </cell>
          <cell r="J485">
            <v>1914</v>
          </cell>
          <cell r="K485">
            <v>4015</v>
          </cell>
          <cell r="L485">
            <v>6034</v>
          </cell>
          <cell r="M485">
            <v>2591</v>
          </cell>
          <cell r="N485">
            <v>2445</v>
          </cell>
          <cell r="O485">
            <v>1767</v>
          </cell>
          <cell r="P485">
            <v>1594</v>
          </cell>
          <cell r="Q485">
            <v>48868</v>
          </cell>
        </row>
        <row r="486">
          <cell r="A486" t="str">
            <v>Dettaglio</v>
          </cell>
        </row>
        <row r="487">
          <cell r="A487" t="str">
            <v>EX PACK UTILITY</v>
          </cell>
        </row>
        <row r="488">
          <cell r="A488" t="str">
            <v>INCOMPATIBILE CON 400 TETTO APRIBILE</v>
          </cell>
        </row>
        <row r="489">
          <cell r="A489" t="str">
            <v>INCOMPATIBILE CON 067 KIP</v>
          </cell>
        </row>
        <row r="490">
          <cell r="A490" t="str">
            <v>Include</v>
          </cell>
        </row>
        <row r="491">
          <cell r="A491" t="str">
            <v>TPMS</v>
          </cell>
          <cell r="B491" t="str">
            <v>365</v>
          </cell>
          <cell r="D491">
            <v>468</v>
          </cell>
          <cell r="E491">
            <v>323</v>
          </cell>
          <cell r="F491">
            <v>333</v>
          </cell>
          <cell r="G491">
            <v>450</v>
          </cell>
          <cell r="H491">
            <v>63</v>
          </cell>
          <cell r="I491">
            <v>114</v>
          </cell>
          <cell r="J491">
            <v>38</v>
          </cell>
          <cell r="K491">
            <v>267</v>
          </cell>
          <cell r="L491">
            <v>402</v>
          </cell>
          <cell r="M491">
            <v>50</v>
          </cell>
          <cell r="N491">
            <v>164</v>
          </cell>
          <cell r="O491">
            <v>35</v>
          </cell>
          <cell r="Q491">
            <v>2707</v>
          </cell>
        </row>
        <row r="492">
          <cell r="A492" t="str">
            <v>Dettaglio</v>
          </cell>
        </row>
        <row r="493">
          <cell r="A493" t="str">
            <v>Include</v>
          </cell>
        </row>
        <row r="494">
          <cell r="A494" t="str">
            <v>TPMS</v>
          </cell>
          <cell r="B494" t="str">
            <v>365</v>
          </cell>
          <cell r="D494">
            <v>1.9467000000000001</v>
          </cell>
          <cell r="E494">
            <v>1.9655</v>
          </cell>
          <cell r="F494">
            <v>1.968</v>
          </cell>
          <cell r="G494">
            <v>1.9484999999999999</v>
          </cell>
          <cell r="H494">
            <v>1.9625999999999999</v>
          </cell>
          <cell r="I494">
            <v>1.9641999999999999</v>
          </cell>
          <cell r="J494">
            <v>1.9854000000000001</v>
          </cell>
          <cell r="K494">
            <v>1.9577</v>
          </cell>
          <cell r="L494">
            <v>1.9695</v>
          </cell>
          <cell r="M494">
            <v>1.9298</v>
          </cell>
          <cell r="N494">
            <v>2.012</v>
          </cell>
          <cell r="O494">
            <v>1.9807999999999999</v>
          </cell>
          <cell r="Q494">
            <v>1.8531</v>
          </cell>
        </row>
        <row r="495">
          <cell r="A495" t="str">
            <v>Dettaglio</v>
          </cell>
        </row>
        <row r="496">
          <cell r="A496" t="str">
            <v>Include</v>
          </cell>
        </row>
      </sheetData>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 val="Griglia Mondo - Volumi"/>
      <sheetName val="Griglia Mondo - Mix (2)"/>
      <sheetName val="구동"/>
      <sheetName val="Dati"/>
      <sheetName val="MAREA"/>
      <sheetName val="Marea MY"/>
      <sheetName val="MULTIPLA"/>
      <sheetName val="bedsheet"/>
      <sheetName val="Scelta_File"/>
      <sheetName val="Stampa_Sintesi"/>
      <sheetName val="Scelta_Files"/>
      <sheetName val="Doc_Dati"/>
      <sheetName val="HIDE_indice_definizioni_insiemi"/>
      <sheetName val="HIDE_definizioni_insiemi_1"/>
      <sheetName val="HIDE_indice_definizioni_grafici"/>
      <sheetName val="HIDE_definizioni_grafici_1"/>
      <sheetName val="HIDE_Note"/>
      <sheetName val="HIDE_des(frmDefineCreateGraph)"/>
      <sheetName val="HIDE_des(frmXlstart)"/>
      <sheetName val="HIDE_menu(prix)"/>
      <sheetName val="Griglia_Mondo_-_Volumi"/>
      <sheetName val="Griglia_Mondo_-_Mix_(2)"/>
      <sheetName val="Marea_MY"/>
      <sheetName val="Scelta_File1"/>
      <sheetName val="Stampa_Sintesi1"/>
      <sheetName val="Scelta_Files1"/>
      <sheetName val="Doc_Dati1"/>
      <sheetName val="HIDE_indice_definizioni_insiem1"/>
      <sheetName val="HIDE_definizioni_insiemi_11"/>
      <sheetName val="HIDE_indice_definizioni_grafic1"/>
      <sheetName val="HIDE_definizioni_grafici_11"/>
      <sheetName val="HIDE_Note1"/>
      <sheetName val="HIDE_des(frmDefineCreateGraph)1"/>
      <sheetName val="HIDE_des(frmXlstart)1"/>
      <sheetName val="HIDE_menu(prix)1"/>
      <sheetName val="Griglia_Mondo_-_Volumi1"/>
      <sheetName val="Griglia_Mondo_-_Mix_(2)1"/>
      <sheetName val="Marea_MY1"/>
      <sheetName val="Sales by quadrimesters"/>
      <sheetName val="Analisi"/>
      <sheetName val="Sintesi RGAI base"/>
      <sheetName val="Cost_Redn"/>
      <sheetName val="db"/>
      <sheetName val="SUP'S PASS DOM"/>
      <sheetName val="OPT old"/>
      <sheetName val="LB Plan 97 neu 15531 Best "/>
      <sheetName val="contdef"/>
      <sheetName val="CL2"/>
      <sheetName val="SUP'S_PASS_DOM"/>
      <sheetName val="OPT_old"/>
      <sheetName val="LB_Plan_97_neu_15531_Best_"/>
      <sheetName val="SUP'S_PASS_DOM1"/>
      <sheetName val="OPT_old1"/>
      <sheetName val="LB_Plan_97_neu_15531_Best_1"/>
      <sheetName val="bdg 159"/>
      <sheetName val="Detail"/>
      <sheetName val="Pivot"/>
      <sheetName val="PRIX.xla"/>
      <sheetName val="Suma"/>
      <sheetName val="lun"/>
      <sheetName val="CARATT. TECN-ECON"/>
      <sheetName val="MA-BL"/>
      <sheetName val="TITLE"/>
      <sheetName val="Synthèse prix FORD tous moteurs"/>
      <sheetName val="Synth?se prix FORD tous moteurs"/>
      <sheetName val="1-Ppm's "/>
      <sheetName val="fkp"/>
      <sheetName val="//dmc.fiat.com/docs/cvet/mercat"/>
      <sheetName val="Budget Detail"/>
      <sheetName val="Ranges"/>
      <sheetName val="VENDAS"/>
      <sheetName val="Hors Evol"/>
      <sheetName val="Month"/>
      <sheetName val="R.O.2"/>
      <sheetName val="FATT"/>
      <sheetName val="APV- GM (Revisado)"/>
      <sheetName val="unzipped%25252525252525255Cit_f"/>
      <sheetName val="unzipped%252525252525255Cit_f99"/>
      <sheetName val="unzipped%2525252525255Cit_f9907"/>
      <sheetName val="unzipped%25252525255Cit_f9907%2"/>
      <sheetName val="unzipped%252525255Cit_f9907%252"/>
      <sheetName val="unzipped%2525255Cit_f9907%25252"/>
      <sheetName val="unzipped%25255Cit_f9907%25255CP"/>
      <sheetName val="unzipped%255Cit_f9907%255CPRIX"/>
      <sheetName val="unzipped%5Cit_f9907%5CPRIX"/>
      <sheetName val="FİİLİ İTHALAT"/>
      <sheetName val="\atest\PRIX.xla"/>
      <sheetName val="tanımlar"/>
      <sheetName val="Listes"/>
      <sheetName val="Steel"/>
      <sheetName val="Process cost"/>
      <sheetName val="Tabelle1"/>
      <sheetName val="10.C. Economico"/>
      <sheetName val="Foglio2"/>
      <sheetName val="Dados"/>
      <sheetName val="PREÇOS"/>
      <sheetName val="Scelta_File2"/>
      <sheetName val="Stampa_Sintesi2"/>
      <sheetName val="Scelta_Files2"/>
      <sheetName val="Doc_Dati2"/>
      <sheetName val="HIDE_indice_definizioni_insiem2"/>
      <sheetName val="HIDE_definizioni_insiemi_12"/>
      <sheetName val="HIDE_indice_definizioni_grafic2"/>
      <sheetName val="HIDE_definizioni_grafici_12"/>
      <sheetName val="HIDE_Note2"/>
      <sheetName val="HIDE_des(frmDefineCreateGraph)2"/>
      <sheetName val="HIDE_des(frmXlstart)2"/>
      <sheetName val="HIDE_menu(prix)2"/>
      <sheetName val="Griglia_Mondo_-_Volumi2"/>
      <sheetName val="Marea_MY2"/>
      <sheetName val="Griglia_Mondo_-_Mix_(2)2"/>
      <sheetName val="PRIX_xla"/>
      <sheetName val="Sales_by_quadrimesters"/>
      <sheetName val="SUP'S_PASS_DOM2"/>
      <sheetName val="OPT_old2"/>
      <sheetName val="Sintesi_RGAI_base"/>
      <sheetName val="LB_Plan_97_neu_15531_Best_2"/>
      <sheetName val="bdg_159"/>
      <sheetName val="CARATT__TECN-ECON"/>
      <sheetName val="Rate"/>
      <sheetName val="Basic"/>
      <sheetName val="SedanI"/>
      <sheetName val="SedanII"/>
      <sheetName val="SedanIII"/>
      <sheetName val="WagonI"/>
      <sheetName val="WagonII"/>
      <sheetName val="WagonIII"/>
      <sheetName val="Discounts"/>
      <sheetName val="Picasso"/>
      <sheetName val="Elysée"/>
      <sheetName val="OPT"/>
      <sheetName val="OPT xxx"/>
      <sheetName val="Transport I"/>
      <sheetName val="CDV_STD"/>
      <sheetName val="tpprices"/>
      <sheetName val="CMU CR"/>
      <sheetName val="CMU SR"/>
      <sheetName val="RATES"/>
      <sheetName val="Sconti"/>
      <sheetName val="FIYAT VE INDEX-Q-1"/>
      <sheetName val="Scelta_File3"/>
      <sheetName val="Stampa_Sintesi3"/>
      <sheetName val="Scelta_Files3"/>
      <sheetName val="Doc_Dati3"/>
      <sheetName val="HIDE_indice_definizioni_insiem3"/>
      <sheetName val="HIDE_definizioni_insiemi_13"/>
      <sheetName val="HIDE_indice_definizioni_grafic3"/>
      <sheetName val="HIDE_definizioni_grafici_13"/>
      <sheetName val="HIDE_Note3"/>
      <sheetName val="HIDE_des(frmDefineCreateGraph)3"/>
      <sheetName val="HIDE_des(frmXlstart)3"/>
      <sheetName val="HIDE_menu(prix)3"/>
      <sheetName val="Griglia_Mondo_-_Volumi3"/>
      <sheetName val="Griglia_Mondo_-_Mix_(2)3"/>
      <sheetName val="Marea_MY3"/>
      <sheetName val="Sales_by_quadrimesters1"/>
      <sheetName val="Sintesi_RGAI_base1"/>
      <sheetName val="SUP'S_PASS_DOM3"/>
      <sheetName val="OPT_old3"/>
      <sheetName val="LB_Plan_97_neu_15531_Best_3"/>
      <sheetName val="bdg_1591"/>
      <sheetName val="PRIX_xla1"/>
      <sheetName val="CARATT__TECN-ECON1"/>
      <sheetName val="Budget_Detail"/>
      <sheetName val="1-Ppm's_"/>
      <sheetName val="R_O_2"/>
      <sheetName val="APV-_GM_(Revisado)"/>
      <sheetName val="//dmc_fiat_com/docs/cvet/mercat"/>
      <sheetName val="Synthèse_prix_FORD_tous_moteurs"/>
      <sheetName val="Synth?se_prix_FORD_tous_moteurs"/>
      <sheetName val="Hors_Evol"/>
      <sheetName val="Process_cost"/>
      <sheetName val="FİİLİ_İTHALAT"/>
      <sheetName val="\atest\PRIX_xla"/>
      <sheetName val="10_C__Economico"/>
      <sheetName val="DPRG"/>
      <sheetName val="Lists"/>
      <sheetName val="ME Composite"/>
      <sheetName val="Financial Data"/>
      <sheetName val="Summary"/>
      <sheetName val="MQ1-MQ2 dates"/>
      <sheetName val="Europei"/>
      <sheetName val="Giapponesi in Asia"/>
      <sheetName val="Giapponesi in Europa"/>
      <sheetName val="Giapponesi in Europa NS"/>
      <sheetName val="I- General Info"/>
      <sheetName val="CF-Total"/>
      <sheetName val="II- Volume"/>
      <sheetName val="Cost Form"/>
      <sheetName val="MFG Locs for Linking"/>
      <sheetName val="Cost-Total"/>
      <sheetName val="Financial Data- $"/>
      <sheetName val="Eng Form"/>
      <sheetName val="Commercial Chklst"/>
      <sheetName val="CF-1"/>
      <sheetName val="III- Price"/>
      <sheetName val="Amortization"/>
      <sheetName val="PMD Data"/>
      <sheetName val="FX to USD"/>
      <sheetName val="Consolidated without NBC"/>
      <sheetName val="tutti"/>
      <sheetName val="Scelta_File4"/>
      <sheetName val="Stampa_Sintesi4"/>
      <sheetName val="Scelta_Files4"/>
      <sheetName val="Doc_Dati4"/>
      <sheetName val="HIDE_indice_definizioni_insiem4"/>
      <sheetName val="HIDE_definizioni_insiemi_14"/>
      <sheetName val="HIDE_indice_definizioni_grafic4"/>
      <sheetName val="HIDE_definizioni_grafici_14"/>
      <sheetName val="HIDE_Note4"/>
      <sheetName val="HIDE_des(frmDefineCreateGraph)4"/>
      <sheetName val="HIDE_des(frmXlstart)4"/>
      <sheetName val="HIDE_menu(prix)4"/>
      <sheetName val="Griglia_Mondo_-_Volumi4"/>
      <sheetName val="Griglia_Mondo_-_Mix_(2)4"/>
      <sheetName val="Marea_MY4"/>
      <sheetName val="Sales_by_quadrimesters2"/>
      <sheetName val="Sintesi_RGAI_base2"/>
      <sheetName val="SUP'S_PASS_DOM4"/>
      <sheetName val="OPT_old4"/>
      <sheetName val="LB_Plan_97_neu_15531_Best_4"/>
      <sheetName val="bdg_1592"/>
      <sheetName val="PRIX_xla2"/>
      <sheetName val="CARATT__TECN-ECON2"/>
      <sheetName val="Budget_Detail1"/>
      <sheetName val="1-Ppm's_1"/>
      <sheetName val="R_O_21"/>
      <sheetName val="APV-_GM_(Revisado)1"/>
      <sheetName val="//dmc_fiat_com/docs/cvet/merca1"/>
      <sheetName val="Synthèse_prix_FORD_tous_moteur1"/>
      <sheetName val="Synth?se_prix_FORD_tous_moteur1"/>
      <sheetName val="Hors_Evol1"/>
      <sheetName val="Process_cost1"/>
      <sheetName val="FİİLİ_İTHALAT1"/>
      <sheetName val="\atest\PRIX_xla1"/>
      <sheetName val="10_C__Economico1"/>
      <sheetName val="FIYAT_VE_INDEX-Q-1"/>
      <sheetName val="OPT_xxx"/>
      <sheetName val="Transport_I"/>
      <sheetName val="CMU_CR"/>
      <sheetName val="CMU_SR"/>
      <sheetName val="2.대외공문"/>
      <sheetName val="Sales"/>
    </sheetNames>
    <definedNames>
      <definedName name="MostraConcorrenti" refersTo="#REF!"/>
      <definedName name="MostraVisuale" refersTo="#REF!"/>
      <definedName name="NascondiConcorrenti" refersTo="#REF!"/>
      <definedName name="NascondiVisuale" refersTo="#REF!"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sheetData sheetId="62"/>
      <sheetData sheetId="63" refreshError="1"/>
      <sheetData sheetId="64" refreshError="1"/>
      <sheetData sheetId="65" refreshError="1"/>
      <sheetData sheetId="66"/>
      <sheetData sheetId="67"/>
      <sheetData sheetId="68"/>
      <sheetData sheetId="69"/>
      <sheetData sheetId="70"/>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s>
    <definedNames>
      <definedName name="MostraConcorrenti" refersTo="#REF!"/>
      <definedName name="MostraVisuale" refersTo="#REF!"/>
      <definedName name="NascondiConcorrenti" refersTo="#REF!"/>
      <definedName name="NascondiVisuale"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R"/>
      <sheetName val="T"/>
      <sheetName val="commenti"/>
      <sheetName val="Gruppo"/>
      <sheetName val="calcoli"/>
      <sheetName val="TCM"/>
      <sheetName val="grafico"/>
      <sheetName val="CL2"/>
      <sheetName val="portafoglio"/>
      <sheetName val="FOCUS"/>
      <sheetName val="TitGR"/>
      <sheetName val="titolo"/>
      <sheetName val="FT"/>
      <sheetName val="tabcom"/>
      <sheetName val="COPERTINA"/>
      <sheetName val="COPERTURA ORDINI"/>
      <sheetName val="tmc"/>
      <sheetName val="LB Plan 97 neu 15531 Best "/>
      <sheetName val="COPERT"/>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FRONTO bdg quarter 16mar"/>
      <sheetName val="CONFRONTO bdg quarter 15 mar"/>
      <sheetName val="CONFRONTO bdg 15mar"/>
      <sheetName val="CONFRONTO po3 15mar"/>
      <sheetName val="po3r"/>
      <sheetName val="po3 delpiano 12mar"/>
      <sheetName val="bdg 159"/>
      <sheetName val="RIEPILOGO PERCENTUALI"/>
      <sheetName val="CL2"/>
      <sheetName val="INPUT_PO"/>
      <sheetName val="SUP'S PASS DOM"/>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SUP'S PASS DOM"/>
      <sheetName val="PRIX"/>
      <sheetName val="OPT old"/>
      <sheetName val="contdef"/>
      <sheetName val="LB Plan 97 neu 15531 Best "/>
      <sheetName val="Scelta_File"/>
      <sheetName val="Stampa_Sintesi"/>
      <sheetName val="Scelta_Files"/>
      <sheetName val="Doc_Dati"/>
      <sheetName val="HIDE_indice_definizioni_insiemi"/>
      <sheetName val="HIDE_definizioni_insiemi_1"/>
      <sheetName val="HIDE_indice_definizioni_grafici"/>
      <sheetName val="HIDE_definizioni_grafici_1"/>
      <sheetName val="HIDE_Note"/>
      <sheetName val="HIDE_des(frmDefineCreateGraph)"/>
      <sheetName val="HIDE_des(frmXlstart)"/>
      <sheetName val="HIDE_menu(prix)"/>
      <sheetName val="SUP'S_PASS_DOM"/>
      <sheetName val="OPT_old"/>
      <sheetName val="LB_Plan_97_neu_15531_Best_"/>
      <sheetName val="Scelta_File1"/>
      <sheetName val="Stampa_Sintesi1"/>
      <sheetName val="Scelta_Files1"/>
      <sheetName val="Doc_Dati1"/>
      <sheetName val="HIDE_indice_definizioni_insiem1"/>
      <sheetName val="HIDE_definizioni_insiemi_11"/>
      <sheetName val="HIDE_indice_definizioni_grafic1"/>
      <sheetName val="HIDE_definizioni_grafici_11"/>
      <sheetName val="HIDE_Note1"/>
      <sheetName val="HIDE_des(frmDefineCreateGraph)1"/>
      <sheetName val="HIDE_des(frmXlstart)1"/>
      <sheetName val="HIDE_menu(prix)1"/>
      <sheetName val="SUP'S_PASS_DOM1"/>
      <sheetName val="OPT_old1"/>
      <sheetName val="LB_Plan_97_neu_15531_Best_1"/>
      <sheetName val="bdg 159"/>
      <sheetName val="CL2"/>
      <sheetName val="Griglia Mondo - Volumi"/>
      <sheetName val="Detail"/>
      <sheetName val="Suma"/>
      <sheetName val="Dati"/>
      <sheetName val="구동"/>
      <sheetName val="Griglia Mondo - Mix (2)"/>
      <sheetName val="MAREA"/>
      <sheetName val="Marea MY"/>
      <sheetName val="MULTIPLA"/>
      <sheetName val="Sales by quadrimesters"/>
      <sheetName val="bedsheet"/>
      <sheetName val="Griglia_Mondo_-_Volumi"/>
      <sheetName val="Griglia_Mondo_-_Mix_(2)"/>
      <sheetName val="Marea_MY"/>
      <sheetName val="Griglia_Mondo_-_Volumi1"/>
      <sheetName val="Griglia_Mondo_-_Mix_(2)1"/>
      <sheetName val="Marea_MY1"/>
      <sheetName val="Analisi"/>
      <sheetName val="Sintesi RGAI base"/>
      <sheetName val="lun"/>
      <sheetName val="PRIX.xla"/>
      <sheetName val="Pivot"/>
      <sheetName val="Cost_Redn"/>
      <sheetName val="db"/>
      <sheetName val="VENDAS"/>
      <sheetName val="FİİLİ İTHALAT"/>
      <sheetName val="MA-BL"/>
      <sheetName val="\atest\PRIX.xla"/>
      <sheetName val="tanımlar"/>
      <sheetName val="CARATT. TECN-ECON"/>
      <sheetName val="R.O.2"/>
      <sheetName val="FATT"/>
      <sheetName val="APV- GM (Revisado)"/>
      <sheetName val="unzipped%25252525252525255Cit_f"/>
      <sheetName val="unzipped%252525252525255Cit_f99"/>
      <sheetName val="unzipped%2525252525255Cit_f9907"/>
      <sheetName val="unzipped%25252525255Cit_f9907%2"/>
      <sheetName val="unzipped%252525255Cit_f9907%252"/>
      <sheetName val="unzipped%2525255Cit_f9907%25252"/>
      <sheetName val="unzipped%25255Cit_f9907%25255CP"/>
      <sheetName val="unzipped%255Cit_f9907%255CPRIX"/>
      <sheetName val="unzipped%5Cit_f9907%5CPRIX"/>
      <sheetName val="Hors Evol"/>
      <sheetName val="Month"/>
      <sheetName val="Rate"/>
      <sheetName val="Basic"/>
      <sheetName val="SedanI"/>
      <sheetName val="SedanII"/>
      <sheetName val="SedanIII"/>
      <sheetName val="WagonI"/>
      <sheetName val="WagonII"/>
      <sheetName val="WagonIII"/>
      <sheetName val="Discounts"/>
      <sheetName val="Picasso"/>
      <sheetName val="Elysée"/>
      <sheetName val="TITLE"/>
      <sheetName val="Ranges"/>
      <sheetName val="1-Ppm's "/>
      <sheetName val="Synthèse prix FORD tous moteurs"/>
      <sheetName val="Synth?se prix FORD tous moteurs"/>
      <sheetName val="fkp"/>
      <sheetName val="//dmc.fiat.com/docs/cvet/mercat"/>
      <sheetName val="Budget Detail"/>
      <sheetName val="Listes"/>
      <sheetName val="Steel"/>
      <sheetName val="Process cost"/>
      <sheetName val="Tabelle1"/>
      <sheetName val="OPT"/>
      <sheetName val="OPT xxx"/>
      <sheetName val="Transport I"/>
      <sheetName val="CDV_STD"/>
      <sheetName val="tpprices"/>
      <sheetName val="CMU CR"/>
      <sheetName val="CMU SR"/>
      <sheetName val="RATES"/>
      <sheetName val="Sconti"/>
      <sheetName val="FIYAT VE INDEX-Q-1"/>
      <sheetName val="Foglio2"/>
      <sheetName val="Dados"/>
      <sheetName val="PREÇOS"/>
      <sheetName val="Scelta_File2"/>
      <sheetName val="Stampa_Sintesi2"/>
      <sheetName val="Scelta_Files2"/>
      <sheetName val="Doc_Dati2"/>
      <sheetName val="HIDE_indice_definizioni_insiem2"/>
      <sheetName val="HIDE_definizioni_insiemi_12"/>
      <sheetName val="HIDE_indice_definizioni_grafic2"/>
      <sheetName val="HIDE_definizioni_grafici_12"/>
      <sheetName val="HIDE_Note2"/>
      <sheetName val="HIDE_des(frmDefineCreateGraph)2"/>
      <sheetName val="HIDE_des(frmXlstart)2"/>
      <sheetName val="HIDE_menu(prix)2"/>
      <sheetName val="SUP'S_PASS_DOM2"/>
      <sheetName val="OPT_old2"/>
      <sheetName val="LB_Plan_97_neu_15531_Best_2"/>
      <sheetName val="bdg_159"/>
      <sheetName val="Griglia_Mondo_-_Volumi2"/>
      <sheetName val="Griglia_Mondo_-_Mix_(2)2"/>
      <sheetName val="Marea_MY2"/>
      <sheetName val="Sales_by_quadrimesters"/>
      <sheetName val="PRIX_xla"/>
      <sheetName val="tutti"/>
      <sheetName val="Sintesi_RGAI_base"/>
      <sheetName val="CARATT__TECN-ECON"/>
      <sheetName val="10.C. Economico"/>
      <sheetName val="R_O_2"/>
      <sheetName val="APV-_GM_(Revisado)"/>
      <sheetName val="FİİLİ_İTHALAT"/>
      <sheetName val="Hors_Evol"/>
      <sheetName val="\atest\PRIX_xla"/>
      <sheetName val="1-Ppm's_"/>
      <sheetName val="Synthèse_prix_FORD_tous_moteurs"/>
      <sheetName val="Synth?se_prix_FORD_tous_moteurs"/>
      <sheetName val="//dmc_fiat_com/docs/cvet/mercat"/>
      <sheetName val="Budget_Detail"/>
      <sheetName val="Process_cost"/>
      <sheetName val="OPT_xxx"/>
      <sheetName val="Transport_I"/>
      <sheetName val="CMU_CR"/>
      <sheetName val="CMU_SR"/>
      <sheetName val="Scelta_File3"/>
      <sheetName val="Stampa_Sintesi3"/>
      <sheetName val="Scelta_Files3"/>
      <sheetName val="Doc_Dati3"/>
      <sheetName val="HIDE_indice_definizioni_insiem3"/>
      <sheetName val="HIDE_definizioni_insiemi_13"/>
      <sheetName val="HIDE_indice_definizioni_grafic3"/>
      <sheetName val="HIDE_definizioni_grafici_13"/>
      <sheetName val="HIDE_Note3"/>
      <sheetName val="HIDE_des(frmDefineCreateGraph)3"/>
      <sheetName val="HIDE_des(frmXlstart)3"/>
      <sheetName val="HIDE_menu(prix)3"/>
      <sheetName val="SUP'S_PASS_DOM3"/>
      <sheetName val="OPT_old3"/>
      <sheetName val="LB_Plan_97_neu_15531_Best_3"/>
      <sheetName val="bdg_1591"/>
      <sheetName val="Griglia_Mondo_-_Volumi3"/>
      <sheetName val="Griglia_Mondo_-_Mix_(2)3"/>
      <sheetName val="Marea_MY3"/>
      <sheetName val="Sales_by_quadrimesters1"/>
      <sheetName val="PRIX_xla1"/>
      <sheetName val="Sintesi_RGAI_base1"/>
      <sheetName val="R_O_21"/>
      <sheetName val="APV-_GM_(Revisado)1"/>
      <sheetName val="FİİLİ_İTHALAT1"/>
      <sheetName val="Hors_Evol1"/>
      <sheetName val="\atest\PRIX_xla1"/>
      <sheetName val="CARATT__TECN-ECON1"/>
      <sheetName val="1-Ppm's_1"/>
      <sheetName val="Synthèse_prix_FORD_tous_moteur1"/>
      <sheetName val="Synth?se_prix_FORD_tous_moteur1"/>
      <sheetName val="//dmc_fiat_com/docs/cvet/merca1"/>
      <sheetName val="Budget_Detail1"/>
      <sheetName val="Process_cost1"/>
      <sheetName val="OPT_xxx1"/>
      <sheetName val="Transport_I1"/>
      <sheetName val="CMU_CR1"/>
      <sheetName val="CMU_SR1"/>
      <sheetName val="FIYAT_VE_INDEX-Q-1"/>
      <sheetName val="10_C__Economico"/>
      <sheetName val="2.대외공문"/>
      <sheetName val="Scelta_File4"/>
      <sheetName val="Stampa_Sintesi4"/>
      <sheetName val="Scelta_Files4"/>
      <sheetName val="Doc_Dati4"/>
      <sheetName val="HIDE_indice_definizioni_insiem4"/>
      <sheetName val="HIDE_definizioni_insiemi_14"/>
      <sheetName val="HIDE_indice_definizioni_grafic4"/>
      <sheetName val="HIDE_definizioni_grafici_14"/>
      <sheetName val="HIDE_Note4"/>
      <sheetName val="HIDE_des(frmDefineCreateGraph)4"/>
      <sheetName val="HIDE_des(frmXlstart)4"/>
      <sheetName val="HIDE_menu(prix)4"/>
      <sheetName val="SUP'S_PASS_DOM4"/>
      <sheetName val="OPT_old4"/>
      <sheetName val="LB_Plan_97_neu_15531_Best_4"/>
      <sheetName val="bdg_1592"/>
      <sheetName val="Griglia_Mondo_-_Volumi4"/>
      <sheetName val="Griglia_Mondo_-_Mix_(2)4"/>
      <sheetName val="Marea_MY4"/>
      <sheetName val="Sales_by_quadrimesters2"/>
      <sheetName val="PRIX_xla2"/>
      <sheetName val="PL"/>
      <sheetName val="TEMP1"/>
      <sheetName val="TEMP2"/>
      <sheetName val="P&amp;LDetail"/>
      <sheetName val="POE REPS"/>
      <sheetName val="WITHOUT JOBS IMPACT"/>
      <sheetName val="INBOUND FTL"/>
      <sheetName val="1.General"/>
      <sheetName val="Summary"/>
      <sheetName val="Lists"/>
      <sheetName val="OP"/>
      <sheetName val="RP"/>
      <sheetName val="Headcount may 00 Engin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
      <sheetName val="PAE"/>
      <sheetName val="EUR"/>
      <sheetName val="CKD"/>
      <sheetName val="RAT.EU"/>
      <sheetName val="LYNOVA"/>
      <sheetName val="CAPA"/>
      <sheetName val="RESUMOPO"/>
      <sheetName val="VDIR.TOT"/>
      <sheetName val="VDIR.FRO"/>
      <sheetName val="VDIR.GOV"/>
      <sheetName val="VDIR.FUN"/>
      <sheetName val="VDIR.OUT"/>
      <sheetName val="POM"/>
      <sheetName val="POVT"/>
      <sheetName val="POE"/>
      <sheetName val="POF"/>
      <sheetName val="POG"/>
      <sheetName val="POI"/>
      <sheetName val="POO"/>
      <sheetName val="POV"/>
      <sheetName val="GRAFICO"/>
      <sheetName val="Base"/>
      <sheetName val="RAT_EU"/>
      <sheetName val="VDIR_TOT"/>
      <sheetName val="VDIR_FRO"/>
      <sheetName val="VDIR_GOV"/>
      <sheetName val="VDIR_FUN"/>
      <sheetName val="VDIR_OUT"/>
    </sheetNames>
    <sheetDataSet>
      <sheetData sheetId="0" refreshError="1"/>
      <sheetData sheetId="1" refreshError="1"/>
      <sheetData sheetId="2" refreshError="1"/>
      <sheetData sheetId="3" refreshError="1">
        <row r="1">
          <cell r="B1" t="str">
            <v>FIAT  AUTOMOVEIS  S.A.</v>
          </cell>
          <cell r="D1" t="str">
            <v>FORECAST 2 + 10 ANO 1999    -        C K D</v>
          </cell>
          <cell r="Y1">
            <v>36248.60455729167</v>
          </cell>
        </row>
        <row r="2">
          <cell r="B2" t="str">
            <v>PLANEJAMENTO  E  CONTROLE</v>
          </cell>
          <cell r="Y2">
            <v>36248.60455729167</v>
          </cell>
        </row>
        <row r="4">
          <cell r="D4" t="str">
            <v>ESTOQ</v>
          </cell>
          <cell r="F4" t="str">
            <v>JANEIRO</v>
          </cell>
          <cell r="I4" t="str">
            <v>FEVEREIRO</v>
          </cell>
          <cell r="L4" t="str">
            <v>MARÇO</v>
          </cell>
          <cell r="O4" t="str">
            <v>ABRIL</v>
          </cell>
          <cell r="R4" t="str">
            <v>MAIO</v>
          </cell>
          <cell r="U4" t="str">
            <v>JUNHO</v>
          </cell>
          <cell r="X4" t="str">
            <v>JULHO</v>
          </cell>
        </row>
        <row r="5">
          <cell r="B5" t="str">
            <v>DESCRIÇÃO</v>
          </cell>
          <cell r="C5" t="str">
            <v>LY</v>
          </cell>
          <cell r="D5">
            <v>36160</v>
          </cell>
          <cell r="E5" t="str">
            <v>MONT.</v>
          </cell>
          <cell r="F5" t="str">
            <v>FATUR</v>
          </cell>
          <cell r="G5" t="str">
            <v>ESTOQ</v>
          </cell>
          <cell r="H5" t="str">
            <v>MONT.</v>
          </cell>
          <cell r="I5" t="str">
            <v>FATUR</v>
          </cell>
          <cell r="J5" t="str">
            <v>ESTOQ</v>
          </cell>
          <cell r="K5" t="str">
            <v>MONT.</v>
          </cell>
          <cell r="L5" t="str">
            <v>FATUR</v>
          </cell>
          <cell r="M5" t="str">
            <v>ESTOQ</v>
          </cell>
          <cell r="N5" t="str">
            <v>MONT.</v>
          </cell>
          <cell r="O5" t="str">
            <v>FATUR</v>
          </cell>
          <cell r="P5" t="str">
            <v>ESTOQ</v>
          </cell>
          <cell r="Q5" t="str">
            <v>MONT.</v>
          </cell>
          <cell r="R5" t="str">
            <v>FATUR</v>
          </cell>
          <cell r="S5" t="str">
            <v>ESTOQ</v>
          </cell>
          <cell r="T5" t="str">
            <v>MONT.</v>
          </cell>
          <cell r="U5" t="str">
            <v>FATUR</v>
          </cell>
          <cell r="V5" t="str">
            <v>ESTOQ</v>
          </cell>
          <cell r="W5" t="str">
            <v>MONT.</v>
          </cell>
          <cell r="X5" t="str">
            <v>FATUR</v>
          </cell>
          <cell r="Y5" t="str">
            <v>ESTOQ</v>
          </cell>
        </row>
        <row r="6">
          <cell r="B6" t="str">
            <v>PEÇA A PEÇA ARGENTINA</v>
          </cell>
          <cell r="C6">
            <v>175</v>
          </cell>
          <cell r="D6">
            <v>0</v>
          </cell>
          <cell r="G6">
            <v>0</v>
          </cell>
          <cell r="J6">
            <v>0</v>
          </cell>
          <cell r="M6">
            <v>0</v>
          </cell>
          <cell r="P6">
            <v>0</v>
          </cell>
          <cell r="S6">
            <v>0</v>
          </cell>
          <cell r="V6">
            <v>0</v>
          </cell>
          <cell r="Y6">
            <v>0</v>
          </cell>
        </row>
        <row r="7">
          <cell r="B7" t="str">
            <v>PEÇA A PEÇA POLONIA</v>
          </cell>
          <cell r="C7">
            <v>176</v>
          </cell>
          <cell r="D7">
            <v>0</v>
          </cell>
          <cell r="G7">
            <v>0</v>
          </cell>
          <cell r="J7">
            <v>0</v>
          </cell>
          <cell r="M7">
            <v>0</v>
          </cell>
          <cell r="P7">
            <v>0</v>
          </cell>
          <cell r="S7">
            <v>0</v>
          </cell>
          <cell r="V7">
            <v>0</v>
          </cell>
          <cell r="Y7">
            <v>0</v>
          </cell>
        </row>
        <row r="8">
          <cell r="B8" t="str">
            <v>PEÇA A PEÇA TURQUIA</v>
          </cell>
          <cell r="C8">
            <v>177</v>
          </cell>
          <cell r="D8">
            <v>0</v>
          </cell>
          <cell r="G8">
            <v>0</v>
          </cell>
          <cell r="J8">
            <v>0</v>
          </cell>
          <cell r="M8">
            <v>0</v>
          </cell>
          <cell r="P8">
            <v>0</v>
          </cell>
          <cell r="S8">
            <v>0</v>
          </cell>
          <cell r="V8">
            <v>0</v>
          </cell>
          <cell r="Y8">
            <v>0</v>
          </cell>
        </row>
        <row r="9">
          <cell r="B9" t="str">
            <v>CKD INDIA</v>
          </cell>
          <cell r="C9">
            <v>178</v>
          </cell>
          <cell r="D9">
            <v>0</v>
          </cell>
          <cell r="E9">
            <v>336</v>
          </cell>
          <cell r="F9">
            <v>336</v>
          </cell>
          <cell r="G9">
            <v>0</v>
          </cell>
          <cell r="H9">
            <v>72</v>
          </cell>
          <cell r="I9">
            <v>72</v>
          </cell>
          <cell r="J9">
            <v>0</v>
          </cell>
          <cell r="M9">
            <v>0</v>
          </cell>
          <cell r="P9">
            <v>0</v>
          </cell>
          <cell r="S9">
            <v>0</v>
          </cell>
          <cell r="V9">
            <v>0</v>
          </cell>
          <cell r="Y9">
            <v>0</v>
          </cell>
        </row>
        <row r="10">
          <cell r="B10" t="str">
            <v>CKD  AFRICA</v>
          </cell>
          <cell r="C10">
            <v>179</v>
          </cell>
          <cell r="D10">
            <v>0</v>
          </cell>
          <cell r="E10">
            <v>0</v>
          </cell>
          <cell r="F10">
            <v>0</v>
          </cell>
          <cell r="G10">
            <v>0</v>
          </cell>
          <cell r="H10">
            <v>0</v>
          </cell>
          <cell r="I10">
            <v>0</v>
          </cell>
          <cell r="J10">
            <v>0</v>
          </cell>
          <cell r="M10">
            <v>0</v>
          </cell>
          <cell r="P10">
            <v>0</v>
          </cell>
          <cell r="S10">
            <v>0</v>
          </cell>
          <cell r="V10">
            <v>0</v>
          </cell>
          <cell r="Y10">
            <v>0</v>
          </cell>
        </row>
        <row r="11">
          <cell r="B11" t="str">
            <v>CKD PALIO PACK 5P 1.1</v>
          </cell>
          <cell r="C11">
            <v>185</v>
          </cell>
          <cell r="D11">
            <v>96</v>
          </cell>
          <cell r="E11">
            <v>192</v>
          </cell>
          <cell r="F11">
            <v>288</v>
          </cell>
          <cell r="G11">
            <v>0</v>
          </cell>
          <cell r="H11">
            <v>192</v>
          </cell>
          <cell r="I11">
            <v>192</v>
          </cell>
          <cell r="J11">
            <v>0</v>
          </cell>
          <cell r="K11">
            <v>0</v>
          </cell>
          <cell r="L11">
            <v>0</v>
          </cell>
          <cell r="M11">
            <v>0</v>
          </cell>
          <cell r="N11">
            <v>0</v>
          </cell>
          <cell r="O11">
            <v>0</v>
          </cell>
          <cell r="P11">
            <v>0</v>
          </cell>
          <cell r="Q11">
            <v>0</v>
          </cell>
          <cell r="R11">
            <v>0</v>
          </cell>
          <cell r="S11">
            <v>0</v>
          </cell>
          <cell r="T11">
            <v>0</v>
          </cell>
          <cell r="U11">
            <v>0</v>
          </cell>
          <cell r="V11">
            <v>0</v>
          </cell>
          <cell r="Y11">
            <v>0</v>
          </cell>
        </row>
        <row r="12">
          <cell r="B12" t="str">
            <v>PALIO FIASA 1.1</v>
          </cell>
          <cell r="C12">
            <v>186</v>
          </cell>
          <cell r="D12">
            <v>0</v>
          </cell>
          <cell r="E12">
            <v>0</v>
          </cell>
          <cell r="F12">
            <v>0</v>
          </cell>
          <cell r="G12">
            <v>0</v>
          </cell>
          <cell r="H12">
            <v>96</v>
          </cell>
          <cell r="I12">
            <v>0</v>
          </cell>
          <cell r="J12">
            <v>96</v>
          </cell>
          <cell r="M12">
            <v>96</v>
          </cell>
          <cell r="P12">
            <v>96</v>
          </cell>
          <cell r="S12">
            <v>96</v>
          </cell>
          <cell r="V12">
            <v>96</v>
          </cell>
          <cell r="Y12">
            <v>96</v>
          </cell>
        </row>
        <row r="13">
          <cell r="B13" t="str">
            <v>PALIO FIASA 1.7 DS</v>
          </cell>
          <cell r="C13">
            <v>187</v>
          </cell>
          <cell r="D13">
            <v>0</v>
          </cell>
          <cell r="E13">
            <v>0</v>
          </cell>
          <cell r="F13">
            <v>0</v>
          </cell>
          <cell r="G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B14" t="str">
            <v>PALIO PACK 1.7 5P</v>
          </cell>
          <cell r="C14">
            <v>188</v>
          </cell>
          <cell r="D14">
            <v>0</v>
          </cell>
          <cell r="E14">
            <v>96</v>
          </cell>
          <cell r="F14">
            <v>96</v>
          </cell>
          <cell r="G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B15" t="str">
            <v>PALIO PACK 5P 1.7 CD</v>
          </cell>
          <cell r="C15">
            <v>189</v>
          </cell>
          <cell r="D15">
            <v>0</v>
          </cell>
          <cell r="E15">
            <v>96</v>
          </cell>
          <cell r="F15">
            <v>96</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B16" t="str">
            <v>SIENA PACK 1697</v>
          </cell>
          <cell r="C16">
            <v>190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7">
          <cell r="B17" t="str">
            <v>PALIO BASE 5P 1.1</v>
          </cell>
          <cell r="C17">
            <v>191</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row>
        <row r="18">
          <cell r="B18" t="str">
            <v>SIENA BASE 1.7</v>
          </cell>
          <cell r="C18">
            <v>192</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B19" t="str">
            <v>TOTAL  CKD  MARROCOS</v>
          </cell>
          <cell r="D19">
            <v>96</v>
          </cell>
          <cell r="E19">
            <v>384</v>
          </cell>
          <cell r="F19">
            <v>480</v>
          </cell>
          <cell r="G19">
            <v>0</v>
          </cell>
          <cell r="H19">
            <v>288</v>
          </cell>
          <cell r="I19">
            <v>192</v>
          </cell>
          <cell r="J19">
            <v>96</v>
          </cell>
          <cell r="K19">
            <v>0</v>
          </cell>
          <cell r="L19">
            <v>0</v>
          </cell>
          <cell r="M19">
            <v>96</v>
          </cell>
          <cell r="N19">
            <v>0</v>
          </cell>
          <cell r="O19">
            <v>0</v>
          </cell>
          <cell r="P19">
            <v>96</v>
          </cell>
          <cell r="Q19">
            <v>0</v>
          </cell>
          <cell r="R19">
            <v>0</v>
          </cell>
          <cell r="S19">
            <v>96</v>
          </cell>
          <cell r="T19">
            <v>0</v>
          </cell>
          <cell r="U19">
            <v>0</v>
          </cell>
          <cell r="V19">
            <v>96</v>
          </cell>
          <cell r="W19">
            <v>0</v>
          </cell>
          <cell r="X19">
            <v>0</v>
          </cell>
          <cell r="Y19">
            <v>96</v>
          </cell>
        </row>
        <row r="20">
          <cell r="B20" t="str">
            <v>UNO BASE 1.3 5P</v>
          </cell>
          <cell r="C20">
            <v>193</v>
          </cell>
          <cell r="D20">
            <v>0</v>
          </cell>
          <cell r="E20">
            <v>96</v>
          </cell>
          <cell r="F20">
            <v>96</v>
          </cell>
          <cell r="G20">
            <v>0</v>
          </cell>
          <cell r="H20">
            <v>96</v>
          </cell>
          <cell r="I20">
            <v>96</v>
          </cell>
          <cell r="J20">
            <v>0</v>
          </cell>
          <cell r="K20">
            <v>24</v>
          </cell>
          <cell r="L20">
            <v>24</v>
          </cell>
          <cell r="M20">
            <v>0</v>
          </cell>
          <cell r="N20">
            <v>120</v>
          </cell>
          <cell r="O20">
            <v>120</v>
          </cell>
          <cell r="P20">
            <v>0</v>
          </cell>
          <cell r="Q20">
            <v>144</v>
          </cell>
          <cell r="R20">
            <v>96</v>
          </cell>
          <cell r="S20">
            <v>48</v>
          </cell>
          <cell r="T20">
            <v>96</v>
          </cell>
          <cell r="U20">
            <v>96</v>
          </cell>
          <cell r="V20">
            <v>48</v>
          </cell>
          <cell r="W20">
            <v>168</v>
          </cell>
          <cell r="X20">
            <v>168</v>
          </cell>
          <cell r="Y20">
            <v>48</v>
          </cell>
        </row>
        <row r="21">
          <cell r="B21" t="str">
            <v>UNO SX 1.3 3P A/C</v>
          </cell>
          <cell r="C21">
            <v>194</v>
          </cell>
          <cell r="D21">
            <v>0</v>
          </cell>
          <cell r="E21">
            <v>0</v>
          </cell>
          <cell r="F21">
            <v>0</v>
          </cell>
          <cell r="G21">
            <v>0</v>
          </cell>
          <cell r="H21">
            <v>24</v>
          </cell>
          <cell r="I21">
            <v>24</v>
          </cell>
          <cell r="J21">
            <v>0</v>
          </cell>
          <cell r="K21">
            <v>48</v>
          </cell>
          <cell r="L21">
            <v>48</v>
          </cell>
          <cell r="M21">
            <v>0</v>
          </cell>
          <cell r="N21">
            <v>48</v>
          </cell>
          <cell r="O21">
            <v>48</v>
          </cell>
          <cell r="P21">
            <v>0</v>
          </cell>
          <cell r="Q21">
            <v>24</v>
          </cell>
          <cell r="R21">
            <v>24</v>
          </cell>
          <cell r="S21">
            <v>0</v>
          </cell>
          <cell r="T21">
            <v>48</v>
          </cell>
          <cell r="U21">
            <v>24</v>
          </cell>
          <cell r="V21">
            <v>24</v>
          </cell>
          <cell r="W21">
            <v>24</v>
          </cell>
          <cell r="X21">
            <v>48</v>
          </cell>
          <cell r="Y21">
            <v>0</v>
          </cell>
        </row>
        <row r="22">
          <cell r="B22" t="str">
            <v>SIENA LUX 1.6 SPI</v>
          </cell>
          <cell r="C22">
            <v>195</v>
          </cell>
          <cell r="D22">
            <v>0</v>
          </cell>
          <cell r="E22">
            <v>0</v>
          </cell>
          <cell r="F22">
            <v>0</v>
          </cell>
          <cell r="G22">
            <v>0</v>
          </cell>
          <cell r="H22">
            <v>96</v>
          </cell>
          <cell r="I22">
            <v>96</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B23" t="str">
            <v>TOTAL  CKD  VENEZUELA</v>
          </cell>
          <cell r="D23">
            <v>0</v>
          </cell>
          <cell r="E23">
            <v>96</v>
          </cell>
          <cell r="F23">
            <v>96</v>
          </cell>
          <cell r="G23">
            <v>0</v>
          </cell>
          <cell r="H23">
            <v>216</v>
          </cell>
          <cell r="I23">
            <v>216</v>
          </cell>
          <cell r="J23">
            <v>0</v>
          </cell>
          <cell r="K23">
            <v>72</v>
          </cell>
          <cell r="L23">
            <v>72</v>
          </cell>
          <cell r="M23">
            <v>0</v>
          </cell>
          <cell r="N23">
            <v>168</v>
          </cell>
          <cell r="O23">
            <v>168</v>
          </cell>
          <cell r="P23">
            <v>0</v>
          </cell>
          <cell r="Q23">
            <v>168</v>
          </cell>
          <cell r="R23">
            <v>120</v>
          </cell>
          <cell r="S23">
            <v>48</v>
          </cell>
          <cell r="T23">
            <v>144</v>
          </cell>
          <cell r="U23">
            <v>120</v>
          </cell>
          <cell r="V23">
            <v>72</v>
          </cell>
          <cell r="W23">
            <v>192</v>
          </cell>
          <cell r="X23">
            <v>216</v>
          </cell>
          <cell r="Y23">
            <v>48</v>
          </cell>
        </row>
        <row r="24">
          <cell r="B24" t="str">
            <v xml:space="preserve">TOTAL GERAL CKD </v>
          </cell>
          <cell r="C24" t="str">
            <v>-</v>
          </cell>
          <cell r="D24">
            <v>96</v>
          </cell>
          <cell r="E24">
            <v>816</v>
          </cell>
          <cell r="F24">
            <v>912</v>
          </cell>
          <cell r="G24">
            <v>0</v>
          </cell>
          <cell r="H24">
            <v>576</v>
          </cell>
          <cell r="I24">
            <v>480</v>
          </cell>
          <cell r="J24">
            <v>96</v>
          </cell>
          <cell r="K24">
            <v>72</v>
          </cell>
          <cell r="L24">
            <v>72</v>
          </cell>
          <cell r="M24">
            <v>96</v>
          </cell>
          <cell r="N24">
            <v>168</v>
          </cell>
          <cell r="O24">
            <v>168</v>
          </cell>
          <cell r="P24">
            <v>96</v>
          </cell>
          <cell r="Q24">
            <v>168</v>
          </cell>
          <cell r="R24">
            <v>120</v>
          </cell>
          <cell r="S24">
            <v>144</v>
          </cell>
          <cell r="T24">
            <v>144</v>
          </cell>
          <cell r="U24">
            <v>120</v>
          </cell>
          <cell r="V24">
            <v>168</v>
          </cell>
          <cell r="W24">
            <v>192</v>
          </cell>
          <cell r="X24">
            <v>216</v>
          </cell>
          <cell r="Y24">
            <v>144</v>
          </cell>
        </row>
        <row r="25">
          <cell r="B25" t="str">
            <v>MOTOR 1.0 MPI ARGENTINA</v>
          </cell>
          <cell r="C25">
            <v>209</v>
          </cell>
          <cell r="D25">
            <v>0</v>
          </cell>
          <cell r="G25">
            <v>0</v>
          </cell>
          <cell r="H25">
            <v>0</v>
          </cell>
          <cell r="I25">
            <v>0</v>
          </cell>
          <cell r="J25">
            <v>0</v>
          </cell>
          <cell r="K25">
            <v>0</v>
          </cell>
          <cell r="L25">
            <v>0</v>
          </cell>
          <cell r="M25">
            <v>0</v>
          </cell>
          <cell r="N25">
            <v>0</v>
          </cell>
          <cell r="O25">
            <v>0</v>
          </cell>
          <cell r="P25">
            <v>0</v>
          </cell>
          <cell r="Q25">
            <v>0</v>
          </cell>
          <cell r="R25">
            <v>0</v>
          </cell>
          <cell r="S25">
            <v>0</v>
          </cell>
          <cell r="T25">
            <v>694</v>
          </cell>
          <cell r="U25">
            <v>694</v>
          </cell>
          <cell r="V25">
            <v>0</v>
          </cell>
          <cell r="W25">
            <v>721</v>
          </cell>
          <cell r="X25">
            <v>721</v>
          </cell>
          <cell r="Y25">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Pivot_mese"/>
      <sheetName val="Pivot_prog"/>
      <sheetName val="Pivot_mese_Vc"/>
      <sheetName val="Pivot_prog_Vc"/>
      <sheetName val="Pivotf3+9"/>
      <sheetName val="Pivotf3+9_vc"/>
      <sheetName val="Actual Vet"/>
      <sheetName val="YTD VET"/>
      <sheetName val="Actual Vet vs FOR"/>
      <sheetName val="YTD VET vs FOR"/>
      <sheetName val="ACT slide LCV"/>
      <sheetName val="YTD slide LCV"/>
      <sheetName val="ACT slide LCV vs FOR"/>
      <sheetName val="YTD slide LCV vs FOR"/>
      <sheetName val="ANALISI CONC AUTO."/>
      <sheetName val="ANALISI CONC LCV"/>
      <sheetName val="Segmenti_Bdg_vett"/>
      <sheetName val="Segmenti_Fx+y_vett"/>
      <sheetName val="Segmenti_Bdg_vc"/>
      <sheetName val="Segmenti_Fx+y_vc"/>
      <sheetName val="Segmenti"/>
      <sheetName val="Dati_seg"/>
      <sheetName val="Segmenti_Vc"/>
      <sheetName val="Dati_seg_vc"/>
      <sheetName val="Bdg_vett"/>
      <sheetName val="Pivot_bdg_vett"/>
      <sheetName val="Bdg_vc"/>
      <sheetName val="Pivot_bdg_vc"/>
      <sheetName val="f3+9_vett"/>
      <sheetName val="f3+9_vc"/>
      <sheetName val="YTD VET vs FOR TRIM"/>
      <sheetName val="YTD VET vs FOR SEMESTRE"/>
      <sheetName val="YTD slide LCV vs FOR TRIM"/>
      <sheetName val="YTD slide LCV vs FOR SEMESTRE"/>
      <sheetName val="Segmenti_Fx+y_vett TRIM"/>
      <sheetName val="Segmenti_Fx+y_vett SEMESTRE"/>
      <sheetName val="Segmenti_Fx+y_vett_it"/>
      <sheetName val="Segmenti_Fx+y_vett_it TRIM"/>
      <sheetName val="Segmenti_Fx+y_vett_it SEMESTRE"/>
      <sheetName val="Segmenti_Fx+y_vc TRIM"/>
      <sheetName val="Segmenti_Fx+y_vc SEMESTRE"/>
      <sheetName val="Segmenti_Fx+y_vc_it"/>
      <sheetName val="Segmenti_Fx+y_vc_it TRIM"/>
      <sheetName val="Segmenti_Fx+y_vc_it SEMESTRE"/>
      <sheetName val="Pivot_seg_it"/>
      <sheetName val="Pivot_seg_vc_it"/>
      <sheetName val="f3+9_vett_it"/>
      <sheetName val="Pivotf3+9_it"/>
      <sheetName val="Pivotf3+9_vc_it"/>
      <sheetName val="f3+9_vc_it"/>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_it"/>
      <sheetName val="Segmenti_Bdg"/>
      <sheetName val="Segmenti_Bdg TRIM"/>
      <sheetName val="Segmenti_Bdg SEMESTRE"/>
      <sheetName val="Segmenti_Bdg_it"/>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Segmenti_6+6 (2)"/>
      <sheetName val="Segmenti_6+6_it (2)"/>
      <sheetName val="Segmenti_Bdg (2)"/>
      <sheetName val="Segmenti_Bdg_it (2)"/>
      <sheetName val="6+6 TRIM"/>
      <sheetName val="6+6 LCV TRIM"/>
      <sheetName val="2.대외공문"/>
      <sheetName val="CKD"/>
      <sheetName val="Pivotf3_9"/>
      <sheetName val="Pivotf3_9_vc"/>
      <sheetName val="Pivotf3_9_it"/>
      <sheetName val="Pivotf3_9_vc_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101">
          <cell r="I101">
            <v>1842</v>
          </cell>
          <cell r="J101">
            <v>1853</v>
          </cell>
          <cell r="K101">
            <v>0</v>
          </cell>
          <cell r="L101">
            <v>0</v>
          </cell>
          <cell r="M101">
            <v>3695</v>
          </cell>
        </row>
        <row r="102">
          <cell r="I102">
            <v>8806</v>
          </cell>
          <cell r="J102">
            <v>9495</v>
          </cell>
          <cell r="K102">
            <v>0</v>
          </cell>
          <cell r="L102">
            <v>0</v>
          </cell>
          <cell r="M102">
            <v>18301</v>
          </cell>
        </row>
        <row r="103">
          <cell r="I103">
            <v>12185</v>
          </cell>
          <cell r="J103">
            <v>13204</v>
          </cell>
          <cell r="K103">
            <v>0</v>
          </cell>
          <cell r="L103">
            <v>0</v>
          </cell>
          <cell r="M103">
            <v>25389</v>
          </cell>
        </row>
        <row r="104">
          <cell r="I104">
            <v>31269</v>
          </cell>
          <cell r="J104">
            <v>35808</v>
          </cell>
          <cell r="K104">
            <v>0</v>
          </cell>
          <cell r="L104">
            <v>0</v>
          </cell>
          <cell r="M104">
            <v>67077</v>
          </cell>
        </row>
        <row r="105">
          <cell r="I105">
            <v>54102</v>
          </cell>
          <cell r="J105">
            <v>60360</v>
          </cell>
          <cell r="K105">
            <v>0</v>
          </cell>
          <cell r="L105">
            <v>0</v>
          </cell>
          <cell r="M105">
            <v>114462</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0 2006_report"/>
      <sheetName val="PO"/>
      <sheetName val="Pivot_seg_vc_it"/>
    </sheetNames>
    <sheetDataSet>
      <sheetData sheetId="0"/>
      <sheetData sheetId="1"/>
      <sheetData sheetId="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1_FEB_00"/>
      <sheetName val="Macro2"/>
      <sheetName val="Macro1"/>
      <sheetName val="132_FEB"/>
      <sheetName val="PND115_MED_ANNO"/>
      <sheetName val="DatiBdg"/>
      <sheetName val="DatiCons"/>
      <sheetName val="DatiRiprev"/>
      <sheetName val="#RIF"/>
      <sheetName val="Panda"/>
      <sheetName val="Responsibility"/>
      <sheetName val="finance"/>
      <sheetName val="MAR99"/>
      <sheetName val="PO"/>
      <sheetName val="Percentage Allocation"/>
      <sheetName val="ANALISI VARIANZE DCM"/>
      <sheetName val="Control Model to Average"/>
      <sheetName val="Bonus-forn "/>
      <sheetName val="riepilogo05"/>
      <sheetName val="XLM OK1"/>
      <sheetName val="Pivot_seg_vc_it"/>
      <sheetName val="Pivot_seg_it"/>
      <sheetName val="Pivot_mese"/>
      <sheetName val="Pivot_mese_Vc"/>
      <sheetName val="Copertina"/>
      <sheetName val="Pivot6+6_vet"/>
      <sheetName val="Pivot6+6_it"/>
      <sheetName val="Data 2007"/>
      <sheetName val="segmenti"/>
      <sheetName val="sepass value"/>
      <sheetName val="ANALISI_VARIANZE_DCM"/>
      <sheetName val="Control_Model_to_Average"/>
      <sheetName val="Percentage_Allocation"/>
      <sheetName val="Bonus-forn_"/>
      <sheetName val="XLM_OK1"/>
      <sheetName val="Data_2007"/>
      <sheetName val="sepass_value"/>
      <sheetName val="gema0509"/>
      <sheetName val="IMPUT"/>
      <sheetName val="Codes - NNA - 04.27.01 logic"/>
      <sheetName val="SHT_0005_h"/>
      <sheetName val="sapactivexlhiddensheet"/>
      <sheetName val="menu"/>
      <sheetName val="Base"/>
      <sheetName val="LEVEL TO"/>
      <sheetName val="TOTALE"/>
      <sheetName val="Where We'll Be (Absolute)"/>
      <sheetName val="R05Y_DLDM"/>
      <sheetName val="SCHEDA DI SINTESI"/>
      <sheetName val="Work Cap dias"/>
      <sheetName val="ANALISI_VARIANZE_DCM1"/>
      <sheetName val="Control_Model_to_Average1"/>
      <sheetName val="LEVEL_TO"/>
      <sheetName val="Where_We'll_Be_(Absolute)"/>
      <sheetName val="Codes_-_NNA_-_04_27_01_log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2_Aprile"/>
      <sheetName val="Grafico"/>
      <sheetName val="Macro2"/>
      <sheetName val="Macro1"/>
      <sheetName val="2.대외공문"/>
      <sheetName val="MAT_446_Mir_Aprile"/>
      <sheetName val="Base"/>
      <sheetName val="Volume"/>
      <sheetName val="List_Info"/>
      <sheetName val="spares timing"/>
      <sheetName val="Master"/>
      <sheetName val="Memo Marzo"/>
      <sheetName val="All"/>
      <sheetName val="StatusC100"/>
      <sheetName val="StatusEPUS"/>
      <sheetName val="danimarca"/>
    </sheetNames>
    <sheetDataSet>
      <sheetData sheetId="0" refreshError="1"/>
      <sheetData sheetId="1" refreshError="1"/>
      <sheetData sheetId="2" refreshError="1">
        <row r="1">
          <cell r="A1" t="str">
            <v>Macro6</v>
          </cell>
        </row>
      </sheetData>
      <sheetData sheetId="3" refreshError="1">
        <row r="1">
          <cell r="A1" t="str">
            <v>staspec</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Index"/>
      <sheetName val="Ref"/>
      <sheetName val="Format"/>
      <sheetName val="Mod.A"/>
      <sheetName val="Mod.A1"/>
      <sheetName val="Mod.B"/>
      <sheetName val="Mod.B1"/>
      <sheetName val="XXXX"/>
      <sheetName val="DOLLARO"/>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Indice"/>
      <sheetName val="Strfuncionamento.2004"/>
      <sheetName val="86"/>
      <sheetName val="89"/>
      <sheetName val="87"/>
      <sheetName val="Strfuncionamento.2005"/>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SGV"/>
      <sheetName val="Gazete teaser"/>
      <sheetName val=""/>
      <sheetName val="2.대외공문"/>
      <sheetName val="Macro1"/>
      <sheetName val="Macro2"/>
      <sheetName val="Vers_TOP(16)"/>
      <sheetName val="ALBERINIITADIESEL"/>
      <sheetName val="NORME"/>
      <sheetName val="ECOM Periodique"/>
      <sheetName val="Programlar"/>
      <sheetName val="Kategoriler"/>
      <sheetName val="DB"/>
      <sheetName val="All"/>
      <sheetName val="PROJE MAL.ANA DOSYA 3.AY"/>
      <sheetName val="TOTALE"/>
      <sheetName val="Mod_A"/>
      <sheetName val="Mod_A1"/>
      <sheetName val="Mod_B"/>
      <sheetName val="Mod_B1"/>
      <sheetName val="Conta_transição_comer"/>
      <sheetName val="Diret_"/>
      <sheetName val="Comparativo_(2)"/>
      <sheetName val="Strfuncionamento_2004"/>
      <sheetName val="Strfuncionamento_2005"/>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Gazete_teaser"/>
      <sheetName val="Memo Marzo"/>
      <sheetName val="PO"/>
      <sheetName val="Lead"/>
      <sheetName val="Standartwerte"/>
      <sheetName val="Riepilogo"/>
      <sheetName val="Essbase"/>
      <sheetName val="DUCATO"/>
      <sheetName val="ALTRI"/>
      <sheetName val="C.E. 2004"/>
      <sheetName val="C.E. 2005"/>
      <sheetName val="C.E. 2006"/>
      <sheetName val="C.E. 2007"/>
      <sheetName val="TOTALE MERCATI"/>
      <sheetName val="BELGIO"/>
      <sheetName val="OLANDA"/>
      <sheetName val="SPAGNA"/>
      <sheetName val="SVIZZERA"/>
      <sheetName val="riepilogo 06"/>
      <sheetName val="ANADISP 99"/>
      <sheetName val="NPV"/>
      <sheetName val="BONUS PROP"/>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TRT FM"/>
      <sheetName val="MacroSheet"/>
      <sheetName val="전문품의"/>
      <sheetName val="Panda"/>
      <sheetName val="9124"/>
      <sheetName val="IND9899"/>
      <sheetName val="\EDU\FECHAMES\JUN99\Indice.xls"/>
      <sheetName val="CAR CASH"/>
      <sheetName val="\\F0236715\condivisi\WINDOWS\TE"/>
      <sheetName val="estraz.apert.2001"/>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C_E__2004"/>
      <sheetName val="C_E__2005"/>
      <sheetName val="C_E__2006"/>
      <sheetName val="C_E__2007"/>
      <sheetName val="TOTALE_MERCATI"/>
      <sheetName val="riepilogo_06"/>
      <sheetName val="ANADISP_99"/>
      <sheetName val="BONUS_PROP"/>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FGACODE"/>
      <sheetName val="_EDU_FECHAMES_JUN99_Indice.xls"/>
      <sheetName val="__F0236715_condivisi_WINDOWS_TE"/>
      <sheetName val="personali"/>
      <sheetName val="spares timing"/>
      <sheetName val="LOB_prodn"/>
      <sheetName val="AG"/>
      <sheetName val="AG Calendarization"/>
      <sheetName val="CE Calendarization"/>
      <sheetName val="CE"/>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 transi??o_comer"/>
      <sheetName val="Conta_transi??o_comer"/>
      <sheetName val="Conta_transi??o_comer1"/>
      <sheetName val="SUP'S PASS DOM"/>
      <sheetName val="INPUT_PO"/>
      <sheetName val="\sudafrica\Sudafrica 2002\sud a"/>
      <sheetName val="Base"/>
      <sheetName val="\\$NDS\.PCF_WORK.PCF.DAF.FIASA\"/>
      <sheetName val="AMMORTAMENTI CESPITI DA TARGARE"/>
      <sheetName val="Settings"/>
      <sheetName val="2_대외공문1"/>
      <sheetName val="ECOM_Periodique1"/>
      <sheetName val="PROJE_MAL_ANA_DOSYA_3_AY1"/>
      <sheetName val="Memo_Marzo1"/>
      <sheetName val="Mod_A3"/>
      <sheetName val="Mod_A12"/>
      <sheetName val="Mod_B3"/>
      <sheetName val="Mod_B12"/>
      <sheetName val="Conta_transição_comer2"/>
      <sheetName val="Diret_2"/>
      <sheetName val="Comparativo_(2)2"/>
      <sheetName val="Strfuncionamento_20042"/>
      <sheetName val="Strfuncionamento_20052"/>
      <sheetName val="per_paese2"/>
      <sheetName val="per_modello2"/>
      <sheetName val="JATO_Worksheet_-_Pagina_12"/>
      <sheetName val="Guida_al_foglio2"/>
      <sheetName val="RIEPILOGO_(2)2"/>
      <sheetName val="stile_&quot;93_€&quot;2"/>
      <sheetName val="stile_ULTERIORI2"/>
      <sheetName val="riepilogo_CON_DETTAGLIO2"/>
      <sheetName val="DETTAGLIO_ULTERIORI2"/>
      <sheetName val="CROMI_INTERNI_2"/>
      <sheetName val="198_CAMBIO_M32_SU_1_4_T_1202"/>
      <sheetName val="ODM_stile2"/>
      <sheetName val="Gazete_teaser2"/>
      <sheetName val="2_대외공문2"/>
      <sheetName val="ECOM_Periodique2"/>
      <sheetName val="PROJE_MAL_ANA_DOSYA_3_AY2"/>
      <sheetName val="Memo_Marzo2"/>
      <sheetName val="C_E__20041"/>
      <sheetName val="C_E__20051"/>
      <sheetName val="C_E__20061"/>
      <sheetName val="C_E__20071"/>
      <sheetName val="TOTALE_MERCATI1"/>
      <sheetName val="riepilogo_061"/>
      <sheetName val="ANADISP_991"/>
      <sheetName val="BONUS_PROP1"/>
      <sheetName val="Cost_Impact_PA_Brand1"/>
      <sheetName val="PCO_v_PA_Cost_Weighted1"/>
      <sheetName val="PCO_v_PA_Cost_Weighted_KM1"/>
      <sheetName val="Details_by_Model_in_Euro1"/>
      <sheetName val="Cost_Impact_PA_Industrial1"/>
      <sheetName val="Milestone_vs_PA_-_KM_17"/>
      <sheetName val="Milestone_vs_PA_-_KM_21"/>
      <sheetName val="Milestone_vs_PA_-_KM_31"/>
      <sheetName val="Milestone_vs_PA_-_KM_41"/>
      <sheetName val="Milestone_vs_PA_-_KM_51"/>
      <sheetName val="Milestone_vs_PA_-_KM_61"/>
      <sheetName val="Milestone_vs_PA_-_KM_71"/>
      <sheetName val="Milestone_vs_PA_-_KM_81"/>
      <sheetName val="Milestone_vs_PA_-_KM_91"/>
      <sheetName val="Milestone_vs_PA_-_KM_101"/>
      <sheetName val="Milestone_vs_PA_-_KM_111"/>
      <sheetName val="Milestone_vs_PA_-_KM_121"/>
      <sheetName val="Milestone_vs_PA_-_KM_131"/>
      <sheetName val="Milestone_vs_PA_-_KM_141"/>
      <sheetName val="Milestone_vs_PA_-_KM_151"/>
      <sheetName val="Milestone_vs_PA_-_KM_161"/>
      <sheetName val="KM_Summary_PA_-_backup1"/>
      <sheetName val="KM_SummaryTC_-_backup1"/>
      <sheetName val="MACRO_SETTING1"/>
      <sheetName val="IN425C_1B_437_021"/>
      <sheetName val="IN423R_1C_433_011"/>
      <sheetName val="IN425R_1D_433_011"/>
      <sheetName val="IN422C_1D_100_041"/>
      <sheetName val="IN422C_1B_120_041"/>
      <sheetName val="IN423C_1B_145_141"/>
      <sheetName val="IN42N0_1A_120_041"/>
      <sheetName val="IN43N0_1A_140_141"/>
      <sheetName val="IN44N0_1A_140_141"/>
      <sheetName val="IN45N0_1A_140_141"/>
      <sheetName val="IN424C_1D_145_141"/>
      <sheetName val="IN425C_1C_145_141"/>
      <sheetName val="IN45N0_1B_501_061"/>
      <sheetName val="JC077C_1B_780_021"/>
      <sheetName val="JC095R_1A_100_011"/>
      <sheetName val="KS95C4_1A_781_021"/>
      <sheetName val="Cost_Impact_PI1"/>
      <sheetName val="Input_-_Costs1"/>
      <sheetName val="3230B_20AA_01_27_Active_1_4_TR1"/>
      <sheetName val="Kategori_Dizi_kanalları1"/>
      <sheetName val="Hasar_Hattı1"/>
      <sheetName val="Mod49_compatto1"/>
      <sheetName val="Gest_021"/>
      <sheetName val="ALBERINI_GAS1"/>
      <sheetName val="EUR_GM1"/>
      <sheetName val="Indice_xls1"/>
      <sheetName val="TRT_FM1"/>
      <sheetName val="\EDU\FECHAMES\JUN99\Indice_xls1"/>
      <sheetName val="CAR_CASH1"/>
      <sheetName val="estraz_apert_20011"/>
      <sheetName val="Reduzierter CBD"/>
    </sheetNames>
    <definedNames>
      <definedName name="Anno" refersTo="='Ref'!$B$19"/>
      <definedName name="Mese" refersTo="='Ref'!$B$18" sheetId="2"/>
    </definedNames>
    <sheetDataSet>
      <sheetData sheetId="0" refreshError="1">
        <row r="1">
          <cell r="B1" t="str">
            <v>FIAT AUTO SUD AFRICA</v>
          </cell>
        </row>
        <row r="18">
          <cell r="B18" t="str">
            <v>Agosto</v>
          </cell>
        </row>
        <row r="19">
          <cell r="B19">
            <v>2001</v>
          </cell>
        </row>
      </sheetData>
      <sheetData sheetId="1" refreshError="1">
        <row r="1">
          <cell r="B1" t="str">
            <v>FIAT AUTO SUD AFRICA</v>
          </cell>
        </row>
        <row r="18">
          <cell r="B18" t="str">
            <v>ASPETTI PRODUTTIVI</v>
          </cell>
        </row>
        <row r="19">
          <cell r="B19" t="str">
            <v>BILANCIAMENTO PRODUZIONE / VENDITA</v>
          </cell>
        </row>
      </sheetData>
      <sheetData sheetId="2" refreshError="1">
        <row r="1">
          <cell r="B1" t="str">
            <v>FIAT AUTO SUD AFRICA</v>
          </cell>
        </row>
        <row r="18">
          <cell r="B18" t="str">
            <v>ASPETTI PRODUTTIVI</v>
          </cell>
        </row>
        <row r="19">
          <cell r="B19" t="str">
            <v>BILANCIAMENTO PRODUZIONE / VENDITA</v>
          </cell>
        </row>
      </sheetData>
      <sheetData sheetId="3" refreshError="1">
        <row r="1">
          <cell r="B1" t="str">
            <v>FIAT AUTO SUD AFRICA</v>
          </cell>
        </row>
        <row r="18">
          <cell r="B18" t="str">
            <v>Agosto</v>
          </cell>
        </row>
        <row r="19">
          <cell r="B19">
            <v>2001</v>
          </cell>
        </row>
      </sheetData>
      <sheetData sheetId="4" refreshError="1">
        <row r="1">
          <cell r="B1" t="str">
            <v>FIAT AUTO SUD AFRICA</v>
          </cell>
        </row>
        <row r="18">
          <cell r="B18" t="str">
            <v>Agosto</v>
          </cell>
        </row>
        <row r="19">
          <cell r="B19" t="str">
            <v>=Ref!$B$1</v>
          </cell>
        </row>
      </sheetData>
      <sheetData sheetId="5" refreshError="1">
        <row r="1">
          <cell r="B1" t="str">
            <v>FIAT AUTO SUD AFRICA</v>
          </cell>
        </row>
        <row r="18">
          <cell r="B18">
            <v>1.86</v>
          </cell>
        </row>
        <row r="19">
          <cell r="B19">
            <v>0.3</v>
          </cell>
        </row>
      </sheetData>
      <sheetData sheetId="6" refreshError="1">
        <row r="1">
          <cell r="B1" t="str">
            <v>FIAT AUTO SUD AFRICA</v>
          </cell>
        </row>
        <row r="18">
          <cell r="B18">
            <v>-1.07</v>
          </cell>
        </row>
        <row r="19">
          <cell r="B19">
            <v>0</v>
          </cell>
        </row>
      </sheetData>
      <sheetData sheetId="7" refreshError="1">
        <row r="1">
          <cell r="B1" t="str">
            <v>FIAT AUTO SUD AFRICA</v>
          </cell>
        </row>
        <row r="18">
          <cell r="B18">
            <v>0</v>
          </cell>
        </row>
        <row r="19">
          <cell r="B19">
            <v>0</v>
          </cell>
        </row>
      </sheetData>
      <sheetData sheetId="8" refreshError="1">
        <row r="1">
          <cell r="B1" t="str">
            <v>FIAT AUTO SUD AFRICA</v>
          </cell>
        </row>
        <row r="18">
          <cell r="B18">
            <v>0</v>
          </cell>
        </row>
        <row r="19">
          <cell r="B19">
            <v>0</v>
          </cell>
        </row>
      </sheetData>
      <sheetData sheetId="9" refreshError="1">
        <row r="1">
          <cell r="B1" t="str">
            <v>FIAT AUTO SUD AFRICA</v>
          </cell>
        </row>
        <row r="18">
          <cell r="B18" t="str">
            <v>Giugno</v>
          </cell>
        </row>
        <row r="19">
          <cell r="B19">
            <v>1999</v>
          </cell>
        </row>
      </sheetData>
      <sheetData sheetId="10" refreshError="1">
        <row r="8">
          <cell r="B8">
            <v>37104</v>
          </cell>
        </row>
        <row r="18">
          <cell r="B18" t="str">
            <v>ASPETTI PRODUTTIVI</v>
          </cell>
        </row>
        <row r="19">
          <cell r="B19" t="str">
            <v>BILANCIAMENTO PRODUZIONE / VENDITA</v>
          </cell>
        </row>
      </sheetData>
      <sheetData sheetId="11" refreshError="1">
        <row r="8">
          <cell r="B8" t="str">
            <v>ASPETTI COMMERCIALI</v>
          </cell>
        </row>
        <row r="18">
          <cell r="B18" t="str">
            <v>ASPETTI PRODUTTIVI</v>
          </cell>
        </row>
        <row r="19">
          <cell r="B19" t="str">
            <v>BILANCIAMENTO PRODUZIONE / VENDITA</v>
          </cell>
        </row>
      </sheetData>
      <sheetData sheetId="12" refreshError="1">
        <row r="8">
          <cell r="B8" t="str">
            <v>ASPETTI COMMERCIALI</v>
          </cell>
        </row>
        <row r="18">
          <cell r="B18" t="str">
            <v>ASPETTI PRODUTTIVI</v>
          </cell>
        </row>
        <row r="19">
          <cell r="B19" t="str">
            <v>BILANCIAMENTO PRODUZIONE / VENDITA</v>
          </cell>
        </row>
      </sheetData>
      <sheetData sheetId="13" refreshError="1">
        <row r="8">
          <cell r="B8">
            <v>37104</v>
          </cell>
        </row>
        <row r="18">
          <cell r="B18" t="str">
            <v>ASPETTI PRODUTTIVI</v>
          </cell>
        </row>
        <row r="19">
          <cell r="B19" t="str">
            <v>BILANCIAMENTO PRODUZIONE / VENDITA</v>
          </cell>
        </row>
      </sheetData>
      <sheetData sheetId="14" refreshError="1">
        <row r="8">
          <cell r="B8">
            <v>37104</v>
          </cell>
        </row>
        <row r="18">
          <cell r="B18" t="str">
            <v>ASPETTI PRODUTTIVI</v>
          </cell>
        </row>
        <row r="19">
          <cell r="B19" t="str">
            <v>BILANCIAMENTO PRODUZIONE / VENDITA</v>
          </cell>
        </row>
      </sheetData>
      <sheetData sheetId="15" refreshError="1">
        <row r="8">
          <cell r="B8" t="str">
            <v>ASPETTI COMMERCIALI</v>
          </cell>
        </row>
        <row r="18">
          <cell r="B18" t="str">
            <v>ASPETTI PRODUTTIVI</v>
          </cell>
        </row>
        <row r="19">
          <cell r="B19" t="str">
            <v>BILANCIAMENTO PRODUZIONE / VENDITA</v>
          </cell>
        </row>
      </sheetData>
      <sheetData sheetId="16" refreshError="1">
        <row r="8">
          <cell r="B8" t="str">
            <v>ASPETTI COMMERCIALI</v>
          </cell>
        </row>
        <row r="18">
          <cell r="B18" t="str">
            <v>ASPETTI PRODUTTIVI</v>
          </cell>
        </row>
        <row r="19">
          <cell r="B19" t="str">
            <v>BILANCIAMENTO PRODUZIONE / VENDITA</v>
          </cell>
        </row>
      </sheetData>
      <sheetData sheetId="17" refreshError="1">
        <row r="8">
          <cell r="B8" t="str">
            <v>ASPETTI COMMERCIALI</v>
          </cell>
        </row>
        <row r="18">
          <cell r="B18" t="str">
            <v>ASPETTI PRODUTTIVI</v>
          </cell>
        </row>
        <row r="19">
          <cell r="B19" t="str">
            <v>BILANCIAMENTO PRODUZIONE / VENDITA</v>
          </cell>
        </row>
      </sheetData>
      <sheetData sheetId="18" refreshError="1">
        <row r="8">
          <cell r="B8" t="str">
            <v>ASPETTI COMMERCIALI</v>
          </cell>
        </row>
        <row r="18">
          <cell r="B18" t="str">
            <v>ASPETTI PRODUTTIVI</v>
          </cell>
        </row>
        <row r="19">
          <cell r="B19" t="str">
            <v>BILANCIAMENTO PRODUZIONE / VENDITA</v>
          </cell>
        </row>
      </sheetData>
      <sheetData sheetId="19" refreshError="1">
        <row r="8">
          <cell r="B8" t="str">
            <v>ASPETTI COMMERCIALI</v>
          </cell>
        </row>
        <row r="18">
          <cell r="B18" t="str">
            <v>ASPETTI PRODUTTIVI</v>
          </cell>
        </row>
        <row r="19">
          <cell r="B19" t="str">
            <v>BILANCIAMENTO PRODUZIONE / VENDITA</v>
          </cell>
        </row>
      </sheetData>
      <sheetData sheetId="20" refreshError="1">
        <row r="8">
          <cell r="B8" t="str">
            <v>ASPETTI COMMERCIALI</v>
          </cell>
        </row>
        <row r="18">
          <cell r="B18" t="str">
            <v>ASPETTI PRODUTTIVI</v>
          </cell>
        </row>
        <row r="19">
          <cell r="B19" t="str">
            <v>BILANCIAMENTO PRODUZIONE / VENDITA</v>
          </cell>
        </row>
      </sheetData>
      <sheetData sheetId="21" refreshError="1">
        <row r="8">
          <cell r="B8" t="str">
            <v>ASPETTI COMMERCIALI</v>
          </cell>
        </row>
        <row r="18">
          <cell r="B18" t="str">
            <v>ASPETTI PRODUTTIVI</v>
          </cell>
        </row>
        <row r="19">
          <cell r="B19" t="str">
            <v>BILANCIAMENTO PRODUZIONE / VENDITA</v>
          </cell>
        </row>
      </sheetData>
      <sheetData sheetId="22" refreshError="1">
        <row r="8">
          <cell r="B8" t="str">
            <v>ASPETTI COMMERCIALI</v>
          </cell>
        </row>
        <row r="18">
          <cell r="B18" t="str">
            <v>ASPETTI PRODUTTIVI</v>
          </cell>
        </row>
        <row r="19">
          <cell r="B19" t="str">
            <v>BILANCIAMENTO PRODUZIONE / VENDITA</v>
          </cell>
        </row>
      </sheetData>
      <sheetData sheetId="23" refreshError="1">
        <row r="8">
          <cell r="B8" t="str">
            <v>ASPETTI COMMERCIALI</v>
          </cell>
        </row>
        <row r="18">
          <cell r="B18" t="str">
            <v>Giugno</v>
          </cell>
        </row>
        <row r="19">
          <cell r="B19">
            <v>1999</v>
          </cell>
        </row>
      </sheetData>
      <sheetData sheetId="24" refreshError="1">
        <row r="8">
          <cell r="B8">
            <v>36312</v>
          </cell>
        </row>
        <row r="18">
          <cell r="B18" t="str">
            <v>Giugno</v>
          </cell>
        </row>
        <row r="19">
          <cell r="B19">
            <v>1999</v>
          </cell>
        </row>
      </sheetData>
      <sheetData sheetId="25" refreshError="1">
        <row r="8">
          <cell r="B8">
            <v>36312</v>
          </cell>
        </row>
        <row r="18">
          <cell r="B18" t="str">
            <v>Giugno</v>
          </cell>
        </row>
        <row r="19">
          <cell r="B19">
            <v>1999</v>
          </cell>
        </row>
      </sheetData>
      <sheetData sheetId="26" refreshError="1">
        <row r="8">
          <cell r="B8">
            <v>36312</v>
          </cell>
        </row>
        <row r="18">
          <cell r="B18" t="str">
            <v>Giugno</v>
          </cell>
        </row>
        <row r="19">
          <cell r="B19">
            <v>1999</v>
          </cell>
        </row>
      </sheetData>
      <sheetData sheetId="27" refreshError="1">
        <row r="8">
          <cell r="B8">
            <v>36312</v>
          </cell>
        </row>
        <row r="18">
          <cell r="B18" t="str">
            <v>Giugno</v>
          </cell>
        </row>
        <row r="19">
          <cell r="B19">
            <v>1999</v>
          </cell>
        </row>
      </sheetData>
      <sheetData sheetId="28" refreshError="1">
        <row r="8">
          <cell r="B8">
            <v>36312</v>
          </cell>
        </row>
        <row r="18">
          <cell r="B18" t="str">
            <v>Giugno</v>
          </cell>
        </row>
        <row r="19">
          <cell r="B19">
            <v>1999</v>
          </cell>
        </row>
      </sheetData>
      <sheetData sheetId="29" refreshError="1">
        <row r="8">
          <cell r="B8">
            <v>36312</v>
          </cell>
        </row>
        <row r="18">
          <cell r="B18" t="str">
            <v>Giugno</v>
          </cell>
        </row>
        <row r="19">
          <cell r="B19">
            <v>1999</v>
          </cell>
        </row>
      </sheetData>
      <sheetData sheetId="30" refreshError="1">
        <row r="8">
          <cell r="B8">
            <v>36312</v>
          </cell>
        </row>
        <row r="18">
          <cell r="B18" t="str">
            <v>Giugno</v>
          </cell>
        </row>
        <row r="19">
          <cell r="B19">
            <v>1999</v>
          </cell>
        </row>
      </sheetData>
      <sheetData sheetId="31" refreshError="1">
        <row r="1">
          <cell r="B1" t="str">
            <v>TOFAS BUSINESS UNIT</v>
          </cell>
        </row>
        <row r="18">
          <cell r="B18" t="str">
            <v>Giugno</v>
          </cell>
        </row>
        <row r="19">
          <cell r="B19">
            <v>1999</v>
          </cell>
        </row>
      </sheetData>
      <sheetData sheetId="32">
        <row r="8">
          <cell r="B8">
            <v>36312</v>
          </cell>
        </row>
        <row r="18">
          <cell r="B18" t="str">
            <v>ASPETTI PRODUTTIVI</v>
          </cell>
        </row>
        <row r="19">
          <cell r="B19" t="str">
            <v>BILANCIAMENTO PRODUZIONE / VENDITA</v>
          </cell>
        </row>
      </sheetData>
      <sheetData sheetId="33">
        <row r="8">
          <cell r="B8">
            <v>36312</v>
          </cell>
        </row>
        <row r="18">
          <cell r="B18" t="str">
            <v>ASPETTI PRODUTTIVI</v>
          </cell>
        </row>
        <row r="19">
          <cell r="B19" t="str">
            <v>BILANCIAMENTO PRODUZIONE / VENDITA</v>
          </cell>
        </row>
      </sheetData>
      <sheetData sheetId="34">
        <row r="8">
          <cell r="B8">
            <v>36312</v>
          </cell>
        </row>
        <row r="18">
          <cell r="B18" t="str">
            <v>Giugno</v>
          </cell>
        </row>
        <row r="19">
          <cell r="B19">
            <v>1999</v>
          </cell>
        </row>
      </sheetData>
      <sheetData sheetId="35">
        <row r="8">
          <cell r="B8">
            <v>36312</v>
          </cell>
        </row>
        <row r="18">
          <cell r="B18" t="str">
            <v>Giugno</v>
          </cell>
        </row>
        <row r="19">
          <cell r="B19">
            <v>1999</v>
          </cell>
        </row>
      </sheetData>
      <sheetData sheetId="36" refreshError="1">
        <row r="1">
          <cell r="B1" t="str">
            <v>FIAT AUTO SUD AFRICA</v>
          </cell>
        </row>
        <row r="18">
          <cell r="B18" t="str">
            <v>ASPETTI PRODUTTIVI</v>
          </cell>
        </row>
        <row r="19">
          <cell r="B19" t="str">
            <v>BILANCIAMENTO PRODUZIONE / VENDITA</v>
          </cell>
        </row>
      </sheetData>
      <sheetData sheetId="37" refreshError="1">
        <row r="8">
          <cell r="B8">
            <v>37104</v>
          </cell>
        </row>
        <row r="18">
          <cell r="B18" t="str">
            <v>Agosto</v>
          </cell>
        </row>
        <row r="19">
          <cell r="B19">
            <v>2001</v>
          </cell>
        </row>
      </sheetData>
      <sheetData sheetId="38" refreshError="1">
        <row r="8">
          <cell r="B8" t="str">
            <v>ASPETTI COMMERCIALI</v>
          </cell>
        </row>
        <row r="18">
          <cell r="B18" t="str">
            <v>ASPETTI PRODUTTIVI</v>
          </cell>
        </row>
        <row r="19">
          <cell r="B19" t="str">
            <v>BILANCIAMENTO PRODUZIONE / VENDITA</v>
          </cell>
        </row>
      </sheetData>
      <sheetData sheetId="39" refreshError="1">
        <row r="8">
          <cell r="B8" t="str">
            <v>ASPETTI COMMERCIALI</v>
          </cell>
        </row>
        <row r="18">
          <cell r="B18" t="str">
            <v>ASPETTI PRODUTTIVI</v>
          </cell>
        </row>
        <row r="19">
          <cell r="B19" t="str">
            <v>BILANCIAMENTO PRODUZIONE / VENDITA</v>
          </cell>
        </row>
      </sheetData>
      <sheetData sheetId="40" refreshError="1">
        <row r="8">
          <cell r="B8" t="str">
            <v>ASPETTI COMMERCIALI</v>
          </cell>
        </row>
        <row r="18">
          <cell r="B18" t="str">
            <v>ASPETTI PRODUTTIVI</v>
          </cell>
        </row>
        <row r="19">
          <cell r="B19" t="str">
            <v>BILANCIAMENTO PRODUZIONE / VENDITA</v>
          </cell>
        </row>
      </sheetData>
      <sheetData sheetId="41" refreshError="1">
        <row r="8">
          <cell r="B8" t="str">
            <v>ASPETTI COMMERCIALI</v>
          </cell>
        </row>
        <row r="18">
          <cell r="B18" t="str">
            <v>ASPETTI PRODUTTIVI</v>
          </cell>
        </row>
        <row r="19">
          <cell r="B19" t="str">
            <v>BILANCIAMENTO PRODUZIONE / VENDITA</v>
          </cell>
        </row>
      </sheetData>
      <sheetData sheetId="42" refreshError="1">
        <row r="8">
          <cell r="B8" t="str">
            <v>ASPETTI COMMERCIALI</v>
          </cell>
        </row>
        <row r="18">
          <cell r="B18" t="str">
            <v>ASPETTI PRODUTTIVI</v>
          </cell>
        </row>
        <row r="19">
          <cell r="B19" t="str">
            <v>BILANCIAMENTO PRODUZIONE / VENDITA</v>
          </cell>
        </row>
      </sheetData>
      <sheetData sheetId="43" refreshError="1">
        <row r="8">
          <cell r="B8">
            <v>36312</v>
          </cell>
        </row>
        <row r="18">
          <cell r="B18" t="str">
            <v>ASPETTI PRODUTTIVI</v>
          </cell>
        </row>
        <row r="19">
          <cell r="B19" t="str">
            <v>BILANCIAMENTO PRODUZIONE / VENDITA</v>
          </cell>
        </row>
      </sheetData>
      <sheetData sheetId="44" refreshError="1">
        <row r="8">
          <cell r="B8">
            <v>36312</v>
          </cell>
        </row>
        <row r="18">
          <cell r="B18" t="str">
            <v>ASPETTI PRODUTTIVI</v>
          </cell>
        </row>
        <row r="19">
          <cell r="B19" t="str">
            <v>BILANCIAMENTO PRODUZIONE / VENDITA</v>
          </cell>
        </row>
      </sheetData>
      <sheetData sheetId="45" refreshError="1">
        <row r="8">
          <cell r="B8">
            <v>36312</v>
          </cell>
        </row>
        <row r="18">
          <cell r="B18" t="str">
            <v>ASPETTI PRODUTTIVI</v>
          </cell>
        </row>
        <row r="19">
          <cell r="B19" t="str">
            <v>BILANCIAMENTO PRODUZIONE / VENDITA</v>
          </cell>
        </row>
      </sheetData>
      <sheetData sheetId="46" refreshError="1">
        <row r="8">
          <cell r="B8">
            <v>36312</v>
          </cell>
        </row>
        <row r="18">
          <cell r="B18" t="str">
            <v>ASPETTI PRODUTTIVI</v>
          </cell>
        </row>
        <row r="19">
          <cell r="B19" t="str">
            <v>BILANCIAMENTO PRODUZIONE / VENDITA</v>
          </cell>
        </row>
      </sheetData>
      <sheetData sheetId="47" refreshError="1">
        <row r="8">
          <cell r="B8">
            <v>36312</v>
          </cell>
        </row>
        <row r="18">
          <cell r="B18" t="str">
            <v>ASPETTI PRODUTTIVI</v>
          </cell>
        </row>
        <row r="19">
          <cell r="B19" t="str">
            <v>BILANCIAMENTO PRODUZIONE / VENDITA</v>
          </cell>
        </row>
      </sheetData>
      <sheetData sheetId="48" refreshError="1">
        <row r="8">
          <cell r="B8" t="str">
            <v>ASPETTI COMMERCIALI</v>
          </cell>
        </row>
        <row r="18">
          <cell r="B18" t="str">
            <v>ASPETTI PRODUTTIVI</v>
          </cell>
        </row>
        <row r="19">
          <cell r="B19" t="str">
            <v>BILANCIAMENTO PRODUZIONE / VENDITA</v>
          </cell>
        </row>
      </sheetData>
      <sheetData sheetId="49" refreshError="1">
        <row r="8">
          <cell r="B8" t="str">
            <v>ASPETTI COMMERCIALI</v>
          </cell>
        </row>
        <row r="18">
          <cell r="B18" t="str">
            <v>ASPETTI PRODUTTIVI</v>
          </cell>
        </row>
        <row r="19">
          <cell r="B19" t="str">
            <v>BILANCIAMENTO PRODUZIONE / VENDITA</v>
          </cell>
        </row>
      </sheetData>
      <sheetData sheetId="50" refreshError="1">
        <row r="8">
          <cell r="B8" t="str">
            <v>ASPETTI COMMERCIALI</v>
          </cell>
        </row>
        <row r="18">
          <cell r="B18" t="str">
            <v>ASPETTI PRODUTTIVI</v>
          </cell>
        </row>
        <row r="19">
          <cell r="B19" t="str">
            <v>BILANCIAMENTO PRODUZIONE / VENDITA</v>
          </cell>
        </row>
      </sheetData>
      <sheetData sheetId="51" refreshError="1">
        <row r="8">
          <cell r="B8">
            <v>36312</v>
          </cell>
        </row>
        <row r="18">
          <cell r="B18" t="str">
            <v>Giugno</v>
          </cell>
        </row>
        <row r="19">
          <cell r="B19">
            <v>1999</v>
          </cell>
        </row>
      </sheetData>
      <sheetData sheetId="52" refreshError="1">
        <row r="8">
          <cell r="B8">
            <v>36312</v>
          </cell>
        </row>
        <row r="18">
          <cell r="B18" t="str">
            <v>Giugno</v>
          </cell>
        </row>
        <row r="19">
          <cell r="B19">
            <v>1999</v>
          </cell>
        </row>
      </sheetData>
      <sheetData sheetId="53" refreshError="1">
        <row r="8">
          <cell r="B8">
            <v>36312</v>
          </cell>
        </row>
        <row r="18">
          <cell r="B18" t="str">
            <v>Giugno</v>
          </cell>
        </row>
        <row r="19">
          <cell r="B19">
            <v>1999</v>
          </cell>
        </row>
      </sheetData>
      <sheetData sheetId="54" refreshError="1">
        <row r="1">
          <cell r="B1" t="str">
            <v>TOFAS BUSINESS UNIT</v>
          </cell>
        </row>
        <row r="18">
          <cell r="B18" t="str">
            <v>Dicembre</v>
          </cell>
        </row>
        <row r="19">
          <cell r="B19" t="str">
            <v xml:space="preserve">PRODUCTION </v>
          </cell>
        </row>
      </sheetData>
      <sheetData sheetId="55" refreshError="1">
        <row r="8">
          <cell r="B8">
            <v>36312</v>
          </cell>
        </row>
        <row r="18">
          <cell r="B18" t="str">
            <v>Giugno</v>
          </cell>
        </row>
        <row r="19">
          <cell r="B19">
            <v>1999</v>
          </cell>
        </row>
      </sheetData>
      <sheetData sheetId="56" refreshError="1">
        <row r="8">
          <cell r="B8">
            <v>36312</v>
          </cell>
        </row>
        <row r="18">
          <cell r="B18" t="str">
            <v>Giugno</v>
          </cell>
        </row>
        <row r="19">
          <cell r="B19">
            <v>1999</v>
          </cell>
        </row>
      </sheetData>
      <sheetData sheetId="57" refreshError="1">
        <row r="8">
          <cell r="B8">
            <v>36312</v>
          </cell>
        </row>
        <row r="18">
          <cell r="B18" t="str">
            <v>Giugno</v>
          </cell>
        </row>
        <row r="19">
          <cell r="B19">
            <v>1999</v>
          </cell>
        </row>
      </sheetData>
      <sheetData sheetId="58" refreshError="1">
        <row r="8">
          <cell r="B8">
            <v>36312</v>
          </cell>
        </row>
        <row r="18">
          <cell r="B18" t="str">
            <v>Giugno</v>
          </cell>
        </row>
        <row r="19">
          <cell r="B19">
            <v>1999</v>
          </cell>
        </row>
      </sheetData>
      <sheetData sheetId="59" refreshError="1">
        <row r="8">
          <cell r="B8">
            <v>36312</v>
          </cell>
        </row>
        <row r="18">
          <cell r="B18" t="str">
            <v>Giugno</v>
          </cell>
        </row>
        <row r="19">
          <cell r="B19">
            <v>1999</v>
          </cell>
        </row>
      </sheetData>
      <sheetData sheetId="60" refreshError="1">
        <row r="8">
          <cell r="B8">
            <v>36312</v>
          </cell>
        </row>
        <row r="18">
          <cell r="B18" t="str">
            <v>Giugno</v>
          </cell>
        </row>
        <row r="19">
          <cell r="B19">
            <v>1999</v>
          </cell>
        </row>
      </sheetData>
      <sheetData sheetId="61" refreshError="1">
        <row r="8">
          <cell r="B8">
            <v>36312</v>
          </cell>
        </row>
        <row r="18">
          <cell r="B18" t="str">
            <v>Giugno</v>
          </cell>
        </row>
        <row r="19">
          <cell r="B19">
            <v>1999</v>
          </cell>
        </row>
      </sheetData>
      <sheetData sheetId="62" refreshError="1">
        <row r="8">
          <cell r="B8">
            <v>36312</v>
          </cell>
        </row>
        <row r="18">
          <cell r="B18" t="str">
            <v>Giugno</v>
          </cell>
        </row>
        <row r="19">
          <cell r="B19">
            <v>1999</v>
          </cell>
        </row>
      </sheetData>
      <sheetData sheetId="63" refreshError="1">
        <row r="8">
          <cell r="B8">
            <v>36312</v>
          </cell>
        </row>
        <row r="18">
          <cell r="B18" t="str">
            <v>Giugno</v>
          </cell>
        </row>
        <row r="19">
          <cell r="B19">
            <v>1999</v>
          </cell>
        </row>
      </sheetData>
      <sheetData sheetId="64" refreshError="1">
        <row r="8">
          <cell r="B8">
            <v>36312</v>
          </cell>
        </row>
        <row r="18">
          <cell r="B18" t="str">
            <v>Giugno</v>
          </cell>
        </row>
        <row r="19">
          <cell r="B19">
            <v>1999</v>
          </cell>
        </row>
      </sheetData>
      <sheetData sheetId="65" refreshError="1">
        <row r="8">
          <cell r="B8">
            <v>36312</v>
          </cell>
        </row>
        <row r="18">
          <cell r="B18" t="str">
            <v>Giugno</v>
          </cell>
        </row>
        <row r="19">
          <cell r="B19">
            <v>1999</v>
          </cell>
        </row>
      </sheetData>
      <sheetData sheetId="66" refreshError="1">
        <row r="8">
          <cell r="B8">
            <v>37104</v>
          </cell>
        </row>
        <row r="18">
          <cell r="B18" t="str">
            <v>Giugno</v>
          </cell>
        </row>
        <row r="19">
          <cell r="B19">
            <v>2001</v>
          </cell>
        </row>
      </sheetData>
      <sheetData sheetId="67" refreshError="1">
        <row r="8">
          <cell r="B8">
            <v>36312</v>
          </cell>
        </row>
        <row r="18">
          <cell r="B18" t="str">
            <v>Giugno</v>
          </cell>
        </row>
        <row r="19">
          <cell r="B19">
            <v>1999</v>
          </cell>
        </row>
      </sheetData>
      <sheetData sheetId="68" refreshError="1">
        <row r="8">
          <cell r="B8">
            <v>36312</v>
          </cell>
        </row>
        <row r="18">
          <cell r="B18" t="str">
            <v>Giugno</v>
          </cell>
        </row>
        <row r="19">
          <cell r="B19">
            <v>1999</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v>36312</v>
          </cell>
        </row>
        <row r="18">
          <cell r="B18" t="str">
            <v>Giugno</v>
          </cell>
        </row>
        <row r="19">
          <cell r="B19">
            <v>1999</v>
          </cell>
        </row>
      </sheetData>
      <sheetData sheetId="82" refreshError="1">
        <row r="8">
          <cell r="B8" t="str">
            <v>ASPETTI COMMERCIALI</v>
          </cell>
        </row>
        <row r="18">
          <cell r="B18" t="str">
            <v>Giugno</v>
          </cell>
        </row>
        <row r="19">
          <cell r="B19">
            <v>1999</v>
          </cell>
        </row>
      </sheetData>
      <sheetData sheetId="83" refreshError="1">
        <row r="8">
          <cell r="B8" t="str">
            <v>ASPETTI COMMERCIALI</v>
          </cell>
        </row>
        <row r="18">
          <cell r="B18" t="str">
            <v>Giugno</v>
          </cell>
        </row>
        <row r="19">
          <cell r="B19">
            <v>1999</v>
          </cell>
        </row>
      </sheetData>
      <sheetData sheetId="84" refreshError="1">
        <row r="8">
          <cell r="B8">
            <v>36312</v>
          </cell>
        </row>
        <row r="18">
          <cell r="B18" t="str">
            <v>Giugno</v>
          </cell>
        </row>
        <row r="19">
          <cell r="B19">
            <v>1999</v>
          </cell>
        </row>
      </sheetData>
      <sheetData sheetId="85" refreshError="1">
        <row r="8">
          <cell r="B8">
            <v>36312</v>
          </cell>
        </row>
        <row r="18">
          <cell r="B18" t="str">
            <v>Giugno</v>
          </cell>
        </row>
        <row r="19">
          <cell r="B19">
            <v>1999</v>
          </cell>
        </row>
      </sheetData>
      <sheetData sheetId="86" refreshError="1">
        <row r="8">
          <cell r="B8">
            <v>36312</v>
          </cell>
        </row>
        <row r="18">
          <cell r="B18" t="str">
            <v>Giugno</v>
          </cell>
        </row>
        <row r="19">
          <cell r="B19">
            <v>1999</v>
          </cell>
        </row>
      </sheetData>
      <sheetData sheetId="87" refreshError="1">
        <row r="8">
          <cell r="B8">
            <v>36312</v>
          </cell>
        </row>
        <row r="18">
          <cell r="B18" t="str">
            <v>Giugno</v>
          </cell>
        </row>
        <row r="19">
          <cell r="B19">
            <v>1999</v>
          </cell>
        </row>
      </sheetData>
      <sheetData sheetId="88" refreshError="1">
        <row r="8">
          <cell r="B8">
            <v>36312</v>
          </cell>
        </row>
        <row r="18">
          <cell r="B18" t="str">
            <v>Giugno</v>
          </cell>
        </row>
        <row r="19">
          <cell r="B19">
            <v>1999</v>
          </cell>
        </row>
      </sheetData>
      <sheetData sheetId="89" refreshError="1">
        <row r="8">
          <cell r="B8">
            <v>36312</v>
          </cell>
        </row>
        <row r="18">
          <cell r="B18" t="str">
            <v>ASPETTI PRODUTTIVI</v>
          </cell>
        </row>
        <row r="19">
          <cell r="B19">
            <v>1999</v>
          </cell>
        </row>
      </sheetData>
      <sheetData sheetId="90" refreshError="1">
        <row r="8">
          <cell r="B8">
            <v>36312</v>
          </cell>
        </row>
        <row r="18">
          <cell r="B18" t="str">
            <v>ASPETTI PRODUTTIVI</v>
          </cell>
        </row>
        <row r="19">
          <cell r="B19">
            <v>1999</v>
          </cell>
        </row>
      </sheetData>
      <sheetData sheetId="91" refreshError="1">
        <row r="8">
          <cell r="B8">
            <v>36312</v>
          </cell>
        </row>
        <row r="18">
          <cell r="B18" t="str">
            <v>ASPETTI PRODUTTIVI</v>
          </cell>
        </row>
        <row r="19">
          <cell r="B19">
            <v>1999</v>
          </cell>
        </row>
      </sheetData>
      <sheetData sheetId="92" refreshError="1">
        <row r="8">
          <cell r="B8">
            <v>36312</v>
          </cell>
        </row>
        <row r="18">
          <cell r="B18" t="str">
            <v>Giugno</v>
          </cell>
        </row>
        <row r="19">
          <cell r="B19">
            <v>1999</v>
          </cell>
        </row>
      </sheetData>
      <sheetData sheetId="93" refreshError="1">
        <row r="8">
          <cell r="B8">
            <v>36312</v>
          </cell>
        </row>
        <row r="18">
          <cell r="B18" t="str">
            <v>ASPETTI PRODUTTIVI</v>
          </cell>
        </row>
        <row r="19">
          <cell r="B19">
            <v>1999</v>
          </cell>
        </row>
      </sheetData>
      <sheetData sheetId="94" refreshError="1">
        <row r="8">
          <cell r="B8">
            <v>36312</v>
          </cell>
        </row>
        <row r="18">
          <cell r="B18" t="str">
            <v>ASPETTI PRODUTTIVI</v>
          </cell>
        </row>
        <row r="19">
          <cell r="B19">
            <v>1999</v>
          </cell>
        </row>
      </sheetData>
      <sheetData sheetId="95" refreshError="1">
        <row r="8">
          <cell r="B8">
            <v>36312</v>
          </cell>
        </row>
        <row r="18">
          <cell r="B18" t="str">
            <v>Giugno</v>
          </cell>
        </row>
        <row r="19">
          <cell r="B19">
            <v>1999</v>
          </cell>
        </row>
      </sheetData>
      <sheetData sheetId="96" refreshError="1">
        <row r="8">
          <cell r="B8">
            <v>36312</v>
          </cell>
        </row>
        <row r="18">
          <cell r="B18" t="str">
            <v>Giugno</v>
          </cell>
        </row>
        <row r="19">
          <cell r="B19">
            <v>1999</v>
          </cell>
        </row>
      </sheetData>
      <sheetData sheetId="97" refreshError="1">
        <row r="8">
          <cell r="B8">
            <v>36312</v>
          </cell>
        </row>
        <row r="18">
          <cell r="B18" t="str">
            <v>Giugno</v>
          </cell>
        </row>
        <row r="19">
          <cell r="B19">
            <v>1999</v>
          </cell>
        </row>
      </sheetData>
      <sheetData sheetId="98" refreshError="1">
        <row r="8">
          <cell r="B8">
            <v>36312</v>
          </cell>
        </row>
        <row r="18">
          <cell r="B18" t="str">
            <v>Giugno</v>
          </cell>
        </row>
        <row r="19">
          <cell r="B19">
            <v>1999</v>
          </cell>
        </row>
      </sheetData>
      <sheetData sheetId="99" refreshError="1">
        <row r="8">
          <cell r="B8">
            <v>36312</v>
          </cell>
        </row>
        <row r="18">
          <cell r="B18" t="str">
            <v>Giugno</v>
          </cell>
        </row>
        <row r="19">
          <cell r="B19">
            <v>1999</v>
          </cell>
        </row>
      </sheetData>
      <sheetData sheetId="100" refreshError="1">
        <row r="8">
          <cell r="B8">
            <v>36312</v>
          </cell>
        </row>
        <row r="18">
          <cell r="B18" t="str">
            <v>Giugno</v>
          </cell>
        </row>
        <row r="19">
          <cell r="B19">
            <v>1999</v>
          </cell>
        </row>
      </sheetData>
      <sheetData sheetId="101" refreshError="1">
        <row r="8">
          <cell r="B8">
            <v>36312</v>
          </cell>
        </row>
        <row r="18">
          <cell r="B18" t="str">
            <v>Giugno</v>
          </cell>
        </row>
        <row r="19">
          <cell r="B19">
            <v>1999</v>
          </cell>
        </row>
      </sheetData>
      <sheetData sheetId="102" refreshError="1">
        <row r="8">
          <cell r="B8">
            <v>36312</v>
          </cell>
        </row>
        <row r="18">
          <cell r="B18" t="str">
            <v>Giugno</v>
          </cell>
        </row>
        <row r="19">
          <cell r="B19">
            <v>1999</v>
          </cell>
        </row>
      </sheetData>
      <sheetData sheetId="103" refreshError="1">
        <row r="8">
          <cell r="B8">
            <v>36312</v>
          </cell>
        </row>
        <row r="18">
          <cell r="B18" t="str">
            <v>Giugno</v>
          </cell>
        </row>
        <row r="19">
          <cell r="B19">
            <v>1999</v>
          </cell>
        </row>
      </sheetData>
      <sheetData sheetId="104" refreshError="1">
        <row r="8">
          <cell r="B8">
            <v>36312</v>
          </cell>
        </row>
        <row r="18">
          <cell r="B18" t="str">
            <v>Giugno</v>
          </cell>
        </row>
        <row r="19">
          <cell r="B19">
            <v>1999</v>
          </cell>
        </row>
      </sheetData>
      <sheetData sheetId="105" refreshError="1">
        <row r="8">
          <cell r="B8">
            <v>36312</v>
          </cell>
        </row>
        <row r="18">
          <cell r="B18" t="str">
            <v>Giugno</v>
          </cell>
        </row>
        <row r="19">
          <cell r="B19">
            <v>1999</v>
          </cell>
        </row>
      </sheetData>
      <sheetData sheetId="106" refreshError="1">
        <row r="8">
          <cell r="B8">
            <v>36312</v>
          </cell>
        </row>
        <row r="18">
          <cell r="B18" t="str">
            <v>Giugno</v>
          </cell>
        </row>
        <row r="19">
          <cell r="B19">
            <v>1999</v>
          </cell>
        </row>
      </sheetData>
      <sheetData sheetId="107" refreshError="1">
        <row r="8">
          <cell r="B8">
            <v>36312</v>
          </cell>
        </row>
        <row r="18">
          <cell r="B18" t="str">
            <v>Giugno</v>
          </cell>
        </row>
        <row r="19">
          <cell r="B19">
            <v>1999</v>
          </cell>
        </row>
      </sheetData>
      <sheetData sheetId="108" refreshError="1">
        <row r="8">
          <cell r="B8">
            <v>36312</v>
          </cell>
        </row>
        <row r="18">
          <cell r="B18" t="str">
            <v>Giugno</v>
          </cell>
        </row>
        <row r="19">
          <cell r="B19">
            <v>1999</v>
          </cell>
        </row>
      </sheetData>
      <sheetData sheetId="109" refreshError="1">
        <row r="8">
          <cell r="B8">
            <v>36312</v>
          </cell>
        </row>
        <row r="18">
          <cell r="B18" t="str">
            <v>Dicembre</v>
          </cell>
        </row>
        <row r="19">
          <cell r="B19">
            <v>1999</v>
          </cell>
        </row>
      </sheetData>
      <sheetData sheetId="110" refreshError="1">
        <row r="8">
          <cell r="B8">
            <v>36312</v>
          </cell>
        </row>
        <row r="18">
          <cell r="B18" t="str">
            <v>Giugno</v>
          </cell>
        </row>
        <row r="19">
          <cell r="B19">
            <v>1999</v>
          </cell>
        </row>
      </sheetData>
      <sheetData sheetId="111" refreshError="1">
        <row r="8">
          <cell r="B8">
            <v>36312</v>
          </cell>
        </row>
        <row r="18">
          <cell r="B18" t="str">
            <v>Giugno</v>
          </cell>
        </row>
        <row r="19">
          <cell r="B19">
            <v>1999</v>
          </cell>
        </row>
      </sheetData>
      <sheetData sheetId="112" refreshError="1">
        <row r="8">
          <cell r="B8">
            <v>36312</v>
          </cell>
        </row>
        <row r="18">
          <cell r="B18" t="str">
            <v>Dicembre</v>
          </cell>
        </row>
        <row r="19">
          <cell r="B19">
            <v>1999</v>
          </cell>
        </row>
      </sheetData>
      <sheetData sheetId="113" refreshError="1">
        <row r="8">
          <cell r="B8">
            <v>36312</v>
          </cell>
        </row>
        <row r="18">
          <cell r="B18" t="str">
            <v>Giugno</v>
          </cell>
        </row>
        <row r="19">
          <cell r="B19">
            <v>1999</v>
          </cell>
        </row>
      </sheetData>
      <sheetData sheetId="114" refreshError="1">
        <row r="8">
          <cell r="B8">
            <v>36312</v>
          </cell>
        </row>
        <row r="18">
          <cell r="B18" t="str">
            <v>Giugno</v>
          </cell>
        </row>
        <row r="19">
          <cell r="B19">
            <v>1999</v>
          </cell>
        </row>
      </sheetData>
      <sheetData sheetId="115" refreshError="1">
        <row r="8">
          <cell r="B8">
            <v>36312</v>
          </cell>
        </row>
        <row r="18">
          <cell r="B18" t="str">
            <v>Giugno</v>
          </cell>
        </row>
        <row r="19">
          <cell r="B19">
            <v>1999</v>
          </cell>
        </row>
      </sheetData>
      <sheetData sheetId="116" refreshError="1">
        <row r="8">
          <cell r="B8">
            <v>36312</v>
          </cell>
        </row>
        <row r="18">
          <cell r="B18" t="str">
            <v>Giugno</v>
          </cell>
        </row>
        <row r="19">
          <cell r="B19">
            <v>1999</v>
          </cell>
        </row>
      </sheetData>
      <sheetData sheetId="117" refreshError="1">
        <row r="8">
          <cell r="B8">
            <v>36312</v>
          </cell>
        </row>
        <row r="18">
          <cell r="B18" t="str">
            <v>Giugno</v>
          </cell>
        </row>
        <row r="19">
          <cell r="B19">
            <v>1999</v>
          </cell>
        </row>
      </sheetData>
      <sheetData sheetId="118" refreshError="1">
        <row r="8">
          <cell r="B8">
            <v>36312</v>
          </cell>
        </row>
        <row r="18">
          <cell r="B18" t="str">
            <v>Giugno</v>
          </cell>
        </row>
        <row r="19">
          <cell r="B19">
            <v>1999</v>
          </cell>
        </row>
      </sheetData>
      <sheetData sheetId="119" refreshError="1">
        <row r="8">
          <cell r="B8">
            <v>36312</v>
          </cell>
        </row>
        <row r="18">
          <cell r="B18" t="str">
            <v>Giugno</v>
          </cell>
        </row>
        <row r="19">
          <cell r="B19">
            <v>1999</v>
          </cell>
        </row>
      </sheetData>
      <sheetData sheetId="120" refreshError="1">
        <row r="8">
          <cell r="B8">
            <v>36312</v>
          </cell>
        </row>
        <row r="18">
          <cell r="B18" t="str">
            <v>Giugno</v>
          </cell>
        </row>
        <row r="19">
          <cell r="B19">
            <v>1999</v>
          </cell>
        </row>
      </sheetData>
      <sheetData sheetId="121" refreshError="1">
        <row r="8">
          <cell r="B8">
            <v>36312</v>
          </cell>
        </row>
        <row r="18">
          <cell r="B18" t="str">
            <v>Agosto</v>
          </cell>
        </row>
        <row r="19">
          <cell r="B19">
            <v>1999</v>
          </cell>
        </row>
      </sheetData>
      <sheetData sheetId="122" refreshError="1">
        <row r="8">
          <cell r="B8">
            <v>36312</v>
          </cell>
        </row>
        <row r="18">
          <cell r="B18" t="str">
            <v>ASPETTI PRODUTTIVI</v>
          </cell>
        </row>
        <row r="19">
          <cell r="B19">
            <v>1999</v>
          </cell>
        </row>
      </sheetData>
      <sheetData sheetId="123" refreshError="1">
        <row r="8">
          <cell r="B8">
            <v>36312</v>
          </cell>
        </row>
        <row r="18">
          <cell r="B18" t="str">
            <v>ASPETTI PRODUTTIVI</v>
          </cell>
        </row>
        <row r="19">
          <cell r="B19">
            <v>1999</v>
          </cell>
        </row>
      </sheetData>
      <sheetData sheetId="124" refreshError="1">
        <row r="8">
          <cell r="B8">
            <v>36312</v>
          </cell>
        </row>
        <row r="18">
          <cell r="B18" t="str">
            <v>ASPETTI PRODUTTIVI</v>
          </cell>
        </row>
        <row r="19">
          <cell r="B19">
            <v>1999</v>
          </cell>
        </row>
      </sheetData>
      <sheetData sheetId="125" refreshError="1">
        <row r="8">
          <cell r="B8">
            <v>36312</v>
          </cell>
        </row>
        <row r="18">
          <cell r="B18" t="str">
            <v>ASPETTI PRODUTTIVI</v>
          </cell>
        </row>
        <row r="19">
          <cell r="B19" t="str">
            <v>BILANCIAMENTO PRODUZIONE / VENDITA</v>
          </cell>
        </row>
      </sheetData>
      <sheetData sheetId="126" refreshError="1">
        <row r="8">
          <cell r="B8">
            <v>36312</v>
          </cell>
        </row>
        <row r="18">
          <cell r="B18" t="str">
            <v>ASPETTI PRODUTTIVI</v>
          </cell>
        </row>
        <row r="19">
          <cell r="B19" t="str">
            <v>BILANCIAMENTO PRODUZIONE / VENDITA</v>
          </cell>
        </row>
      </sheetData>
      <sheetData sheetId="127" refreshError="1">
        <row r="8">
          <cell r="B8">
            <v>36312</v>
          </cell>
        </row>
        <row r="18">
          <cell r="B18" t="str">
            <v>ASPETTI PRODUTTIVI</v>
          </cell>
        </row>
        <row r="19">
          <cell r="B19" t="str">
            <v>BILANCIAMENTO PRODUZIONE / VENDITA</v>
          </cell>
        </row>
      </sheetData>
      <sheetData sheetId="128" refreshError="1">
        <row r="8">
          <cell r="B8">
            <v>36312</v>
          </cell>
        </row>
        <row r="18">
          <cell r="B18" t="str">
            <v>ASPETTI PRODUTTIVI</v>
          </cell>
        </row>
        <row r="19">
          <cell r="B19" t="str">
            <v>BILANCIAMENTO PRODUZIONE / VENDITA</v>
          </cell>
        </row>
      </sheetData>
      <sheetData sheetId="129" refreshError="1">
        <row r="8">
          <cell r="B8">
            <v>36312</v>
          </cell>
        </row>
        <row r="18">
          <cell r="B18" t="str">
            <v>ASPETTI PRODUTTIVI</v>
          </cell>
        </row>
        <row r="19">
          <cell r="B19" t="str">
            <v>BILANCIAMENTO PRODUZIONE / VENDITA</v>
          </cell>
        </row>
      </sheetData>
      <sheetData sheetId="130" refreshError="1">
        <row r="8">
          <cell r="B8">
            <v>36312</v>
          </cell>
        </row>
        <row r="18">
          <cell r="B18" t="str">
            <v>ASPETTI PRODUTTIVI</v>
          </cell>
        </row>
        <row r="19">
          <cell r="B19" t="str">
            <v>BILANCIAMENTO PRODUZIONE / VENDITA</v>
          </cell>
        </row>
      </sheetData>
      <sheetData sheetId="131" refreshError="1">
        <row r="8">
          <cell r="B8">
            <v>36312</v>
          </cell>
        </row>
        <row r="18">
          <cell r="B18" t="str">
            <v>ASPETTI PRODUTTIVI</v>
          </cell>
        </row>
        <row r="19">
          <cell r="B19">
            <v>1999</v>
          </cell>
        </row>
      </sheetData>
      <sheetData sheetId="132" refreshError="1">
        <row r="8">
          <cell r="B8">
            <v>36312</v>
          </cell>
        </row>
        <row r="18">
          <cell r="B18" t="str">
            <v>ASPETTI PRODUTTIVI</v>
          </cell>
        </row>
        <row r="19">
          <cell r="B19">
            <v>1999</v>
          </cell>
        </row>
      </sheetData>
      <sheetData sheetId="133" refreshError="1">
        <row r="8">
          <cell r="B8">
            <v>36312</v>
          </cell>
        </row>
        <row r="18">
          <cell r="B18" t="str">
            <v>ASPETTI PRODUTTIVI</v>
          </cell>
        </row>
        <row r="19">
          <cell r="B19">
            <v>1999</v>
          </cell>
        </row>
      </sheetData>
      <sheetData sheetId="134" refreshError="1">
        <row r="8">
          <cell r="B8">
            <v>36312</v>
          </cell>
        </row>
        <row r="18">
          <cell r="B18" t="str">
            <v>ASPETTI PRODUTTIVI</v>
          </cell>
        </row>
        <row r="19">
          <cell r="B19">
            <v>1999</v>
          </cell>
        </row>
      </sheetData>
      <sheetData sheetId="135" refreshError="1">
        <row r="8">
          <cell r="B8">
            <v>36312</v>
          </cell>
        </row>
        <row r="18">
          <cell r="B18" t="str">
            <v>Giugno</v>
          </cell>
        </row>
        <row r="19">
          <cell r="B19">
            <v>1999</v>
          </cell>
        </row>
      </sheetData>
      <sheetData sheetId="136" refreshError="1">
        <row r="8">
          <cell r="B8">
            <v>36312</v>
          </cell>
        </row>
        <row r="18">
          <cell r="B18" t="str">
            <v>Giugno</v>
          </cell>
        </row>
        <row r="19">
          <cell r="B19">
            <v>1999</v>
          </cell>
        </row>
      </sheetData>
      <sheetData sheetId="137" refreshError="1">
        <row r="8">
          <cell r="B8">
            <v>36312</v>
          </cell>
        </row>
        <row r="18">
          <cell r="B18" t="str">
            <v>Giugno</v>
          </cell>
        </row>
        <row r="19">
          <cell r="B19">
            <v>1999</v>
          </cell>
        </row>
      </sheetData>
      <sheetData sheetId="138" refreshError="1">
        <row r="8">
          <cell r="B8">
            <v>36312</v>
          </cell>
        </row>
        <row r="18">
          <cell r="B18" t="str">
            <v>Giugno</v>
          </cell>
        </row>
        <row r="19">
          <cell r="B19">
            <v>1999</v>
          </cell>
        </row>
      </sheetData>
      <sheetData sheetId="139" refreshError="1">
        <row r="8">
          <cell r="B8">
            <v>36312</v>
          </cell>
        </row>
        <row r="18">
          <cell r="B18" t="str">
            <v>Giugno</v>
          </cell>
        </row>
        <row r="19">
          <cell r="B19">
            <v>1999</v>
          </cell>
        </row>
      </sheetData>
      <sheetData sheetId="140" refreshError="1">
        <row r="8">
          <cell r="B8">
            <v>36312</v>
          </cell>
        </row>
        <row r="18">
          <cell r="B18" t="str">
            <v>Giugno</v>
          </cell>
        </row>
        <row r="19">
          <cell r="B19">
            <v>1999</v>
          </cell>
        </row>
      </sheetData>
      <sheetData sheetId="141" refreshError="1">
        <row r="8">
          <cell r="B8">
            <v>36312</v>
          </cell>
        </row>
        <row r="18">
          <cell r="B18" t="str">
            <v>Giugno</v>
          </cell>
        </row>
        <row r="19">
          <cell r="B19">
            <v>1999</v>
          </cell>
        </row>
      </sheetData>
      <sheetData sheetId="142" refreshError="1">
        <row r="8">
          <cell r="B8">
            <v>36312</v>
          </cell>
        </row>
        <row r="18">
          <cell r="B18" t="str">
            <v>Giugno</v>
          </cell>
        </row>
        <row r="19">
          <cell r="B19">
            <v>1999</v>
          </cell>
        </row>
      </sheetData>
      <sheetData sheetId="143" refreshError="1">
        <row r="8">
          <cell r="B8" t="str">
            <v>COMMERCIAL</v>
          </cell>
        </row>
        <row r="18">
          <cell r="B18" t="str">
            <v>Giugno</v>
          </cell>
        </row>
        <row r="19">
          <cell r="B19">
            <v>1999</v>
          </cell>
        </row>
      </sheetData>
      <sheetData sheetId="144" refreshError="1">
        <row r="8">
          <cell r="B8">
            <v>36312</v>
          </cell>
        </row>
        <row r="18">
          <cell r="B18" t="str">
            <v>Giugno</v>
          </cell>
        </row>
        <row r="19">
          <cell r="B19">
            <v>1999</v>
          </cell>
        </row>
      </sheetData>
      <sheetData sheetId="145" refreshError="1">
        <row r="8">
          <cell r="B8">
            <v>36312</v>
          </cell>
        </row>
        <row r="18">
          <cell r="B18" t="str">
            <v>Giugno</v>
          </cell>
        </row>
        <row r="19">
          <cell r="B19">
            <v>1999</v>
          </cell>
        </row>
      </sheetData>
      <sheetData sheetId="146" refreshError="1">
        <row r="8">
          <cell r="B8">
            <v>36312</v>
          </cell>
        </row>
        <row r="18">
          <cell r="B18" t="str">
            <v>Giugno</v>
          </cell>
        </row>
        <row r="19">
          <cell r="B19">
            <v>1999</v>
          </cell>
        </row>
      </sheetData>
      <sheetData sheetId="147" refreshError="1">
        <row r="8">
          <cell r="B8">
            <v>36312</v>
          </cell>
        </row>
        <row r="18">
          <cell r="B18" t="str">
            <v>Giugno</v>
          </cell>
        </row>
        <row r="19">
          <cell r="B19">
            <v>1999</v>
          </cell>
        </row>
      </sheetData>
      <sheetData sheetId="148" refreshError="1">
        <row r="8">
          <cell r="B8" t="str">
            <v>ASPETTI COMMERCIALI</v>
          </cell>
        </row>
        <row r="18">
          <cell r="B18" t="str">
            <v>ASPETTI PRODUTTIVI</v>
          </cell>
        </row>
        <row r="19">
          <cell r="B19">
            <v>1999</v>
          </cell>
        </row>
      </sheetData>
      <sheetData sheetId="149" refreshError="1">
        <row r="8">
          <cell r="B8" t="str">
            <v>ASPETTI COMMERCIALI</v>
          </cell>
        </row>
        <row r="18">
          <cell r="B18" t="str">
            <v>Agosto</v>
          </cell>
        </row>
        <row r="19">
          <cell r="B19">
            <v>1999</v>
          </cell>
        </row>
      </sheetData>
      <sheetData sheetId="150" refreshError="1">
        <row r="8">
          <cell r="B8">
            <v>36312</v>
          </cell>
        </row>
        <row r="18">
          <cell r="B18" t="str">
            <v>ASPETTI PRODUTTIVI</v>
          </cell>
        </row>
        <row r="19">
          <cell r="B19" t="str">
            <v>BILANCIAMENTO PRODUZIONE / VENDITA</v>
          </cell>
        </row>
      </sheetData>
      <sheetData sheetId="151" refreshError="1">
        <row r="8">
          <cell r="B8" t="str">
            <v>ASPETTI COMMERCIALI</v>
          </cell>
        </row>
        <row r="18">
          <cell r="B18" t="str">
            <v>ASPETTI PRODUTTIVI</v>
          </cell>
        </row>
        <row r="19">
          <cell r="B19">
            <v>1999</v>
          </cell>
        </row>
      </sheetData>
      <sheetData sheetId="152" refreshError="1">
        <row r="8">
          <cell r="B8" t="str">
            <v>ASPETTI COMMERCIALI</v>
          </cell>
        </row>
        <row r="18">
          <cell r="B18" t="str">
            <v>ASPETTI PRODUTTIVI</v>
          </cell>
        </row>
        <row r="19">
          <cell r="B19" t="str">
            <v>BILANCIAMENTO PRODUZIONE / VENDITA</v>
          </cell>
        </row>
      </sheetData>
      <sheetData sheetId="153" refreshError="1">
        <row r="8">
          <cell r="B8">
            <v>37104</v>
          </cell>
        </row>
        <row r="18">
          <cell r="B18" t="str">
            <v>ASPETTI PRODUTTIVI</v>
          </cell>
        </row>
        <row r="19">
          <cell r="B19" t="str">
            <v>BILANCIAMENTO PRODUZIONE / VENDITA</v>
          </cell>
        </row>
      </sheetData>
      <sheetData sheetId="154" refreshError="1">
        <row r="8">
          <cell r="B8" t="str">
            <v>ASPETTI COMMERCIALI</v>
          </cell>
        </row>
        <row r="18">
          <cell r="B18" t="str">
            <v>ASPETTI PRODUTTIVI</v>
          </cell>
        </row>
        <row r="19">
          <cell r="B19" t="str">
            <v>BILANCIAMENTO PRODUZIONE / VENDITA</v>
          </cell>
        </row>
      </sheetData>
      <sheetData sheetId="155" refreshError="1">
        <row r="8">
          <cell r="B8" t="str">
            <v>ASPETTI COMMERCIALI</v>
          </cell>
        </row>
        <row r="18">
          <cell r="B18" t="str">
            <v>Dicembre</v>
          </cell>
        </row>
        <row r="19">
          <cell r="B19" t="str">
            <v>BILANCIAMENTO PRODUZIONE / VENDITA</v>
          </cell>
        </row>
      </sheetData>
      <sheetData sheetId="156" refreshError="1">
        <row r="8">
          <cell r="B8" t="str">
            <v>ASPETTI COMMERCIALI</v>
          </cell>
        </row>
        <row r="18">
          <cell r="B18" t="str">
            <v>Giugno</v>
          </cell>
        </row>
        <row r="19">
          <cell r="B19">
            <v>1999</v>
          </cell>
        </row>
      </sheetData>
      <sheetData sheetId="157" refreshError="1">
        <row r="8">
          <cell r="B8" t="str">
            <v>ASPETTI COMMERCIALI</v>
          </cell>
        </row>
        <row r="18">
          <cell r="B18" t="str">
            <v>Giugno</v>
          </cell>
        </row>
        <row r="19">
          <cell r="B19">
            <v>1999</v>
          </cell>
        </row>
      </sheetData>
      <sheetData sheetId="158" refreshError="1">
        <row r="8">
          <cell r="B8" t="str">
            <v>ASPETTI COMMERCIALI</v>
          </cell>
        </row>
        <row r="18">
          <cell r="B18" t="str">
            <v>Giugno</v>
          </cell>
        </row>
        <row r="19">
          <cell r="B19">
            <v>1999</v>
          </cell>
        </row>
      </sheetData>
      <sheetData sheetId="159" refreshError="1">
        <row r="8">
          <cell r="B8">
            <v>36312</v>
          </cell>
        </row>
        <row r="18">
          <cell r="B18" t="str">
            <v>Giugno</v>
          </cell>
        </row>
        <row r="19">
          <cell r="B19">
            <v>1999</v>
          </cell>
        </row>
      </sheetData>
      <sheetData sheetId="160" refreshError="1">
        <row r="8">
          <cell r="B8">
            <v>36312</v>
          </cell>
        </row>
        <row r="18">
          <cell r="B18" t="str">
            <v>Giugno</v>
          </cell>
        </row>
        <row r="19">
          <cell r="B19">
            <v>1999</v>
          </cell>
        </row>
      </sheetData>
      <sheetData sheetId="161" refreshError="1">
        <row r="8">
          <cell r="B8">
            <v>36312</v>
          </cell>
        </row>
        <row r="18">
          <cell r="B18" t="str">
            <v>Giugno</v>
          </cell>
        </row>
        <row r="19">
          <cell r="B19">
            <v>1999</v>
          </cell>
        </row>
      </sheetData>
      <sheetData sheetId="162" refreshError="1">
        <row r="8">
          <cell r="B8">
            <v>36312</v>
          </cell>
        </row>
        <row r="18">
          <cell r="B18" t="str">
            <v>Giugno</v>
          </cell>
        </row>
        <row r="19">
          <cell r="B19">
            <v>1999</v>
          </cell>
        </row>
      </sheetData>
      <sheetData sheetId="163" refreshError="1">
        <row r="8">
          <cell r="B8">
            <v>36312</v>
          </cell>
        </row>
        <row r="18">
          <cell r="B18" t="str">
            <v>Giugno</v>
          </cell>
        </row>
        <row r="19">
          <cell r="B19">
            <v>1999</v>
          </cell>
        </row>
      </sheetData>
      <sheetData sheetId="164" refreshError="1">
        <row r="8">
          <cell r="B8">
            <v>36312</v>
          </cell>
        </row>
        <row r="18">
          <cell r="B18" t="str">
            <v>Giugno</v>
          </cell>
        </row>
        <row r="19">
          <cell r="B19">
            <v>1999</v>
          </cell>
        </row>
      </sheetData>
      <sheetData sheetId="165" refreshError="1">
        <row r="8">
          <cell r="B8">
            <v>36312</v>
          </cell>
        </row>
        <row r="18">
          <cell r="B18" t="str">
            <v>Giugno</v>
          </cell>
        </row>
        <row r="19">
          <cell r="B19">
            <v>1999</v>
          </cell>
        </row>
      </sheetData>
      <sheetData sheetId="166" refreshError="1">
        <row r="8">
          <cell r="B8">
            <v>36312</v>
          </cell>
        </row>
        <row r="18">
          <cell r="B18" t="str">
            <v>Giugno</v>
          </cell>
        </row>
        <row r="19">
          <cell r="B19">
            <v>1999</v>
          </cell>
        </row>
      </sheetData>
      <sheetData sheetId="167" refreshError="1">
        <row r="8">
          <cell r="B8">
            <v>36312</v>
          </cell>
        </row>
        <row r="18">
          <cell r="B18" t="str">
            <v>Giugno</v>
          </cell>
        </row>
        <row r="19">
          <cell r="B19">
            <v>1999</v>
          </cell>
        </row>
      </sheetData>
      <sheetData sheetId="168" refreshError="1">
        <row r="8">
          <cell r="B8">
            <v>36312</v>
          </cell>
        </row>
        <row r="18">
          <cell r="B18" t="str">
            <v>Giugno</v>
          </cell>
        </row>
        <row r="19">
          <cell r="B19">
            <v>1999</v>
          </cell>
        </row>
      </sheetData>
      <sheetData sheetId="169" refreshError="1">
        <row r="8">
          <cell r="B8">
            <v>36312</v>
          </cell>
        </row>
        <row r="18">
          <cell r="B18" t="str">
            <v>Giugno</v>
          </cell>
        </row>
        <row r="19">
          <cell r="B19">
            <v>1999</v>
          </cell>
        </row>
      </sheetData>
      <sheetData sheetId="170" refreshError="1">
        <row r="8">
          <cell r="B8">
            <v>36312</v>
          </cell>
        </row>
        <row r="18">
          <cell r="B18" t="str">
            <v>Giugno</v>
          </cell>
        </row>
        <row r="19">
          <cell r="B19">
            <v>1999</v>
          </cell>
        </row>
      </sheetData>
      <sheetData sheetId="171" refreshError="1">
        <row r="8">
          <cell r="B8">
            <v>36312</v>
          </cell>
        </row>
        <row r="18">
          <cell r="B18" t="str">
            <v>Giugno</v>
          </cell>
        </row>
        <row r="19">
          <cell r="B19">
            <v>1999</v>
          </cell>
        </row>
      </sheetData>
      <sheetData sheetId="172" refreshError="1">
        <row r="8">
          <cell r="B8">
            <v>36312</v>
          </cell>
        </row>
        <row r="18">
          <cell r="B18" t="str">
            <v>Giugno</v>
          </cell>
        </row>
        <row r="19">
          <cell r="B19">
            <v>1999</v>
          </cell>
        </row>
      </sheetData>
      <sheetData sheetId="173" refreshError="1">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Agosto</v>
          </cell>
        </row>
        <row r="19">
          <cell r="B19">
            <v>1999</v>
          </cell>
        </row>
      </sheetData>
      <sheetData sheetId="176" refreshError="1">
        <row r="8">
          <cell r="B8">
            <v>36312</v>
          </cell>
        </row>
        <row r="18">
          <cell r="B18" t="str">
            <v>ASPETTI PRODUTTIVI</v>
          </cell>
        </row>
        <row r="19">
          <cell r="B19">
            <v>1999</v>
          </cell>
        </row>
      </sheetData>
      <sheetData sheetId="177" refreshError="1">
        <row r="8">
          <cell r="B8">
            <v>36312</v>
          </cell>
        </row>
        <row r="18">
          <cell r="B18" t="str">
            <v>ASPETTI PRODUTTIVI</v>
          </cell>
        </row>
        <row r="19">
          <cell r="B19">
            <v>1999</v>
          </cell>
        </row>
      </sheetData>
      <sheetData sheetId="178" refreshError="1">
        <row r="8">
          <cell r="B8">
            <v>36312</v>
          </cell>
        </row>
        <row r="18">
          <cell r="B18" t="str">
            <v>Agosto</v>
          </cell>
        </row>
        <row r="19">
          <cell r="B19">
            <v>1999</v>
          </cell>
        </row>
      </sheetData>
      <sheetData sheetId="179" refreshError="1">
        <row r="8">
          <cell r="B8">
            <v>36312</v>
          </cell>
        </row>
        <row r="18">
          <cell r="B18" t="str">
            <v>Giugno</v>
          </cell>
        </row>
        <row r="19">
          <cell r="B19">
            <v>1999</v>
          </cell>
        </row>
      </sheetData>
      <sheetData sheetId="180" refreshError="1">
        <row r="8">
          <cell r="B8">
            <v>36312</v>
          </cell>
        </row>
        <row r="18">
          <cell r="B18" t="str">
            <v>Agosto</v>
          </cell>
        </row>
        <row r="19">
          <cell r="B19">
            <v>1999</v>
          </cell>
        </row>
      </sheetData>
      <sheetData sheetId="181" refreshError="1">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8">
          <cell r="B8">
            <v>36312</v>
          </cell>
        </row>
        <row r="18">
          <cell r="B18" t="str">
            <v>Giugno</v>
          </cell>
        </row>
        <row r="19">
          <cell r="B19">
            <v>1999</v>
          </cell>
        </row>
      </sheetData>
      <sheetData sheetId="184" refreshError="1">
        <row r="8">
          <cell r="B8">
            <v>36312</v>
          </cell>
        </row>
        <row r="18">
          <cell r="B18" t="str">
            <v>Dicembre</v>
          </cell>
        </row>
        <row r="19">
          <cell r="B19">
            <v>1999</v>
          </cell>
        </row>
      </sheetData>
      <sheetData sheetId="185" refreshError="1">
        <row r="8">
          <cell r="B8">
            <v>36312</v>
          </cell>
        </row>
        <row r="18">
          <cell r="B18" t="str">
            <v>Giugno</v>
          </cell>
        </row>
        <row r="19">
          <cell r="B19">
            <v>1999</v>
          </cell>
        </row>
      </sheetData>
      <sheetData sheetId="186" refreshError="1">
        <row r="8">
          <cell r="B8">
            <v>36312</v>
          </cell>
        </row>
        <row r="18">
          <cell r="B18" t="str">
            <v>Giugno</v>
          </cell>
        </row>
        <row r="19">
          <cell r="B19">
            <v>1999</v>
          </cell>
        </row>
      </sheetData>
      <sheetData sheetId="187" refreshError="1">
        <row r="8">
          <cell r="B8">
            <v>36312</v>
          </cell>
        </row>
        <row r="18">
          <cell r="B18" t="str">
            <v>Giugno</v>
          </cell>
        </row>
        <row r="19">
          <cell r="B19">
            <v>1999</v>
          </cell>
        </row>
      </sheetData>
      <sheetData sheetId="188" refreshError="1">
        <row r="8">
          <cell r="B8">
            <v>36312</v>
          </cell>
        </row>
        <row r="18">
          <cell r="B18" t="str">
            <v>Giugno</v>
          </cell>
        </row>
        <row r="19">
          <cell r="B19">
            <v>1999</v>
          </cell>
        </row>
      </sheetData>
      <sheetData sheetId="189" refreshError="1">
        <row r="8">
          <cell r="B8">
            <v>36312</v>
          </cell>
        </row>
        <row r="18">
          <cell r="B18" t="str">
            <v>ASPETTI PRODUTTIVI</v>
          </cell>
        </row>
        <row r="19">
          <cell r="B19">
            <v>1999</v>
          </cell>
        </row>
      </sheetData>
      <sheetData sheetId="190" refreshError="1">
        <row r="8">
          <cell r="B8" t="str">
            <v>ASPETTI COMMERCIALI</v>
          </cell>
        </row>
        <row r="18">
          <cell r="B18" t="str">
            <v>ASPETTI PRODUTTIVI</v>
          </cell>
        </row>
        <row r="19">
          <cell r="B19" t="str">
            <v>BILANCIAMENTO PRODUZIONE / VENDITA</v>
          </cell>
        </row>
      </sheetData>
      <sheetData sheetId="191" refreshError="1">
        <row r="8">
          <cell r="B8" t="str">
            <v>COMMERCIAL</v>
          </cell>
        </row>
        <row r="18">
          <cell r="B18" t="str">
            <v>ASPETTI PRODUTTIVI</v>
          </cell>
        </row>
        <row r="19">
          <cell r="B19" t="str">
            <v xml:space="preserve">PRODUCTION </v>
          </cell>
        </row>
      </sheetData>
      <sheetData sheetId="192" refreshError="1">
        <row r="8">
          <cell r="B8" t="str">
            <v>COMMERCIAL</v>
          </cell>
        </row>
        <row r="18">
          <cell r="B18" t="str">
            <v>ASPETTI PRODUTTIVI</v>
          </cell>
        </row>
        <row r="19">
          <cell r="B19" t="str">
            <v xml:space="preserve">PRODUCTION </v>
          </cell>
        </row>
      </sheetData>
      <sheetData sheetId="193" refreshError="1">
        <row r="8">
          <cell r="B8" t="str">
            <v>ASPETTI COMMERCIALI</v>
          </cell>
        </row>
        <row r="18">
          <cell r="B18" t="str">
            <v>ASPETTI PRODUTTIVI</v>
          </cell>
        </row>
        <row r="19">
          <cell r="B19" t="str">
            <v>BILANCIAMENTO PRODUZIONE / VENDITA</v>
          </cell>
        </row>
      </sheetData>
      <sheetData sheetId="194" refreshError="1">
        <row r="8">
          <cell r="B8" t="str">
            <v>COMMERCIAL</v>
          </cell>
        </row>
        <row r="18">
          <cell r="B18" t="str">
            <v>ASPETTI PRODUTTIVI</v>
          </cell>
        </row>
        <row r="19">
          <cell r="B19" t="str">
            <v xml:space="preserve">PRODUCTION </v>
          </cell>
        </row>
      </sheetData>
      <sheetData sheetId="195" refreshError="1">
        <row r="8">
          <cell r="B8" t="str">
            <v>COMMERCIAL</v>
          </cell>
        </row>
        <row r="18">
          <cell r="B18" t="str">
            <v>ASPETTI PRODUTTIVI</v>
          </cell>
        </row>
        <row r="19">
          <cell r="B19" t="str">
            <v xml:space="preserve">PRODUCTION </v>
          </cell>
        </row>
      </sheetData>
      <sheetData sheetId="196" refreshError="1">
        <row r="8">
          <cell r="B8" t="str">
            <v>COMMERCIAL</v>
          </cell>
        </row>
        <row r="18">
          <cell r="B18" t="str">
            <v>ASPETTI PRODUTTIVI</v>
          </cell>
        </row>
        <row r="19">
          <cell r="B19" t="str">
            <v xml:space="preserve">PRODUCTION </v>
          </cell>
        </row>
      </sheetData>
      <sheetData sheetId="197" refreshError="1">
        <row r="8">
          <cell r="B8" t="str">
            <v>COMMERCIAL</v>
          </cell>
        </row>
        <row r="18">
          <cell r="B18" t="str">
            <v>ASPETTI PRODUTTIVI</v>
          </cell>
        </row>
        <row r="19">
          <cell r="B19" t="str">
            <v xml:space="preserve">PRODUCTION </v>
          </cell>
        </row>
      </sheetData>
      <sheetData sheetId="198" refreshError="1">
        <row r="8">
          <cell r="B8" t="str">
            <v>COMMERCIAL</v>
          </cell>
        </row>
        <row r="19">
          <cell r="B19" t="str">
            <v xml:space="preserve">PRODUCTION </v>
          </cell>
        </row>
      </sheetData>
      <sheetData sheetId="199" refreshError="1">
        <row r="8">
          <cell r="B8" t="str">
            <v>COMMERCIAL</v>
          </cell>
        </row>
        <row r="19">
          <cell r="B19" t="str">
            <v xml:space="preserve">PRODUCTION </v>
          </cell>
        </row>
      </sheetData>
      <sheetData sheetId="200" refreshError="1">
        <row r="19">
          <cell r="B19">
            <v>1999</v>
          </cell>
        </row>
      </sheetData>
      <sheetData sheetId="201" refreshError="1">
        <row r="8">
          <cell r="B8">
            <v>36312</v>
          </cell>
        </row>
        <row r="19">
          <cell r="B19">
            <v>1999</v>
          </cell>
        </row>
      </sheetData>
      <sheetData sheetId="202" refreshError="1">
        <row r="8">
          <cell r="B8">
            <v>36312</v>
          </cell>
        </row>
        <row r="19">
          <cell r="B19">
            <v>1999</v>
          </cell>
        </row>
      </sheetData>
      <sheetData sheetId="203" refreshError="1">
        <row r="8">
          <cell r="B8">
            <v>36312</v>
          </cell>
        </row>
        <row r="19">
          <cell r="B19">
            <v>1999</v>
          </cell>
        </row>
      </sheetData>
      <sheetData sheetId="204" refreshError="1">
        <row r="8">
          <cell r="B8">
            <v>36312</v>
          </cell>
        </row>
        <row r="19">
          <cell r="B19">
            <v>1999</v>
          </cell>
        </row>
      </sheetData>
      <sheetData sheetId="205" refreshError="1">
        <row r="8">
          <cell r="B8">
            <v>36312</v>
          </cell>
        </row>
        <row r="19">
          <cell r="B19">
            <v>1999</v>
          </cell>
        </row>
      </sheetData>
      <sheetData sheetId="206" refreshError="1">
        <row r="8">
          <cell r="B8">
            <v>36312</v>
          </cell>
        </row>
        <row r="19">
          <cell r="B19">
            <v>1999</v>
          </cell>
        </row>
      </sheetData>
      <sheetData sheetId="207" refreshError="1">
        <row r="8">
          <cell r="B8">
            <v>36312</v>
          </cell>
        </row>
        <row r="19">
          <cell r="B19">
            <v>1999</v>
          </cell>
        </row>
      </sheetData>
      <sheetData sheetId="208" refreshError="1">
        <row r="8">
          <cell r="B8">
            <v>36312</v>
          </cell>
        </row>
        <row r="19">
          <cell r="B19">
            <v>1999</v>
          </cell>
        </row>
      </sheetData>
      <sheetData sheetId="209" refreshError="1">
        <row r="8">
          <cell r="B8">
            <v>36312</v>
          </cell>
        </row>
        <row r="19">
          <cell r="B19">
            <v>1999</v>
          </cell>
        </row>
      </sheetData>
      <sheetData sheetId="210" refreshError="1">
        <row r="8">
          <cell r="B8">
            <v>36312</v>
          </cell>
        </row>
        <row r="19">
          <cell r="B19">
            <v>1999</v>
          </cell>
        </row>
      </sheetData>
      <sheetData sheetId="211" refreshError="1">
        <row r="8">
          <cell r="B8">
            <v>36312</v>
          </cell>
        </row>
        <row r="19">
          <cell r="B19">
            <v>1999</v>
          </cell>
        </row>
      </sheetData>
      <sheetData sheetId="212" refreshError="1">
        <row r="8">
          <cell r="B8">
            <v>36312</v>
          </cell>
        </row>
        <row r="19">
          <cell r="B19">
            <v>1999</v>
          </cell>
        </row>
      </sheetData>
      <sheetData sheetId="213" refreshError="1">
        <row r="8">
          <cell r="B8">
            <v>36312</v>
          </cell>
        </row>
        <row r="19">
          <cell r="B19">
            <v>1999</v>
          </cell>
        </row>
      </sheetData>
      <sheetData sheetId="214" refreshError="1">
        <row r="8">
          <cell r="B8">
            <v>36312</v>
          </cell>
        </row>
        <row r="19">
          <cell r="B19">
            <v>1999</v>
          </cell>
        </row>
      </sheetData>
      <sheetData sheetId="215" refreshError="1">
        <row r="8">
          <cell r="B8" t="str">
            <v>COMMERCIAL</v>
          </cell>
        </row>
        <row r="19">
          <cell r="B19" t="str">
            <v xml:space="preserve">PRODUCTION </v>
          </cell>
        </row>
      </sheetData>
      <sheetData sheetId="216" refreshError="1">
        <row r="8">
          <cell r="B8">
            <v>36312</v>
          </cell>
        </row>
        <row r="19">
          <cell r="B19">
            <v>1999</v>
          </cell>
        </row>
      </sheetData>
      <sheetData sheetId="217" refreshError="1">
        <row r="8">
          <cell r="B8" t="str">
            <v>COMMERCIAL</v>
          </cell>
        </row>
        <row r="19">
          <cell r="B19" t="str">
            <v xml:space="preserve">PRODUCTION </v>
          </cell>
        </row>
      </sheetData>
      <sheetData sheetId="218" refreshError="1">
        <row r="8">
          <cell r="B8">
            <v>36312</v>
          </cell>
        </row>
        <row r="18">
          <cell r="B18" t="str">
            <v>Giugno</v>
          </cell>
        </row>
        <row r="19">
          <cell r="B19">
            <v>1999</v>
          </cell>
        </row>
      </sheetData>
      <sheetData sheetId="219" refreshError="1">
        <row r="8">
          <cell r="B8" t="str">
            <v>COMMERCIAL</v>
          </cell>
        </row>
        <row r="18">
          <cell r="B18" t="str">
            <v>Giugno</v>
          </cell>
        </row>
        <row r="19">
          <cell r="B19">
            <v>1999</v>
          </cell>
        </row>
      </sheetData>
      <sheetData sheetId="220" refreshError="1">
        <row r="8">
          <cell r="B8">
            <v>36312</v>
          </cell>
        </row>
        <row r="18">
          <cell r="B18" t="str">
            <v>Giugno</v>
          </cell>
        </row>
        <row r="19">
          <cell r="B19">
            <v>1999</v>
          </cell>
        </row>
      </sheetData>
      <sheetData sheetId="221" refreshError="1">
        <row r="8">
          <cell r="B8">
            <v>36312</v>
          </cell>
        </row>
        <row r="18">
          <cell r="B18" t="str">
            <v>Dicembre</v>
          </cell>
        </row>
        <row r="19">
          <cell r="B19">
            <v>1999</v>
          </cell>
        </row>
      </sheetData>
      <sheetData sheetId="222" refreshError="1">
        <row r="8">
          <cell r="B8" t="str">
            <v>COMMERCIAL</v>
          </cell>
        </row>
        <row r="18">
          <cell r="B18" t="str">
            <v>Dicembre</v>
          </cell>
        </row>
        <row r="19">
          <cell r="B19" t="str">
            <v xml:space="preserve">PRODUCTION </v>
          </cell>
        </row>
      </sheetData>
      <sheetData sheetId="223" refreshError="1">
        <row r="8">
          <cell r="B8" t="str">
            <v>COMMERCIAL</v>
          </cell>
        </row>
        <row r="18">
          <cell r="B18" t="str">
            <v>ASPETTI PRODUTTIVI</v>
          </cell>
        </row>
        <row r="19">
          <cell r="B19" t="str">
            <v xml:space="preserve">PRODUCTION </v>
          </cell>
        </row>
      </sheetData>
      <sheetData sheetId="224" refreshError="1">
        <row r="8">
          <cell r="B8" t="str">
            <v>COMMERCIAL</v>
          </cell>
        </row>
        <row r="18">
          <cell r="B18" t="str">
            <v>Dicembre</v>
          </cell>
        </row>
        <row r="19">
          <cell r="B19" t="str">
            <v xml:space="preserve">PRODUCTION </v>
          </cell>
        </row>
      </sheetData>
      <sheetData sheetId="225" refreshError="1">
        <row r="8">
          <cell r="B8" t="str">
            <v>COMMERCIAL</v>
          </cell>
        </row>
        <row r="18">
          <cell r="B18" t="str">
            <v>Dicembre</v>
          </cell>
        </row>
        <row r="19">
          <cell r="B19" t="str">
            <v xml:space="preserve">PRODUCTION </v>
          </cell>
        </row>
      </sheetData>
      <sheetData sheetId="226" refreshError="1">
        <row r="8">
          <cell r="B8" t="str">
            <v>COMMERCIAL</v>
          </cell>
        </row>
        <row r="18">
          <cell r="B18" t="str">
            <v>ASPETTI PRODUTTIVI</v>
          </cell>
        </row>
        <row r="19">
          <cell r="B19" t="str">
            <v xml:space="preserve">PRODUCTION </v>
          </cell>
        </row>
      </sheetData>
      <sheetData sheetId="227" refreshError="1">
        <row r="8">
          <cell r="B8" t="str">
            <v>COMMERCIAL</v>
          </cell>
        </row>
        <row r="18">
          <cell r="B18" t="str">
            <v>Dicembre</v>
          </cell>
        </row>
        <row r="19">
          <cell r="B19" t="str">
            <v xml:space="preserve">PRODUCTION </v>
          </cell>
        </row>
      </sheetData>
      <sheetData sheetId="228" refreshError="1">
        <row r="8">
          <cell r="B8" t="str">
            <v>COMMERCIAL</v>
          </cell>
        </row>
        <row r="18">
          <cell r="B18" t="str">
            <v>Dicembre</v>
          </cell>
        </row>
        <row r="19">
          <cell r="B19" t="str">
            <v xml:space="preserve">PRODUCTION </v>
          </cell>
        </row>
      </sheetData>
      <sheetData sheetId="229" refreshError="1">
        <row r="8">
          <cell r="B8" t="str">
            <v>COMMERCIAL</v>
          </cell>
        </row>
        <row r="18">
          <cell r="B18" t="str">
            <v>Dicembre</v>
          </cell>
        </row>
        <row r="19">
          <cell r="B19" t="str">
            <v xml:space="preserve">PRODUCTION </v>
          </cell>
        </row>
      </sheetData>
      <sheetData sheetId="230" refreshError="1">
        <row r="19">
          <cell r="B19">
            <v>1999</v>
          </cell>
        </row>
      </sheetData>
      <sheetData sheetId="231" refreshError="1">
        <row r="8">
          <cell r="B8">
            <v>36312</v>
          </cell>
        </row>
        <row r="18">
          <cell r="B18" t="str">
            <v>Dicembre</v>
          </cell>
        </row>
        <row r="19">
          <cell r="B19">
            <v>1999</v>
          </cell>
        </row>
      </sheetData>
      <sheetData sheetId="232" refreshError="1">
        <row r="8">
          <cell r="B8">
            <v>36312</v>
          </cell>
        </row>
        <row r="18">
          <cell r="B18" t="str">
            <v>Dicembre</v>
          </cell>
        </row>
        <row r="19">
          <cell r="B19">
            <v>1999</v>
          </cell>
        </row>
      </sheetData>
      <sheetData sheetId="233" refreshError="1">
        <row r="8">
          <cell r="B8">
            <v>36312</v>
          </cell>
        </row>
        <row r="18">
          <cell r="B18" t="str">
            <v>Dicembre</v>
          </cell>
        </row>
        <row r="19">
          <cell r="B19">
            <v>1999</v>
          </cell>
        </row>
      </sheetData>
      <sheetData sheetId="234" refreshError="1">
        <row r="8">
          <cell r="B8" t="str">
            <v>COMMERCIAL</v>
          </cell>
        </row>
        <row r="18">
          <cell r="B18" t="str">
            <v>Dicembre</v>
          </cell>
        </row>
        <row r="19">
          <cell r="B19" t="str">
            <v xml:space="preserve">PRODUCTION </v>
          </cell>
        </row>
      </sheetData>
      <sheetData sheetId="235" refreshError="1">
        <row r="8">
          <cell r="B8">
            <v>36312</v>
          </cell>
        </row>
        <row r="18">
          <cell r="B18" t="str">
            <v>Dicembre</v>
          </cell>
        </row>
        <row r="19">
          <cell r="B19">
            <v>1999</v>
          </cell>
        </row>
      </sheetData>
      <sheetData sheetId="236" refreshError="1">
        <row r="8">
          <cell r="B8">
            <v>36312</v>
          </cell>
        </row>
        <row r="18">
          <cell r="B18" t="str">
            <v>Dicembre</v>
          </cell>
        </row>
        <row r="19">
          <cell r="B19">
            <v>1999</v>
          </cell>
        </row>
      </sheetData>
      <sheetData sheetId="237" refreshError="1">
        <row r="8">
          <cell r="B8" t="str">
            <v>COMMERCIAL</v>
          </cell>
        </row>
        <row r="18">
          <cell r="B18" t="str">
            <v>Dicembre</v>
          </cell>
        </row>
        <row r="19">
          <cell r="B19" t="str">
            <v xml:space="preserve">PRODUCTION </v>
          </cell>
        </row>
      </sheetData>
      <sheetData sheetId="238" refreshError="1">
        <row r="8">
          <cell r="B8" t="str">
            <v>COMMERCIAL</v>
          </cell>
        </row>
        <row r="18">
          <cell r="B18" t="str">
            <v>Dicembre</v>
          </cell>
        </row>
        <row r="19">
          <cell r="B19">
            <v>1999</v>
          </cell>
        </row>
      </sheetData>
      <sheetData sheetId="239" refreshError="1">
        <row r="8">
          <cell r="B8">
            <v>36312</v>
          </cell>
        </row>
        <row r="18">
          <cell r="B18" t="str">
            <v>Dicembre</v>
          </cell>
        </row>
        <row r="19">
          <cell r="B19">
            <v>1999</v>
          </cell>
        </row>
      </sheetData>
      <sheetData sheetId="240" refreshError="1">
        <row r="8">
          <cell r="B8">
            <v>36312</v>
          </cell>
        </row>
        <row r="18">
          <cell r="B18" t="str">
            <v>Dicembre</v>
          </cell>
        </row>
        <row r="19">
          <cell r="B19">
            <v>1999</v>
          </cell>
        </row>
      </sheetData>
      <sheetData sheetId="241" refreshError="1">
        <row r="8">
          <cell r="B8">
            <v>36312</v>
          </cell>
        </row>
        <row r="18">
          <cell r="B18" t="str">
            <v>Dicembre</v>
          </cell>
        </row>
        <row r="19">
          <cell r="B19">
            <v>1999</v>
          </cell>
        </row>
      </sheetData>
      <sheetData sheetId="242" refreshError="1">
        <row r="8">
          <cell r="B8">
            <v>36312</v>
          </cell>
        </row>
        <row r="19">
          <cell r="B19">
            <v>1999</v>
          </cell>
        </row>
      </sheetData>
      <sheetData sheetId="243" refreshError="1">
        <row r="8">
          <cell r="B8">
            <v>36312</v>
          </cell>
        </row>
        <row r="19">
          <cell r="B19">
            <v>1999</v>
          </cell>
        </row>
      </sheetData>
      <sheetData sheetId="244" refreshError="1">
        <row r="8">
          <cell r="B8">
            <v>36312</v>
          </cell>
        </row>
        <row r="19">
          <cell r="B19">
            <v>1999</v>
          </cell>
        </row>
      </sheetData>
      <sheetData sheetId="245" refreshError="1">
        <row r="8">
          <cell r="B8">
            <v>36312</v>
          </cell>
        </row>
        <row r="19">
          <cell r="B19">
            <v>1999</v>
          </cell>
        </row>
      </sheetData>
      <sheetData sheetId="246" refreshError="1">
        <row r="8">
          <cell r="B8">
            <v>36312</v>
          </cell>
        </row>
        <row r="19">
          <cell r="B19">
            <v>1999</v>
          </cell>
        </row>
      </sheetData>
      <sheetData sheetId="247" refreshError="1">
        <row r="8">
          <cell r="B8" t="str">
            <v>COMMERCIAL</v>
          </cell>
        </row>
        <row r="19">
          <cell r="B19" t="str">
            <v xml:space="preserve">PRODUCTION </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v>36312</v>
          </cell>
        </row>
        <row r="19">
          <cell r="B19">
            <v>1999</v>
          </cell>
        </row>
      </sheetData>
      <sheetData sheetId="251" refreshError="1">
        <row r="8">
          <cell r="B8" t="str">
            <v>COMMERCIAL</v>
          </cell>
        </row>
        <row r="19">
          <cell r="B19" t="str">
            <v xml:space="preserve">PRODUCTION </v>
          </cell>
        </row>
      </sheetData>
      <sheetData sheetId="252" refreshError="1">
        <row r="8">
          <cell r="B8">
            <v>36312</v>
          </cell>
        </row>
        <row r="18">
          <cell r="B18" t="str">
            <v>Dicembre</v>
          </cell>
        </row>
        <row r="19">
          <cell r="B19">
            <v>1999</v>
          </cell>
        </row>
      </sheetData>
      <sheetData sheetId="253" refreshError="1">
        <row r="8">
          <cell r="B8">
            <v>36312</v>
          </cell>
        </row>
        <row r="19">
          <cell r="B19">
            <v>1999</v>
          </cell>
        </row>
      </sheetData>
      <sheetData sheetId="254" refreshError="1">
        <row r="8">
          <cell r="B8" t="str">
            <v>COMMERCIAL</v>
          </cell>
        </row>
        <row r="18">
          <cell r="B18" t="str">
            <v>Dicembre</v>
          </cell>
        </row>
        <row r="19">
          <cell r="B19" t="str">
            <v xml:space="preserve">PRODUCTION </v>
          </cell>
        </row>
      </sheetData>
      <sheetData sheetId="255" refreshError="1">
        <row r="8">
          <cell r="B8" t="str">
            <v>COMMERCIAL</v>
          </cell>
        </row>
        <row r="18">
          <cell r="B18" t="str">
            <v>Dicembre</v>
          </cell>
        </row>
        <row r="19">
          <cell r="B19" t="str">
            <v xml:space="preserve">PRODUCTION </v>
          </cell>
        </row>
      </sheetData>
      <sheetData sheetId="256" refreshError="1">
        <row r="8">
          <cell r="B8" t="str">
            <v>COMMERCIAL</v>
          </cell>
        </row>
        <row r="18">
          <cell r="B18" t="str">
            <v>Dicembre</v>
          </cell>
        </row>
        <row r="19">
          <cell r="B19" t="str">
            <v xml:space="preserve">PRODUCTION </v>
          </cell>
        </row>
      </sheetData>
      <sheetData sheetId="257" refreshError="1">
        <row r="8">
          <cell r="B8" t="str">
            <v>COMMERCIAL</v>
          </cell>
        </row>
        <row r="18">
          <cell r="B18" t="str">
            <v>Dicembre</v>
          </cell>
        </row>
        <row r="19">
          <cell r="B19" t="str">
            <v xml:space="preserve">PRODUCTION </v>
          </cell>
        </row>
      </sheetData>
      <sheetData sheetId="258" refreshError="1">
        <row r="8">
          <cell r="B8" t="str">
            <v>COMMERCIAL</v>
          </cell>
        </row>
        <row r="18">
          <cell r="B18" t="str">
            <v>Dicembre</v>
          </cell>
        </row>
        <row r="19">
          <cell r="B19" t="str">
            <v xml:space="preserve">PRODUCTION </v>
          </cell>
        </row>
      </sheetData>
      <sheetData sheetId="259" refreshError="1"/>
      <sheetData sheetId="260" refreshError="1"/>
      <sheetData sheetId="261" refreshError="1"/>
      <sheetData sheetId="262" refreshError="1"/>
      <sheetData sheetId="263" refreshError="1">
        <row r="8">
          <cell r="B8">
            <v>36312</v>
          </cell>
        </row>
        <row r="19">
          <cell r="B19">
            <v>1999</v>
          </cell>
        </row>
      </sheetData>
      <sheetData sheetId="264" refreshError="1">
        <row r="8">
          <cell r="B8" t="str">
            <v>COMMERCIAL</v>
          </cell>
        </row>
        <row r="18">
          <cell r="B18" t="str">
            <v>Dicembre</v>
          </cell>
        </row>
        <row r="19">
          <cell r="B19" t="str">
            <v xml:space="preserve">PRODUCTION </v>
          </cell>
        </row>
      </sheetData>
      <sheetData sheetId="265" refreshError="1">
        <row r="8">
          <cell r="B8">
            <v>36312</v>
          </cell>
        </row>
        <row r="19">
          <cell r="B19">
            <v>1999</v>
          </cell>
        </row>
      </sheetData>
      <sheetData sheetId="266" refreshError="1"/>
      <sheetData sheetId="267" refreshError="1"/>
      <sheetData sheetId="268" refreshError="1"/>
      <sheetData sheetId="269" refreshError="1"/>
      <sheetData sheetId="270" refreshError="1"/>
      <sheetData sheetId="271" refreshError="1">
        <row r="19">
          <cell r="B19">
            <v>1999</v>
          </cell>
        </row>
      </sheetData>
      <sheetData sheetId="272" refreshError="1">
        <row r="8">
          <cell r="B8">
            <v>36312</v>
          </cell>
        </row>
        <row r="19">
          <cell r="B19">
            <v>1999</v>
          </cell>
        </row>
      </sheetData>
      <sheetData sheetId="273" refreshError="1">
        <row r="8">
          <cell r="B8">
            <v>36312</v>
          </cell>
        </row>
        <row r="19">
          <cell r="B19">
            <v>1999</v>
          </cell>
        </row>
      </sheetData>
      <sheetData sheetId="274" refreshError="1">
        <row r="8">
          <cell r="B8">
            <v>36312</v>
          </cell>
        </row>
        <row r="19">
          <cell r="B19">
            <v>1999</v>
          </cell>
        </row>
      </sheetData>
      <sheetData sheetId="275" refreshError="1">
        <row r="8">
          <cell r="B8">
            <v>36312</v>
          </cell>
        </row>
        <row r="18">
          <cell r="B18" t="str">
            <v>Giugno</v>
          </cell>
        </row>
        <row r="19">
          <cell r="B19">
            <v>1999</v>
          </cell>
        </row>
      </sheetData>
      <sheetData sheetId="276" refreshError="1">
        <row r="8">
          <cell r="B8">
            <v>36312</v>
          </cell>
        </row>
        <row r="18">
          <cell r="B18" t="str">
            <v>ASPETTI PRODUTTIVI</v>
          </cell>
        </row>
        <row r="19">
          <cell r="B19">
            <v>1999</v>
          </cell>
        </row>
      </sheetData>
      <sheetData sheetId="277" refreshError="1">
        <row r="8">
          <cell r="B8">
            <v>36312</v>
          </cell>
        </row>
        <row r="18">
          <cell r="B18" t="str">
            <v>ASPETTI PRODUTTIVI</v>
          </cell>
        </row>
        <row r="19">
          <cell r="B19">
            <v>1999</v>
          </cell>
        </row>
      </sheetData>
      <sheetData sheetId="278" refreshError="1">
        <row r="18">
          <cell r="B18" t="str">
            <v>Giugno</v>
          </cell>
        </row>
        <row r="19">
          <cell r="B19">
            <v>1999</v>
          </cell>
        </row>
      </sheetData>
      <sheetData sheetId="279" refreshError="1">
        <row r="8">
          <cell r="B8">
            <v>36312</v>
          </cell>
        </row>
        <row r="18">
          <cell r="B18" t="str">
            <v>Giugno</v>
          </cell>
        </row>
        <row r="19">
          <cell r="B19">
            <v>1999</v>
          </cell>
        </row>
      </sheetData>
      <sheetData sheetId="280" refreshError="1">
        <row r="8">
          <cell r="B8">
            <v>36312</v>
          </cell>
        </row>
        <row r="18">
          <cell r="B18" t="str">
            <v>Giugno</v>
          </cell>
        </row>
        <row r="19">
          <cell r="B19">
            <v>1999</v>
          </cell>
        </row>
      </sheetData>
      <sheetData sheetId="281" refreshError="1">
        <row r="18">
          <cell r="B18" t="str">
            <v>Giugno</v>
          </cell>
        </row>
        <row r="19">
          <cell r="B19">
            <v>1999</v>
          </cell>
        </row>
      </sheetData>
      <sheetData sheetId="282" refreshError="1">
        <row r="8">
          <cell r="B8" t="str">
            <v>ASPETTI COMMERCIALI</v>
          </cell>
        </row>
        <row r="18">
          <cell r="B18" t="str">
            <v>Giugno</v>
          </cell>
        </row>
        <row r="19">
          <cell r="B19" t="str">
            <v>BILANCIAMENTO PRODUZIONE / VENDITA</v>
          </cell>
        </row>
      </sheetData>
      <sheetData sheetId="283" refreshError="1">
        <row r="8">
          <cell r="B8">
            <v>36312</v>
          </cell>
        </row>
        <row r="18">
          <cell r="B18" t="str">
            <v>ASPETTI PRODUTTIVI</v>
          </cell>
        </row>
        <row r="19">
          <cell r="B19">
            <v>1999</v>
          </cell>
        </row>
      </sheetData>
      <sheetData sheetId="284" refreshError="1">
        <row r="8">
          <cell r="B8">
            <v>36312</v>
          </cell>
        </row>
        <row r="18">
          <cell r="B18" t="str">
            <v>ASPETTI PRODUTTIVI</v>
          </cell>
        </row>
        <row r="19">
          <cell r="B19">
            <v>1999</v>
          </cell>
        </row>
      </sheetData>
      <sheetData sheetId="285" refreshError="1">
        <row r="8">
          <cell r="B8">
            <v>36312</v>
          </cell>
        </row>
        <row r="18">
          <cell r="B18" t="str">
            <v>ASPETTI PRODUTTIVI</v>
          </cell>
        </row>
        <row r="19">
          <cell r="B19">
            <v>1999</v>
          </cell>
        </row>
      </sheetData>
      <sheetData sheetId="286" refreshError="1">
        <row r="8">
          <cell r="B8">
            <v>36312</v>
          </cell>
        </row>
        <row r="18">
          <cell r="B18" t="str">
            <v>ASPETTI PRODUTTIVI</v>
          </cell>
        </row>
        <row r="19">
          <cell r="B19">
            <v>1999</v>
          </cell>
        </row>
      </sheetData>
      <sheetData sheetId="287" refreshError="1">
        <row r="8">
          <cell r="B8" t="str">
            <v>ASPETTI COMMERCIALI</v>
          </cell>
        </row>
        <row r="18">
          <cell r="B18" t="str">
            <v>ASPETTI PRODUTTIVI</v>
          </cell>
        </row>
        <row r="19">
          <cell r="B19" t="str">
            <v>BILANCIAMENTO PRODUZIONE / VENDITA</v>
          </cell>
        </row>
      </sheetData>
      <sheetData sheetId="288" refreshError="1">
        <row r="8">
          <cell r="B8" t="str">
            <v>COMMERCIAL</v>
          </cell>
        </row>
        <row r="18">
          <cell r="B18" t="str">
            <v>Dicembre</v>
          </cell>
        </row>
        <row r="19">
          <cell r="B19" t="str">
            <v xml:space="preserve">PRODUCTION </v>
          </cell>
        </row>
      </sheetData>
      <sheetData sheetId="289" refreshError="1">
        <row r="8">
          <cell r="B8">
            <v>36312</v>
          </cell>
        </row>
        <row r="18">
          <cell r="B18" t="str">
            <v>Dicembre</v>
          </cell>
        </row>
        <row r="19">
          <cell r="B19">
            <v>1999</v>
          </cell>
        </row>
      </sheetData>
      <sheetData sheetId="290" refreshError="1">
        <row r="8">
          <cell r="B8">
            <v>36312</v>
          </cell>
        </row>
        <row r="18">
          <cell r="B18" t="str">
            <v>Dicembre</v>
          </cell>
        </row>
        <row r="19">
          <cell r="B19">
            <v>1999</v>
          </cell>
        </row>
      </sheetData>
      <sheetData sheetId="291" refreshError="1">
        <row r="8">
          <cell r="B8" t="str">
            <v>COMMERCIAL</v>
          </cell>
        </row>
        <row r="18">
          <cell r="B18" t="str">
            <v>Dicembre</v>
          </cell>
        </row>
        <row r="19">
          <cell r="B19" t="str">
            <v xml:space="preserve">PRODUCTION </v>
          </cell>
        </row>
      </sheetData>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ow r="18">
          <cell r="B18" t="str">
            <v>ASPETTI PRODUTTIVI</v>
          </cell>
        </row>
        <row r="19">
          <cell r="B19" t="str">
            <v>BILANCIAMENTO PRODUZIONE / VENDITA</v>
          </cell>
        </row>
      </sheetData>
      <sheetData sheetId="301">
        <row r="19">
          <cell r="B19">
            <v>1999</v>
          </cell>
        </row>
      </sheetData>
      <sheetData sheetId="302" refreshError="1"/>
      <sheetData sheetId="303" refreshError="1"/>
      <sheetData sheetId="304" refreshError="1"/>
      <sheetData sheetId="305" refreshError="1">
        <row r="18">
          <cell r="B18" t="str">
            <v>ASPETTI PRODUTTIVI</v>
          </cell>
        </row>
        <row r="19">
          <cell r="B19" t="str">
            <v>BILANCIAMENTO PRODUZIONE / VENDITA</v>
          </cell>
        </row>
      </sheetData>
      <sheetData sheetId="306" refreshError="1">
        <row r="18">
          <cell r="B18" t="str">
            <v>ASPETTI PRODUTTIVI</v>
          </cell>
        </row>
        <row r="19">
          <cell r="B19" t="str">
            <v>BILANCIAMENTO PRODUZIONE / VENDITA</v>
          </cell>
        </row>
      </sheetData>
      <sheetData sheetId="307" refreshError="1">
        <row r="18">
          <cell r="B18" t="str">
            <v>ASPETTI PRODUTTIVI</v>
          </cell>
        </row>
        <row r="19">
          <cell r="B19" t="str">
            <v>BILANCIAMENTO PRODUZIONE / VENDITA</v>
          </cell>
        </row>
      </sheetData>
      <sheetData sheetId="308" refreshError="1">
        <row r="18">
          <cell r="B18" t="str">
            <v>Giugno</v>
          </cell>
        </row>
        <row r="19">
          <cell r="B19">
            <v>1999</v>
          </cell>
        </row>
      </sheetData>
      <sheetData sheetId="309" refreshError="1">
        <row r="8">
          <cell r="B8">
            <v>36312</v>
          </cell>
        </row>
        <row r="18">
          <cell r="B18" t="str">
            <v>Giugno</v>
          </cell>
        </row>
        <row r="19">
          <cell r="B19">
            <v>1999</v>
          </cell>
        </row>
      </sheetData>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v  01"/>
      <sheetName val="nov 01 vcr"/>
      <sheetName val="REPORTED"/>
      <sheetName val="EVOLUTION"/>
      <sheetName val="Uno1242"/>
      <sheetName val="Sheet2"/>
      <sheetName val="struc variances"/>
      <sheetName val="SUMMARY"/>
      <sheetName val="Sheet3"/>
      <sheetName val="Engine Localisation"/>
      <sheetName val="Descrizione verdi"/>
      <sheetName val="Work Bud. FC. Act"/>
      <sheetName val="Ref"/>
      <sheetName val="Assumptions"/>
      <sheetName val="Memo Marzo"/>
      <sheetName val="BOM 721 Lecce"/>
      <sheetName val="ECOM Periodique"/>
      <sheetName val="date modif"/>
      <sheetName val="DB"/>
      <sheetName val="Macro1"/>
      <sheetName val="Macro2"/>
      <sheetName val="ITALIA"/>
      <sheetName val="Nov__01"/>
      <sheetName val="nov_01_vcr"/>
      <sheetName val="struc_variances"/>
      <sheetName val="Engine_Localisation"/>
      <sheetName val="DANIMARCA"/>
      <sheetName val="PS &amp; IC summary page"/>
      <sheetName val="Titoli"/>
      <sheetName val="Work_Bud__FC__Act"/>
      <sheetName val="Memo_Marzo"/>
      <sheetName val="BOM_721_Lecce"/>
      <sheetName val="ECOM_Periodique"/>
      <sheetName val="Descrizione_verdi"/>
      <sheetName val="date_modif"/>
      <sheetName val="Evolución 4G"/>
      <sheetName val="ALTRI FONDI"/>
      <sheetName val="mat."/>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refreshError="1"/>
      <sheetData sheetId="36" refreshError="1"/>
      <sheetData sheetId="37" refreshError="1"/>
      <sheetData sheetId="3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124"/>
      <sheetName val="STAMPA TUTTO"/>
      <sheetName val="DAFC-606"/>
      <sheetName val="AFC-UNO"/>
      <sheetName val="AFC-DUE"/>
      <sheetName val="LAVORO"/>
      <sheetName val="MAINS"/>
      <sheetName val="9100"/>
      <sheetName val="9109"/>
      <sheetName val="9110"/>
      <sheetName val="9113"/>
      <sheetName val="9114"/>
      <sheetName val="9115"/>
      <sheetName val="9118"/>
      <sheetName val="9119 DI BGT"/>
      <sheetName val="9115 EX SELLA"/>
      <sheetName val="TOTALE GIROLDI"/>
      <sheetName val="9120"/>
      <sheetName val="9122"/>
      <sheetName val="9123"/>
      <sheetName val="Uno1242"/>
      <sheetName val="Vers_TOP(16)"/>
      <sheetName val="ORE PRO CAPITE MENSILIZZATE"/>
      <sheetName val="STAMPA_TUTTO"/>
      <sheetName val="9119_DI_BGT"/>
      <sheetName val="9115_EX_SELLA"/>
      <sheetName val="TOTALE_GIROLDI"/>
      <sheetName val="HMAMB"/>
      <sheetName val="ITALIA"/>
      <sheetName val="Format"/>
      <sheetName val="Pivot_seg_vc_it"/>
      <sheetName val="ORE_PRO_CAPITE_MENSILIZZATE"/>
      <sheetName val="danimarca"/>
      <sheetName val="ALTRI"/>
      <sheetName val="C.E. 2004"/>
      <sheetName val="C.E. 2005"/>
      <sheetName val="C.E. 2006"/>
      <sheetName val="C.E. 2007"/>
      <sheetName val="TOTALE MERCATI"/>
      <sheetName val="BELGIO"/>
      <sheetName val="OLANDA"/>
      <sheetName val="SPAGNA"/>
      <sheetName val="SVIZZERA"/>
      <sheetName val="CFLOW"/>
      <sheetName val="Indice"/>
      <sheetName val="All"/>
      <sheetName val="date modif"/>
      <sheetName val="CINA"/>
      <sheetName val="NPV Euro Tof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
      <sheetName val="Intranet"/>
      <sheetName val="Grafico"/>
      <sheetName val="Cons_a_6m"/>
      <sheetName val="Obt_a_6m"/>
      <sheetName val="Cons_p_6m"/>
      <sheetName val="GraficoIntranet"/>
      <sheetName val="Ref"/>
      <sheetName val="information"/>
      <sheetName val="PRESidi"/>
      <sheetName val="96isstoiss"/>
      <sheetName val="수입"/>
      <sheetName val="9124"/>
      <sheetName val="F140E0047"/>
      <sheetName val="DMPL03"/>
      <sheetName val="1"/>
      <sheetName val="전문품의"/>
      <sheetName val="Tdb_Bdg"/>
      <sheetName val="Uno1242"/>
      <sheetName val="Variance by Mth"/>
      <sheetName val="Assumption-TCIC "/>
      <sheetName val="AMMORTAMENTI CESPITI DA TARGARE"/>
      <sheetName val="RIPCCAF96"/>
      <sheetName val="BELGIO CUSTOMERS MONTH"/>
      <sheetName val="master"/>
      <sheetName val="Report 7"/>
      <sheetName val="Essbase"/>
      <sheetName val="Format"/>
      <sheetName val="Variance_by_Mth"/>
      <sheetName val="finance"/>
      <sheetName val="Dati_e_Grafico_Stk_6m_2001"/>
      <sheetName val="date modif"/>
      <sheetName val="Titoli"/>
      <sheetName val="menu"/>
      <sheetName val="201consfdymar"/>
      <sheetName val="設計通知"/>
      <sheetName val="Variance_by_Mth1"/>
      <sheetName val="Assumption-TCIC_"/>
      <sheetName val="AMMORTAMENTI_CESPITI_DA_TARGARE"/>
      <sheetName val="BELGIO_CUSTOMERS_MONTH"/>
      <sheetName val="Report_7"/>
      <sheetName val="date_modif"/>
      <sheetName val="PRESENTATION"/>
      <sheetName val="paramètres"/>
      <sheetName val="patr-mens"/>
      <sheetName val="Mercati&gt;6"/>
      <sheetName val="AMMORTAMENTI_CESPITI_DA_TARGAR1"/>
      <sheetName val="Assumption-TCIC_1"/>
      <sheetName val="Variance_by_Mth2"/>
      <sheetName val="AMMORTAMENTI_CESPITI_DA_TARGAR2"/>
      <sheetName val="Assumption-TCIC_2"/>
      <sheetName val="BELGIO_CUSTOMERS_MONTH1"/>
      <sheetName val="Report_71"/>
      <sheetName val="date_modif1"/>
      <sheetName val="31.12.03"/>
      <sheetName val="Scénarios"/>
      <sheetName val="Sensi"/>
      <sheetName val="(TR)ＰＰＬ99-8-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refreshError="1"/>
      <sheetData sheetId="55" refreshError="1"/>
      <sheetData sheetId="56" refreshError="1"/>
      <sheetData sheetId="5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parametri 1"/>
      <sheetName val="parametri 2"/>
      <sheetName val="cambi 1"/>
      <sheetName val="cambi 2"/>
      <sheetName val="AND PREZZI"/>
      <sheetName val="DIPENDENTI"/>
      <sheetName val="DIPENDENTI impiegati"/>
      <sheetName val="DIPENDENTI operai"/>
      <sheetName val="Actual Vet"/>
      <sheetName val="YTD VET"/>
      <sheetName val="Actual Vet vs FOR"/>
      <sheetName val="YTD VET vs FOR"/>
      <sheetName val="OCF VET RACCOLTA"/>
      <sheetName val="OCF VET PORTAFOGLIO"/>
      <sheetName val="ACT slide LCV"/>
      <sheetName val="YTD slide LCV"/>
      <sheetName val="ACT slide LCV vs FOR"/>
      <sheetName val="YTD slide LCV vs FOR"/>
      <sheetName val="OCF LCV RACCOLTA"/>
      <sheetName val="OCF LCV PORTAFOGLIO"/>
      <sheetName val="ANALISI CONC AUTO."/>
      <sheetName val="ANALISI CONC LCV"/>
      <sheetName val="Segmenti_Bdg_vett"/>
      <sheetName val="Segmenti_Fx+y_vett"/>
      <sheetName val="Segmenti_Bdg_vc"/>
      <sheetName val="Segmenti_Fx+y_vc"/>
      <sheetName val="ccf_modello"/>
      <sheetName val="CCF  Vett"/>
      <sheetName val="CCF LCV"/>
      <sheetName val="CCF  Vett vs FOR"/>
      <sheetName val="CCF LCV vs FOR"/>
      <sheetName val="Fatturazioni"/>
      <sheetName val="Fatturazioni vs FOR"/>
      <sheetName val="Fatt_BU"/>
      <sheetName val="Fatt_modello"/>
      <sheetName val="Fatt_Canale"/>
      <sheetName val="ITALIA"/>
      <sheetName val="SPAGNA"/>
      <sheetName val="FRANCIA"/>
      <sheetName val="GERMANIA"/>
      <sheetName val="UK"/>
      <sheetName val="STOCK"/>
      <sheetName val="Mercati&gt;6"/>
      <sheetName val="Modelli&gt;6"/>
      <sheetName val="Stock Usato"/>
      <sheetName val="km0_EU OCC "/>
      <sheetName val="EVOL_km0"/>
      <sheetName val="km 0_mese"/>
      <sheetName val="Bilanciamento"/>
      <sheetName val="CE F.A.HOLD (CONFRBDG)"/>
      <sheetName val="CE F.A.HOLD  (CONFRFOR)"/>
      <sheetName val="CE_BU"/>
      <sheetName val="SP vs. F 3+9"/>
      <sheetName val="CAP.FUNZ. vs. F 3+9"/>
      <sheetName val="Cash flow I vs. F 3+9"/>
      <sheetName val="Cash Flow II vs. F 3+9"/>
      <sheetName val="An_Cap_ Inv"/>
      <sheetName val="An_Flussi"/>
      <sheetName val="DETTOPCON (FOR)"/>
      <sheetName val="DETTONONOP (FOR)"/>
      <sheetName val="PARTECIP (FOR)"/>
      <sheetName val="Imposte"/>
      <sheetName val="Sinergie"/>
      <sheetName val="Mercati_6"/>
      <sheetName val="Cons_p_6m"/>
      <sheetName val="Obt_a_6m"/>
      <sheetName val="Ref"/>
      <sheetName val="parametri_1"/>
      <sheetName val="parametri_2"/>
      <sheetName val="cambi_1"/>
      <sheetName val="cambi_2"/>
      <sheetName val="AND_PREZZI"/>
      <sheetName val="DIPENDENTI_impiegati"/>
      <sheetName val="DIPENDENTI_operai"/>
      <sheetName val="Actual_Vet"/>
      <sheetName val="YTD_VET"/>
      <sheetName val="Actual_Vet_vs_FOR"/>
      <sheetName val="YTD_VET_vs_FOR"/>
      <sheetName val="OCF_VET_RACCOLTA"/>
      <sheetName val="OCF_VET_PORTAFOGLIO"/>
      <sheetName val="ACT_slide_LCV"/>
      <sheetName val="YTD_slide_LCV"/>
      <sheetName val="ACT_slide_LCV_vs_FOR"/>
      <sheetName val="YTD_slide_LCV_vs_FOR"/>
      <sheetName val="OCF_LCV_RACCOLTA"/>
      <sheetName val="OCF_LCV_PORTAFOGLIO"/>
      <sheetName val="ANALISI_CONC_AUTO_"/>
      <sheetName val="ANALISI_CONC_LCV"/>
      <sheetName val="CCF__Vett"/>
      <sheetName val="CCF_LCV"/>
      <sheetName val="CCF__Vett_vs_FOR"/>
      <sheetName val="CCF_LCV_vs_FOR"/>
      <sheetName val="Fatturazioni_vs_FOR"/>
      <sheetName val="Stock_Usato"/>
      <sheetName val="km0_EU_OCC_"/>
      <sheetName val="km_0_mese"/>
      <sheetName val="CE_F_A_HOLD_(CONFRBDG)"/>
      <sheetName val="CE_F_A_HOLD__(CONFRFOR)"/>
      <sheetName val="SP_vs__F_3+9"/>
      <sheetName val="CAP_FUNZ__vs__F_3+9"/>
      <sheetName val="Cash_flow_I_vs__F_3+9"/>
      <sheetName val="Cash_Flow_II_vs__F_3+9"/>
      <sheetName val="An_Cap__Inv"/>
      <sheetName val="DETTOPCON_(FOR)"/>
      <sheetName val="DETTONONOP_(FOR)"/>
      <sheetName val="PARTECIP_(FOR)"/>
      <sheetName val="96isstoiss"/>
      <sheetName val="PERDITA ANNO 5Y"/>
      <sheetName val="Assumption-TCIC "/>
      <sheetName val="PRESidi"/>
      <sheetName val="9124"/>
      <sheetName val="MacroSheet"/>
      <sheetName val="PERDITA_ANNO_5Y"/>
      <sheetName val="parametri_11"/>
      <sheetName val="parametri_21"/>
      <sheetName val="cambi_11"/>
      <sheetName val="cambi_21"/>
      <sheetName val="AND_PREZZI1"/>
      <sheetName val="DIPENDENTI_impiegati1"/>
      <sheetName val="DIPENDENTI_operai1"/>
      <sheetName val="Actual_Vet1"/>
      <sheetName val="YTD_VET1"/>
      <sheetName val="Actual_Vet_vs_FOR1"/>
      <sheetName val="YTD_VET_vs_FOR1"/>
      <sheetName val="OCF_VET_RACCOLTA1"/>
      <sheetName val="OCF_VET_PORTAFOGLIO1"/>
      <sheetName val="ACT_slide_LCV1"/>
      <sheetName val="YTD_slide_LCV1"/>
      <sheetName val="ACT_slide_LCV_vs_FOR1"/>
      <sheetName val="YTD_slide_LCV_vs_FOR1"/>
      <sheetName val="OCF_LCV_RACCOLTA1"/>
      <sheetName val="OCF_LCV_PORTAFOGLIO1"/>
      <sheetName val="ANALISI_CONC_AUTO_1"/>
      <sheetName val="ANALISI_CONC_LCV1"/>
      <sheetName val="CCF__Vett1"/>
      <sheetName val="CCF_LCV1"/>
      <sheetName val="CCF__Vett_vs_FOR1"/>
      <sheetName val="CCF_LCV_vs_FOR1"/>
      <sheetName val="Fatturazioni_vs_FOR1"/>
      <sheetName val="Stock_Usato1"/>
      <sheetName val="km0_EU_OCC_1"/>
      <sheetName val="km_0_mese1"/>
      <sheetName val="CE_F_A_HOLD_(CONFRBDG)1"/>
      <sheetName val="CE_F_A_HOLD__(CONFRFOR)1"/>
      <sheetName val="SP_vs__F_3+91"/>
      <sheetName val="CAP_FUNZ__vs__F_3+91"/>
      <sheetName val="Cash_flow_I_vs__F_3+91"/>
      <sheetName val="Cash_Flow_II_vs__F_3+91"/>
      <sheetName val="An_Cap__Inv1"/>
      <sheetName val="DETTOPCON_(FOR)1"/>
      <sheetName val="DETTONONOP_(FOR)1"/>
      <sheetName val="PARTECIP_(FOR)1"/>
      <sheetName val="PERDITA_ANNO_5Y1"/>
      <sheetName val="Assumption-TCIC_"/>
      <sheetName val="PRESENTATION"/>
      <sheetName val="1"/>
      <sheetName val="information"/>
      <sheetName val="parametri_12"/>
      <sheetName val="parametri_22"/>
      <sheetName val="cambi_12"/>
      <sheetName val="cambi_22"/>
      <sheetName val="AND_PREZZI2"/>
      <sheetName val="DIPENDENTI_impiegati2"/>
      <sheetName val="DIPENDENTI_operai2"/>
      <sheetName val="Actual_Vet2"/>
      <sheetName val="YTD_VET2"/>
      <sheetName val="Actual_Vet_vs_FOR2"/>
      <sheetName val="YTD_VET_vs_FOR2"/>
      <sheetName val="OCF_VET_RACCOLTA2"/>
      <sheetName val="OCF_VET_PORTAFOGLIO2"/>
      <sheetName val="ACT_slide_LCV2"/>
      <sheetName val="YTD_slide_LCV2"/>
      <sheetName val="ACT_slide_LCV_vs_FOR2"/>
      <sheetName val="YTD_slide_LCV_vs_FOR2"/>
      <sheetName val="OCF_LCV_RACCOLTA2"/>
      <sheetName val="OCF_LCV_PORTAFOGLIO2"/>
      <sheetName val="ANALISI_CONC_AUTO_2"/>
      <sheetName val="ANALISI_CONC_LCV2"/>
      <sheetName val="CCF__Vett2"/>
      <sheetName val="CCF_LCV2"/>
      <sheetName val="CCF__Vett_vs_FOR2"/>
      <sheetName val="CCF_LCV_vs_FOR2"/>
      <sheetName val="Fatturazioni_vs_FOR2"/>
      <sheetName val="Stock_Usato2"/>
      <sheetName val="km0_EU_OCC_2"/>
      <sheetName val="km_0_mese2"/>
      <sheetName val="CE_F_A_HOLD_(CONFRBDG)2"/>
      <sheetName val="CE_F_A_HOLD__(CONFRFOR)2"/>
      <sheetName val="SP_vs__F_3+92"/>
      <sheetName val="CAP_FUNZ__vs__F_3+92"/>
      <sheetName val="Cash_flow_I_vs__F_3+92"/>
      <sheetName val="Cash_Flow_II_vs__F_3+92"/>
      <sheetName val="An_Cap__Inv2"/>
      <sheetName val="DETTOPCON_(FOR)2"/>
      <sheetName val="DETTONONOP_(FOR)2"/>
      <sheetName val="PARTECIP_(FOR)2"/>
      <sheetName val="parametri_13"/>
      <sheetName val="parametri_23"/>
      <sheetName val="cambi_13"/>
      <sheetName val="cambi_23"/>
      <sheetName val="AND_PREZZI3"/>
      <sheetName val="DIPENDENTI_impiegati3"/>
      <sheetName val="DIPENDENTI_operai3"/>
      <sheetName val="Actual_Vet3"/>
      <sheetName val="YTD_VET3"/>
      <sheetName val="Actual_Vet_vs_FOR3"/>
      <sheetName val="YTD_VET_vs_FOR3"/>
      <sheetName val="OCF_VET_RACCOLTA3"/>
      <sheetName val="OCF_VET_PORTAFOGLIO3"/>
      <sheetName val="ACT_slide_LCV3"/>
      <sheetName val="YTD_slide_LCV3"/>
      <sheetName val="ACT_slide_LCV_vs_FOR3"/>
      <sheetName val="YTD_slide_LCV_vs_FOR3"/>
      <sheetName val="OCF_LCV_RACCOLTA3"/>
      <sheetName val="OCF_LCV_PORTAFOGLIO3"/>
      <sheetName val="ANALISI_CONC_AUTO_3"/>
      <sheetName val="ANALISI_CONC_LCV3"/>
      <sheetName val="CCF__Vett3"/>
      <sheetName val="CCF_LCV3"/>
      <sheetName val="CCF__Vett_vs_FOR3"/>
      <sheetName val="CCF_LCV_vs_FOR3"/>
      <sheetName val="Fatturazioni_vs_FOR3"/>
      <sheetName val="Stock_Usato3"/>
      <sheetName val="km0_EU_OCC_3"/>
      <sheetName val="km_0_mese3"/>
      <sheetName val="CE_F_A_HOLD_(CONFRBDG)3"/>
      <sheetName val="CE_F_A_HOLD__(CONFRFOR)3"/>
      <sheetName val="SP_vs__F_3+93"/>
      <sheetName val="CAP_FUNZ__vs__F_3+93"/>
      <sheetName val="Cash_flow_I_vs__F_3+93"/>
      <sheetName val="Cash_Flow_II_vs__F_3+93"/>
      <sheetName val="An_Cap__Inv3"/>
      <sheetName val="DETTOPCON_(FOR)3"/>
      <sheetName val="DETTONONOP_(FOR)3"/>
      <sheetName val="PARTECIP_(FOR)3"/>
      <sheetName val="PERDITA_ANNO_5Y2"/>
      <sheetName val="Assumption-TCIC_1"/>
      <sheetName val="31.12.03"/>
      <sheetName val="ma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49 dettaglio"/>
      <sheetName val="Mod49 compatto"/>
      <sheetName val="OutS"/>
      <sheetName val="Mod18"/>
      <sheetName val="MOD 18 BIS"/>
      <sheetName val="COSTO PROD.(SINT.)"/>
      <sheetName val="COSTO PROD(DETT)"/>
      <sheetName val="TRASFORMAZ."/>
      <sheetName val="Mercati&gt;6"/>
      <sheetName val="LM 650b"/>
    </sheetNames>
    <sheetDataSet>
      <sheetData sheetId="0" refreshError="1"/>
      <sheetData sheetId="1" refreshError="1">
        <row r="6">
          <cell r="B6">
            <v>176172</v>
          </cell>
          <cell r="C6">
            <v>0</v>
          </cell>
          <cell r="D6">
            <v>0</v>
          </cell>
          <cell r="E6">
            <v>0</v>
          </cell>
          <cell r="F6">
            <v>0</v>
          </cell>
          <cell r="G6">
            <v>0</v>
          </cell>
          <cell r="H6">
            <v>176172</v>
          </cell>
          <cell r="I6">
            <v>21029</v>
          </cell>
          <cell r="J6">
            <v>11.936630111481961</v>
          </cell>
          <cell r="K6">
            <v>0</v>
          </cell>
          <cell r="L6">
            <v>0</v>
          </cell>
          <cell r="M6">
            <v>0</v>
          </cell>
          <cell r="N6">
            <v>197201</v>
          </cell>
          <cell r="O6">
            <v>0</v>
          </cell>
          <cell r="P6">
            <v>0</v>
          </cell>
          <cell r="Q6">
            <v>197201</v>
          </cell>
          <cell r="R6">
            <v>0</v>
          </cell>
          <cell r="S6">
            <v>0</v>
          </cell>
          <cell r="T6">
            <v>197201</v>
          </cell>
          <cell r="U6">
            <v>0</v>
          </cell>
          <cell r="V6">
            <v>0</v>
          </cell>
          <cell r="W6">
            <v>197201</v>
          </cell>
        </row>
        <row r="7">
          <cell r="B7">
            <v>4899082</v>
          </cell>
          <cell r="C7">
            <v>0</v>
          </cell>
          <cell r="D7">
            <v>4899082</v>
          </cell>
          <cell r="E7">
            <v>0</v>
          </cell>
          <cell r="F7">
            <v>0</v>
          </cell>
          <cell r="G7">
            <v>0</v>
          </cell>
          <cell r="H7">
            <v>4899082</v>
          </cell>
          <cell r="I7">
            <v>610132</v>
          </cell>
          <cell r="J7">
            <v>12.454006689416508</v>
          </cell>
          <cell r="K7">
            <v>0</v>
          </cell>
          <cell r="L7">
            <v>0</v>
          </cell>
          <cell r="M7">
            <v>0</v>
          </cell>
          <cell r="N7">
            <v>5509214</v>
          </cell>
          <cell r="O7">
            <v>0</v>
          </cell>
          <cell r="P7">
            <v>0</v>
          </cell>
          <cell r="Q7">
            <v>5509214</v>
          </cell>
          <cell r="R7">
            <v>-180782</v>
          </cell>
          <cell r="S7">
            <v>-3.2814481339806369</v>
          </cell>
          <cell r="T7">
            <v>5328432</v>
          </cell>
          <cell r="U7">
            <v>0</v>
          </cell>
          <cell r="V7">
            <v>0</v>
          </cell>
          <cell r="W7">
            <v>5328432</v>
          </cell>
        </row>
        <row r="8">
          <cell r="B8">
            <v>227.9</v>
          </cell>
          <cell r="C8">
            <v>0</v>
          </cell>
          <cell r="D8">
            <v>0</v>
          </cell>
          <cell r="E8">
            <v>0</v>
          </cell>
          <cell r="F8">
            <v>0</v>
          </cell>
          <cell r="G8">
            <v>0</v>
          </cell>
          <cell r="H8">
            <v>227.9</v>
          </cell>
          <cell r="I8">
            <v>2.0999999999999943</v>
          </cell>
          <cell r="J8">
            <v>0.92145677928915948</v>
          </cell>
          <cell r="K8">
            <v>0</v>
          </cell>
          <cell r="L8">
            <v>0</v>
          </cell>
          <cell r="M8">
            <v>0</v>
          </cell>
          <cell r="N8">
            <v>230</v>
          </cell>
          <cell r="O8">
            <v>0</v>
          </cell>
          <cell r="P8">
            <v>0</v>
          </cell>
          <cell r="Q8">
            <v>230</v>
          </cell>
          <cell r="R8">
            <v>0</v>
          </cell>
          <cell r="S8">
            <v>0</v>
          </cell>
          <cell r="T8">
            <v>230</v>
          </cell>
          <cell r="U8">
            <v>0</v>
          </cell>
          <cell r="V8">
            <v>0</v>
          </cell>
          <cell r="W8">
            <v>230</v>
          </cell>
        </row>
        <row r="9">
          <cell r="B9">
            <v>1446398</v>
          </cell>
          <cell r="C9">
            <v>0</v>
          </cell>
          <cell r="D9">
            <v>1446398</v>
          </cell>
          <cell r="E9">
            <v>0</v>
          </cell>
          <cell r="F9">
            <v>0</v>
          </cell>
          <cell r="G9">
            <v>0</v>
          </cell>
          <cell r="H9">
            <v>1446398</v>
          </cell>
          <cell r="I9">
            <v>253634</v>
          </cell>
          <cell r="J9">
            <v>17.535560751605022</v>
          </cell>
          <cell r="K9">
            <v>0</v>
          </cell>
          <cell r="L9">
            <v>0</v>
          </cell>
          <cell r="M9">
            <v>0</v>
          </cell>
          <cell r="N9">
            <v>1700032</v>
          </cell>
          <cell r="O9">
            <v>0</v>
          </cell>
          <cell r="P9">
            <v>0</v>
          </cell>
          <cell r="Q9">
            <v>1700032</v>
          </cell>
          <cell r="R9">
            <v>-15836</v>
          </cell>
          <cell r="S9">
            <v>-0.93151187742348385</v>
          </cell>
          <cell r="T9">
            <v>1684196</v>
          </cell>
          <cell r="U9">
            <v>-38414</v>
          </cell>
          <cell r="V9">
            <v>-2.2808509223392055</v>
          </cell>
          <cell r="W9">
            <v>1645782</v>
          </cell>
        </row>
        <row r="10">
          <cell r="B10">
            <v>3573</v>
          </cell>
          <cell r="C10">
            <v>0</v>
          </cell>
          <cell r="D10">
            <v>3573</v>
          </cell>
          <cell r="E10">
            <v>0</v>
          </cell>
          <cell r="F10">
            <v>0</v>
          </cell>
          <cell r="G10">
            <v>0</v>
          </cell>
          <cell r="H10">
            <v>3573</v>
          </cell>
          <cell r="I10">
            <v>1415</v>
          </cell>
          <cell r="J10">
            <v>39.6025748670585</v>
          </cell>
          <cell r="K10">
            <v>0</v>
          </cell>
          <cell r="L10">
            <v>0</v>
          </cell>
          <cell r="M10">
            <v>0</v>
          </cell>
          <cell r="N10">
            <v>4988</v>
          </cell>
          <cell r="O10">
            <v>0</v>
          </cell>
          <cell r="P10">
            <v>0</v>
          </cell>
          <cell r="Q10">
            <v>4988</v>
          </cell>
          <cell r="R10">
            <v>0</v>
          </cell>
          <cell r="S10">
            <v>0</v>
          </cell>
          <cell r="T10">
            <v>4988</v>
          </cell>
          <cell r="U10">
            <v>0</v>
          </cell>
          <cell r="V10">
            <v>0</v>
          </cell>
          <cell r="W10">
            <v>4988</v>
          </cell>
        </row>
        <row r="11">
          <cell r="B11">
            <v>1449971</v>
          </cell>
          <cell r="C11">
            <v>0</v>
          </cell>
          <cell r="D11">
            <v>1449971</v>
          </cell>
          <cell r="E11">
            <v>0</v>
          </cell>
          <cell r="F11">
            <v>0</v>
          </cell>
          <cell r="G11">
            <v>0</v>
          </cell>
          <cell r="H11">
            <v>1449971</v>
          </cell>
          <cell r="I11">
            <v>255049</v>
          </cell>
          <cell r="J11">
            <v>17.589938005656666</v>
          </cell>
          <cell r="K11">
            <v>0</v>
          </cell>
          <cell r="L11">
            <v>0</v>
          </cell>
          <cell r="M11">
            <v>0</v>
          </cell>
          <cell r="N11">
            <v>1705020</v>
          </cell>
          <cell r="O11">
            <v>0</v>
          </cell>
          <cell r="P11">
            <v>0</v>
          </cell>
          <cell r="Q11">
            <v>1705020</v>
          </cell>
          <cell r="R11">
            <v>-15836</v>
          </cell>
          <cell r="S11">
            <v>-0.92878675909959996</v>
          </cell>
          <cell r="T11">
            <v>1689184</v>
          </cell>
          <cell r="U11">
            <v>-38414</v>
          </cell>
          <cell r="V11">
            <v>-2.2741157860836947</v>
          </cell>
          <cell r="W11">
            <v>1650770</v>
          </cell>
        </row>
        <row r="12">
          <cell r="B12">
            <v>99681</v>
          </cell>
          <cell r="C12">
            <v>0</v>
          </cell>
          <cell r="D12">
            <v>99681</v>
          </cell>
          <cell r="E12">
            <v>0</v>
          </cell>
          <cell r="F12">
            <v>0</v>
          </cell>
          <cell r="G12">
            <v>0</v>
          </cell>
          <cell r="H12">
            <v>99681</v>
          </cell>
          <cell r="I12">
            <v>12414</v>
          </cell>
          <cell r="J12">
            <v>12.453727390375297</v>
          </cell>
          <cell r="K12">
            <v>0</v>
          </cell>
          <cell r="L12">
            <v>0</v>
          </cell>
          <cell r="M12">
            <v>0</v>
          </cell>
          <cell r="N12">
            <v>112095</v>
          </cell>
          <cell r="O12">
            <v>0</v>
          </cell>
          <cell r="P12">
            <v>0</v>
          </cell>
          <cell r="Q12">
            <v>112095</v>
          </cell>
          <cell r="R12">
            <v>-3678</v>
          </cell>
          <cell r="S12">
            <v>-3.2811454569784555</v>
          </cell>
          <cell r="T12">
            <v>108417</v>
          </cell>
          <cell r="U12">
            <v>-1004</v>
          </cell>
          <cell r="V12">
            <v>-0.92605403211673443</v>
          </cell>
          <cell r="W12">
            <v>107413</v>
          </cell>
        </row>
        <row r="13">
          <cell r="B13">
            <v>1549652</v>
          </cell>
          <cell r="C13">
            <v>0</v>
          </cell>
          <cell r="D13">
            <v>1549652</v>
          </cell>
          <cell r="E13">
            <v>0</v>
          </cell>
          <cell r="F13">
            <v>0</v>
          </cell>
          <cell r="G13">
            <v>0</v>
          </cell>
          <cell r="H13">
            <v>1549652</v>
          </cell>
          <cell r="I13">
            <v>267463</v>
          </cell>
          <cell r="J13">
            <v>17.259552467263617</v>
          </cell>
          <cell r="K13">
            <v>0</v>
          </cell>
          <cell r="L13">
            <v>0</v>
          </cell>
          <cell r="M13">
            <v>0</v>
          </cell>
          <cell r="N13">
            <v>1817115</v>
          </cell>
          <cell r="O13">
            <v>0</v>
          </cell>
          <cell r="P13">
            <v>0</v>
          </cell>
          <cell r="Q13">
            <v>1817115</v>
          </cell>
          <cell r="R13">
            <v>-19514</v>
          </cell>
          <cell r="S13">
            <v>-1.0739001108900648</v>
          </cell>
          <cell r="T13">
            <v>1797601</v>
          </cell>
          <cell r="U13">
            <v>-39418</v>
          </cell>
          <cell r="V13">
            <v>-2.1928114192192818</v>
          </cell>
          <cell r="W13">
            <v>1758183</v>
          </cell>
        </row>
        <row r="14">
          <cell r="B14">
            <v>1402</v>
          </cell>
          <cell r="C14">
            <v>0</v>
          </cell>
          <cell r="D14">
            <v>1402</v>
          </cell>
          <cell r="E14">
            <v>0</v>
          </cell>
          <cell r="F14">
            <v>0</v>
          </cell>
          <cell r="G14">
            <v>0</v>
          </cell>
          <cell r="H14">
            <v>1402</v>
          </cell>
          <cell r="I14">
            <v>175</v>
          </cell>
          <cell r="J14">
            <v>12.482168330955778</v>
          </cell>
          <cell r="K14">
            <v>0</v>
          </cell>
          <cell r="L14">
            <v>0</v>
          </cell>
          <cell r="M14">
            <v>0</v>
          </cell>
          <cell r="N14">
            <v>1577</v>
          </cell>
          <cell r="O14">
            <v>0</v>
          </cell>
          <cell r="P14">
            <v>0</v>
          </cell>
          <cell r="Q14">
            <v>1577</v>
          </cell>
          <cell r="R14">
            <v>0</v>
          </cell>
          <cell r="S14">
            <v>0</v>
          </cell>
          <cell r="T14">
            <v>1577</v>
          </cell>
          <cell r="U14">
            <v>0</v>
          </cell>
          <cell r="V14">
            <v>0</v>
          </cell>
          <cell r="W14">
            <v>1577</v>
          </cell>
        </row>
        <row r="15">
          <cell r="B15">
            <v>4225</v>
          </cell>
          <cell r="C15">
            <v>0</v>
          </cell>
          <cell r="D15">
            <v>3745</v>
          </cell>
          <cell r="E15">
            <v>216</v>
          </cell>
          <cell r="F15">
            <v>264</v>
          </cell>
          <cell r="G15">
            <v>480</v>
          </cell>
          <cell r="H15">
            <v>4225</v>
          </cell>
          <cell r="I15">
            <v>528</v>
          </cell>
          <cell r="J15">
            <v>12.497041420118343</v>
          </cell>
          <cell r="K15">
            <v>0</v>
          </cell>
          <cell r="L15">
            <v>-26</v>
          </cell>
          <cell r="M15">
            <v>0</v>
          </cell>
          <cell r="N15">
            <v>4727</v>
          </cell>
          <cell r="O15">
            <v>0</v>
          </cell>
          <cell r="P15">
            <v>0</v>
          </cell>
          <cell r="Q15">
            <v>4727</v>
          </cell>
          <cell r="R15">
            <v>0</v>
          </cell>
          <cell r="S15">
            <v>0</v>
          </cell>
          <cell r="T15">
            <v>4727</v>
          </cell>
          <cell r="U15">
            <v>89</v>
          </cell>
          <cell r="V15">
            <v>1.8828009308229319</v>
          </cell>
          <cell r="W15">
            <v>4816</v>
          </cell>
        </row>
        <row r="16">
          <cell r="B16">
            <v>167</v>
          </cell>
          <cell r="C16">
            <v>0</v>
          </cell>
          <cell r="D16">
            <v>75</v>
          </cell>
          <cell r="E16">
            <v>17</v>
          </cell>
          <cell r="F16">
            <v>75</v>
          </cell>
          <cell r="G16">
            <v>92</v>
          </cell>
          <cell r="H16">
            <v>167</v>
          </cell>
          <cell r="I16">
            <v>21</v>
          </cell>
          <cell r="J16">
            <v>12.574850299401199</v>
          </cell>
          <cell r="K16">
            <v>0</v>
          </cell>
          <cell r="L16">
            <v>-6</v>
          </cell>
          <cell r="M16">
            <v>0</v>
          </cell>
          <cell r="N16">
            <v>182</v>
          </cell>
          <cell r="O16">
            <v>0</v>
          </cell>
          <cell r="P16">
            <v>0</v>
          </cell>
          <cell r="Q16">
            <v>182</v>
          </cell>
          <cell r="R16">
            <v>0</v>
          </cell>
          <cell r="S16">
            <v>0</v>
          </cell>
          <cell r="T16">
            <v>182</v>
          </cell>
          <cell r="U16">
            <v>0</v>
          </cell>
          <cell r="V16">
            <v>0</v>
          </cell>
          <cell r="W16">
            <v>182</v>
          </cell>
        </row>
        <row r="17">
          <cell r="B17">
            <v>25107</v>
          </cell>
          <cell r="C17">
            <v>0</v>
          </cell>
          <cell r="D17">
            <v>19513</v>
          </cell>
          <cell r="E17">
            <v>1714</v>
          </cell>
          <cell r="F17">
            <v>3880</v>
          </cell>
          <cell r="G17">
            <v>5594</v>
          </cell>
          <cell r="H17">
            <v>25107</v>
          </cell>
          <cell r="I17">
            <v>3138</v>
          </cell>
          <cell r="J17">
            <v>12.498506392639504</v>
          </cell>
          <cell r="K17">
            <v>35</v>
          </cell>
          <cell r="L17">
            <v>-1436</v>
          </cell>
          <cell r="M17">
            <v>0</v>
          </cell>
          <cell r="N17">
            <v>26844</v>
          </cell>
          <cell r="O17">
            <v>0</v>
          </cell>
          <cell r="P17">
            <v>0</v>
          </cell>
          <cell r="Q17">
            <v>26844</v>
          </cell>
          <cell r="R17">
            <v>-165</v>
          </cell>
          <cell r="S17">
            <v>-0.61466249441215914</v>
          </cell>
          <cell r="T17">
            <v>26679</v>
          </cell>
          <cell r="U17">
            <v>0</v>
          </cell>
          <cell r="V17">
            <v>0</v>
          </cell>
          <cell r="W17">
            <v>26679</v>
          </cell>
        </row>
        <row r="18">
          <cell r="B18">
            <v>22027</v>
          </cell>
          <cell r="C18">
            <v>-394</v>
          </cell>
          <cell r="D18">
            <v>14291</v>
          </cell>
          <cell r="E18">
            <v>7342</v>
          </cell>
          <cell r="F18">
            <v>0</v>
          </cell>
          <cell r="G18">
            <v>7342</v>
          </cell>
          <cell r="H18">
            <v>21633</v>
          </cell>
          <cell r="I18">
            <v>2704</v>
          </cell>
          <cell r="J18">
            <v>12.499422179078259</v>
          </cell>
          <cell r="K18">
            <v>0</v>
          </cell>
          <cell r="L18">
            <v>-1683</v>
          </cell>
          <cell r="M18">
            <v>0</v>
          </cell>
          <cell r="N18">
            <v>22654</v>
          </cell>
          <cell r="O18">
            <v>0</v>
          </cell>
          <cell r="P18">
            <v>0</v>
          </cell>
          <cell r="Q18">
            <v>22654</v>
          </cell>
          <cell r="R18">
            <v>375</v>
          </cell>
          <cell r="S18">
            <v>1.6553368058620994</v>
          </cell>
          <cell r="T18">
            <v>23029</v>
          </cell>
          <cell r="U18">
            <v>257</v>
          </cell>
          <cell r="V18">
            <v>1.1159841938425463</v>
          </cell>
          <cell r="W18">
            <v>23286</v>
          </cell>
        </row>
        <row r="19">
          <cell r="B19">
            <v>17893</v>
          </cell>
          <cell r="C19">
            <v>0</v>
          </cell>
          <cell r="D19">
            <v>16622</v>
          </cell>
          <cell r="E19">
            <v>0</v>
          </cell>
          <cell r="F19">
            <v>1271</v>
          </cell>
          <cell r="G19">
            <v>1271</v>
          </cell>
          <cell r="H19">
            <v>17893</v>
          </cell>
          <cell r="I19">
            <v>2237</v>
          </cell>
          <cell r="J19">
            <v>12.502095791650365</v>
          </cell>
          <cell r="K19">
            <v>11</v>
          </cell>
          <cell r="L19">
            <v>-320</v>
          </cell>
          <cell r="M19">
            <v>0</v>
          </cell>
          <cell r="N19">
            <v>19821</v>
          </cell>
          <cell r="O19">
            <v>0</v>
          </cell>
          <cell r="P19">
            <v>0</v>
          </cell>
          <cell r="Q19">
            <v>19821</v>
          </cell>
          <cell r="R19">
            <v>-4134</v>
          </cell>
          <cell r="S19">
            <v>-20.856667171182078</v>
          </cell>
          <cell r="T19">
            <v>15687</v>
          </cell>
          <cell r="U19">
            <v>-187</v>
          </cell>
          <cell r="V19">
            <v>-1.192069866768662</v>
          </cell>
          <cell r="W19">
            <v>15500</v>
          </cell>
        </row>
        <row r="20">
          <cell r="B20">
            <v>11940</v>
          </cell>
          <cell r="C20">
            <v>0</v>
          </cell>
          <cell r="D20">
            <v>3686</v>
          </cell>
          <cell r="E20">
            <v>1126</v>
          </cell>
          <cell r="F20">
            <v>7128</v>
          </cell>
          <cell r="G20">
            <v>8254</v>
          </cell>
          <cell r="H20">
            <v>11940</v>
          </cell>
          <cell r="I20">
            <v>1492</v>
          </cell>
          <cell r="J20">
            <v>12.495812395309882</v>
          </cell>
          <cell r="K20">
            <v>67</v>
          </cell>
          <cell r="L20">
            <v>-1079</v>
          </cell>
          <cell r="M20">
            <v>0</v>
          </cell>
          <cell r="N20">
            <v>12420</v>
          </cell>
          <cell r="O20">
            <v>0</v>
          </cell>
          <cell r="P20">
            <v>0</v>
          </cell>
          <cell r="Q20">
            <v>12420</v>
          </cell>
          <cell r="R20">
            <v>-514</v>
          </cell>
          <cell r="S20">
            <v>-4.1384863123993556</v>
          </cell>
          <cell r="T20">
            <v>11906</v>
          </cell>
          <cell r="U20">
            <v>-107</v>
          </cell>
          <cell r="V20">
            <v>-0.89870653452040983</v>
          </cell>
          <cell r="W20">
            <v>11799</v>
          </cell>
        </row>
        <row r="21">
          <cell r="B21">
            <v>21536</v>
          </cell>
          <cell r="C21">
            <v>0</v>
          </cell>
          <cell r="D21">
            <v>0</v>
          </cell>
          <cell r="E21">
            <v>21536</v>
          </cell>
          <cell r="F21">
            <v>0</v>
          </cell>
          <cell r="G21">
            <v>21536</v>
          </cell>
          <cell r="H21">
            <v>21536</v>
          </cell>
          <cell r="I21">
            <v>2692</v>
          </cell>
          <cell r="J21">
            <v>12.5</v>
          </cell>
          <cell r="K21">
            <v>0</v>
          </cell>
          <cell r="L21">
            <v>-2692</v>
          </cell>
          <cell r="M21">
            <v>0</v>
          </cell>
          <cell r="N21">
            <v>21536</v>
          </cell>
          <cell r="O21">
            <v>0</v>
          </cell>
          <cell r="P21">
            <v>0</v>
          </cell>
          <cell r="Q21">
            <v>21536</v>
          </cell>
          <cell r="R21">
            <v>-194</v>
          </cell>
          <cell r="S21">
            <v>-0.90081723625557197</v>
          </cell>
          <cell r="T21">
            <v>21342</v>
          </cell>
          <cell r="U21">
            <v>345</v>
          </cell>
          <cell r="V21">
            <v>1.6165307843688503</v>
          </cell>
          <cell r="W21">
            <v>21687</v>
          </cell>
        </row>
        <row r="22">
          <cell r="B22">
            <v>41424</v>
          </cell>
          <cell r="C22">
            <v>390</v>
          </cell>
          <cell r="D22">
            <v>21564</v>
          </cell>
          <cell r="E22">
            <v>19435</v>
          </cell>
          <cell r="F22">
            <v>815</v>
          </cell>
          <cell r="G22">
            <v>20250</v>
          </cell>
          <cell r="H22">
            <v>41814</v>
          </cell>
          <cell r="I22">
            <v>5346</v>
          </cell>
          <cell r="J22">
            <v>12.785191562634525</v>
          </cell>
          <cell r="K22">
            <v>16</v>
          </cell>
          <cell r="L22">
            <v>-2642</v>
          </cell>
          <cell r="M22">
            <v>0</v>
          </cell>
          <cell r="N22">
            <v>44534</v>
          </cell>
          <cell r="O22">
            <v>0</v>
          </cell>
          <cell r="P22">
            <v>0</v>
          </cell>
          <cell r="Q22">
            <v>44534</v>
          </cell>
          <cell r="R22">
            <v>3187</v>
          </cell>
          <cell r="S22">
            <v>7.1563299950599548</v>
          </cell>
          <cell r="T22">
            <v>47721</v>
          </cell>
          <cell r="U22">
            <v>389</v>
          </cell>
          <cell r="V22">
            <v>0.81515475367238743</v>
          </cell>
          <cell r="W22">
            <v>48110</v>
          </cell>
        </row>
        <row r="23">
          <cell r="B23">
            <v>145721</v>
          </cell>
          <cell r="C23">
            <v>-4</v>
          </cell>
          <cell r="D23">
            <v>80898</v>
          </cell>
          <cell r="E23">
            <v>51386</v>
          </cell>
          <cell r="F23">
            <v>13433</v>
          </cell>
          <cell r="G23">
            <v>64819</v>
          </cell>
          <cell r="H23">
            <v>145717</v>
          </cell>
          <cell r="I23">
            <v>18333</v>
          </cell>
          <cell r="J23">
            <v>12.581236231874112</v>
          </cell>
          <cell r="K23">
            <v>129</v>
          </cell>
          <cell r="L23">
            <v>-9884</v>
          </cell>
          <cell r="M23">
            <v>0</v>
          </cell>
          <cell r="N23">
            <v>154295</v>
          </cell>
          <cell r="O23">
            <v>0</v>
          </cell>
          <cell r="P23">
            <v>0</v>
          </cell>
          <cell r="Q23">
            <v>154295</v>
          </cell>
          <cell r="R23">
            <v>-1445</v>
          </cell>
          <cell r="S23">
            <v>-0.93651770958229363</v>
          </cell>
          <cell r="T23">
            <v>152850</v>
          </cell>
          <cell r="U23">
            <v>786</v>
          </cell>
          <cell r="V23">
            <v>0.51422963689892054</v>
          </cell>
          <cell r="W23">
            <v>153636</v>
          </cell>
        </row>
        <row r="24">
          <cell r="B24">
            <v>-10336</v>
          </cell>
          <cell r="C24">
            <v>4</v>
          </cell>
          <cell r="D24">
            <v>0</v>
          </cell>
          <cell r="E24">
            <v>-11219</v>
          </cell>
          <cell r="F24">
            <v>887</v>
          </cell>
          <cell r="G24">
            <v>-10332</v>
          </cell>
          <cell r="H24">
            <v>-10332</v>
          </cell>
          <cell r="I24">
            <v>-347</v>
          </cell>
          <cell r="J24">
            <v>3.3584978706929927</v>
          </cell>
          <cell r="K24">
            <v>0</v>
          </cell>
          <cell r="L24">
            <v>1402</v>
          </cell>
          <cell r="M24">
            <v>0</v>
          </cell>
          <cell r="N24">
            <v>-9277</v>
          </cell>
          <cell r="O24">
            <v>0</v>
          </cell>
          <cell r="P24">
            <v>0</v>
          </cell>
          <cell r="Q24">
            <v>-9277</v>
          </cell>
          <cell r="R24">
            <v>-1679</v>
          </cell>
          <cell r="S24">
            <v>18.098523229492294</v>
          </cell>
          <cell r="T24">
            <v>-10956</v>
          </cell>
          <cell r="U24">
            <v>0</v>
          </cell>
          <cell r="V24">
            <v>0</v>
          </cell>
          <cell r="W24">
            <v>-10956</v>
          </cell>
        </row>
        <row r="25">
          <cell r="B25">
            <v>7871</v>
          </cell>
          <cell r="C25">
            <v>0</v>
          </cell>
          <cell r="D25">
            <v>0</v>
          </cell>
          <cell r="E25">
            <v>7871</v>
          </cell>
          <cell r="F25">
            <v>0</v>
          </cell>
          <cell r="G25">
            <v>7871</v>
          </cell>
          <cell r="H25">
            <v>7871</v>
          </cell>
          <cell r="I25">
            <v>984</v>
          </cell>
          <cell r="J25">
            <v>12.501588108245459</v>
          </cell>
          <cell r="K25">
            <v>0</v>
          </cell>
          <cell r="L25">
            <v>-984</v>
          </cell>
          <cell r="M25">
            <v>0</v>
          </cell>
          <cell r="N25">
            <v>7871</v>
          </cell>
          <cell r="O25">
            <v>0</v>
          </cell>
          <cell r="P25">
            <v>0</v>
          </cell>
          <cell r="Q25">
            <v>7871</v>
          </cell>
          <cell r="R25">
            <v>931</v>
          </cell>
          <cell r="S25">
            <v>11.828230212171263</v>
          </cell>
          <cell r="T25">
            <v>8802</v>
          </cell>
          <cell r="U25">
            <v>0</v>
          </cell>
          <cell r="V25">
            <v>0</v>
          </cell>
          <cell r="W25">
            <v>8802</v>
          </cell>
        </row>
        <row r="26">
          <cell r="B26">
            <v>7335</v>
          </cell>
          <cell r="C26">
            <v>0</v>
          </cell>
          <cell r="D26">
            <v>0</v>
          </cell>
          <cell r="E26">
            <v>7335</v>
          </cell>
          <cell r="F26">
            <v>0</v>
          </cell>
          <cell r="G26">
            <v>7335</v>
          </cell>
          <cell r="H26">
            <v>7335</v>
          </cell>
          <cell r="I26">
            <v>917</v>
          </cell>
          <cell r="J26">
            <v>12.501704158145877</v>
          </cell>
          <cell r="K26">
            <v>0</v>
          </cell>
          <cell r="L26">
            <v>-917</v>
          </cell>
          <cell r="M26">
            <v>0</v>
          </cell>
          <cell r="N26">
            <v>7335</v>
          </cell>
          <cell r="O26">
            <v>0</v>
          </cell>
          <cell r="P26">
            <v>0</v>
          </cell>
          <cell r="Q26">
            <v>7335</v>
          </cell>
          <cell r="R26">
            <v>204</v>
          </cell>
          <cell r="S26">
            <v>2.7811860940695299</v>
          </cell>
          <cell r="T26">
            <v>7539</v>
          </cell>
          <cell r="U26">
            <v>0</v>
          </cell>
          <cell r="V26">
            <v>0</v>
          </cell>
          <cell r="W26">
            <v>7539</v>
          </cell>
        </row>
        <row r="27">
          <cell r="B27">
            <v>150591</v>
          </cell>
          <cell r="C27">
            <v>0</v>
          </cell>
          <cell r="D27">
            <v>80898</v>
          </cell>
          <cell r="E27">
            <v>55373</v>
          </cell>
          <cell r="F27">
            <v>14320</v>
          </cell>
          <cell r="G27">
            <v>69693</v>
          </cell>
          <cell r="H27">
            <v>150591</v>
          </cell>
          <cell r="I27">
            <v>19887</v>
          </cell>
          <cell r="J27">
            <v>13.205968484172359</v>
          </cell>
          <cell r="K27">
            <v>129</v>
          </cell>
          <cell r="L27">
            <v>-10383</v>
          </cell>
          <cell r="M27">
            <v>0</v>
          </cell>
          <cell r="N27">
            <v>160224</v>
          </cell>
          <cell r="O27">
            <v>0</v>
          </cell>
          <cell r="P27">
            <v>0</v>
          </cell>
          <cell r="Q27">
            <v>160224</v>
          </cell>
          <cell r="R27">
            <v>-1989</v>
          </cell>
          <cell r="S27">
            <v>-1.2413870581186339</v>
          </cell>
          <cell r="T27">
            <v>158235</v>
          </cell>
          <cell r="U27">
            <v>786</v>
          </cell>
          <cell r="V27">
            <v>0.49672954782443834</v>
          </cell>
          <cell r="W27">
            <v>159021</v>
          </cell>
        </row>
        <row r="28">
          <cell r="B28">
            <v>105754</v>
          </cell>
          <cell r="C28">
            <v>0</v>
          </cell>
          <cell r="D28">
            <v>0</v>
          </cell>
          <cell r="E28">
            <v>105754</v>
          </cell>
          <cell r="F28">
            <v>0</v>
          </cell>
          <cell r="G28">
            <v>105754</v>
          </cell>
          <cell r="H28">
            <v>105754</v>
          </cell>
          <cell r="I28">
            <v>13219</v>
          </cell>
          <cell r="J28">
            <v>12.499763602322371</v>
          </cell>
          <cell r="K28">
            <v>0</v>
          </cell>
          <cell r="L28">
            <v>-13219</v>
          </cell>
          <cell r="M28">
            <v>13148</v>
          </cell>
          <cell r="N28">
            <v>118902</v>
          </cell>
          <cell r="O28">
            <v>0</v>
          </cell>
          <cell r="P28">
            <v>0</v>
          </cell>
          <cell r="Q28">
            <v>118902</v>
          </cell>
          <cell r="R28">
            <v>0</v>
          </cell>
          <cell r="S28">
            <v>0</v>
          </cell>
          <cell r="T28">
            <v>118902</v>
          </cell>
          <cell r="U28">
            <v>0</v>
          </cell>
          <cell r="V28">
            <v>0</v>
          </cell>
          <cell r="W28">
            <v>118902</v>
          </cell>
        </row>
        <row r="29">
          <cell r="B29">
            <v>1805997</v>
          </cell>
          <cell r="C29">
            <v>0</v>
          </cell>
          <cell r="D29">
            <v>1630550</v>
          </cell>
          <cell r="E29">
            <v>161127</v>
          </cell>
          <cell r="F29">
            <v>14320</v>
          </cell>
          <cell r="G29">
            <v>175447</v>
          </cell>
          <cell r="H29">
            <v>1805997</v>
          </cell>
          <cell r="I29">
            <v>300569</v>
          </cell>
          <cell r="J29">
            <v>16.64282941776758</v>
          </cell>
          <cell r="K29">
            <v>129</v>
          </cell>
          <cell r="L29">
            <v>-23602</v>
          </cell>
          <cell r="M29">
            <v>13148</v>
          </cell>
          <cell r="N29">
            <v>2096241</v>
          </cell>
          <cell r="O29">
            <v>0</v>
          </cell>
          <cell r="P29">
            <v>0</v>
          </cell>
          <cell r="Q29">
            <v>2096241</v>
          </cell>
          <cell r="R29">
            <v>-21503</v>
          </cell>
          <cell r="S29">
            <v>-1.0257885424433546</v>
          </cell>
          <cell r="T29">
            <v>2074738</v>
          </cell>
          <cell r="U29">
            <v>-38632</v>
          </cell>
          <cell r="V29">
            <v>-1.8620182403754111</v>
          </cell>
          <cell r="W29">
            <v>2036106</v>
          </cell>
        </row>
        <row r="30">
          <cell r="B30">
            <v>18825</v>
          </cell>
          <cell r="C30">
            <v>0</v>
          </cell>
          <cell r="D30">
            <v>18825</v>
          </cell>
          <cell r="E30">
            <v>0</v>
          </cell>
          <cell r="F30">
            <v>0</v>
          </cell>
          <cell r="G30">
            <v>0</v>
          </cell>
          <cell r="H30">
            <v>18825</v>
          </cell>
          <cell r="I30">
            <v>-16954</v>
          </cell>
          <cell r="J30">
            <v>-90.061088977423637</v>
          </cell>
          <cell r="K30">
            <v>0</v>
          </cell>
          <cell r="L30">
            <v>0</v>
          </cell>
          <cell r="M30">
            <v>0</v>
          </cell>
          <cell r="N30">
            <v>1871</v>
          </cell>
          <cell r="O30">
            <v>0</v>
          </cell>
          <cell r="P30">
            <v>0</v>
          </cell>
          <cell r="Q30">
            <v>1871</v>
          </cell>
          <cell r="R30">
            <v>0</v>
          </cell>
          <cell r="S30">
            <v>0</v>
          </cell>
          <cell r="T30">
            <v>1871</v>
          </cell>
          <cell r="U30">
            <v>0</v>
          </cell>
          <cell r="V30">
            <v>0</v>
          </cell>
          <cell r="W30">
            <v>1871</v>
          </cell>
        </row>
        <row r="31">
          <cell r="B31">
            <v>478369</v>
          </cell>
          <cell r="C31">
            <v>0</v>
          </cell>
          <cell r="D31">
            <v>478369</v>
          </cell>
          <cell r="E31">
            <v>0</v>
          </cell>
          <cell r="F31">
            <v>0</v>
          </cell>
          <cell r="G31">
            <v>0</v>
          </cell>
          <cell r="H31">
            <v>478369</v>
          </cell>
          <cell r="I31">
            <v>55876</v>
          </cell>
          <cell r="J31">
            <v>11.680522776350475</v>
          </cell>
          <cell r="K31">
            <v>0</v>
          </cell>
          <cell r="L31">
            <v>0</v>
          </cell>
          <cell r="M31">
            <v>0</v>
          </cell>
          <cell r="N31">
            <v>534245</v>
          </cell>
          <cell r="O31">
            <v>0</v>
          </cell>
          <cell r="P31">
            <v>0</v>
          </cell>
          <cell r="Q31">
            <v>534245</v>
          </cell>
          <cell r="R31">
            <v>0</v>
          </cell>
          <cell r="S31">
            <v>0</v>
          </cell>
          <cell r="T31">
            <v>534245</v>
          </cell>
          <cell r="U31">
            <v>-16348</v>
          </cell>
          <cell r="V31">
            <v>-3.0600192795440297</v>
          </cell>
          <cell r="W31">
            <v>517897</v>
          </cell>
        </row>
        <row r="32">
          <cell r="B32">
            <v>10</v>
          </cell>
          <cell r="C32">
            <v>0</v>
          </cell>
          <cell r="D32">
            <v>10</v>
          </cell>
          <cell r="E32">
            <v>0</v>
          </cell>
          <cell r="F32">
            <v>0</v>
          </cell>
          <cell r="G32">
            <v>0</v>
          </cell>
          <cell r="H32">
            <v>10</v>
          </cell>
          <cell r="I32">
            <v>-10</v>
          </cell>
          <cell r="J32">
            <v>-100</v>
          </cell>
          <cell r="K32">
            <v>0</v>
          </cell>
          <cell r="L32">
            <v>0</v>
          </cell>
          <cell r="M32">
            <v>0</v>
          </cell>
          <cell r="N32">
            <v>0</v>
          </cell>
          <cell r="O32">
            <v>0</v>
          </cell>
          <cell r="P32">
            <v>0</v>
          </cell>
          <cell r="Q32">
            <v>0</v>
          </cell>
          <cell r="R32">
            <v>0</v>
          </cell>
          <cell r="S32">
            <v>0</v>
          </cell>
          <cell r="T32">
            <v>0</v>
          </cell>
          <cell r="U32">
            <v>0</v>
          </cell>
          <cell r="V32">
            <v>0</v>
          </cell>
          <cell r="W32">
            <v>0</v>
          </cell>
        </row>
        <row r="33">
          <cell r="B33">
            <v>-6814</v>
          </cell>
          <cell r="C33">
            <v>0</v>
          </cell>
          <cell r="D33">
            <v>-6814</v>
          </cell>
          <cell r="E33">
            <v>0</v>
          </cell>
          <cell r="F33">
            <v>0</v>
          </cell>
          <cell r="G33">
            <v>0</v>
          </cell>
          <cell r="H33">
            <v>-6814</v>
          </cell>
          <cell r="I33">
            <v>5137</v>
          </cell>
          <cell r="J33">
            <v>-75.388905195186382</v>
          </cell>
          <cell r="K33">
            <v>0</v>
          </cell>
          <cell r="L33">
            <v>0</v>
          </cell>
          <cell r="M33">
            <v>0</v>
          </cell>
          <cell r="N33">
            <v>-1677</v>
          </cell>
          <cell r="O33">
            <v>0</v>
          </cell>
          <cell r="P33">
            <v>0</v>
          </cell>
          <cell r="Q33">
            <v>-1677</v>
          </cell>
          <cell r="R33">
            <v>0</v>
          </cell>
          <cell r="S33">
            <v>0</v>
          </cell>
          <cell r="T33">
            <v>-1677</v>
          </cell>
          <cell r="U33">
            <v>0</v>
          </cell>
          <cell r="V33">
            <v>0</v>
          </cell>
          <cell r="W33">
            <v>-1677</v>
          </cell>
        </row>
        <row r="34">
          <cell r="B34">
            <v>2296387</v>
          </cell>
          <cell r="C34">
            <v>0</v>
          </cell>
          <cell r="D34">
            <v>2120940</v>
          </cell>
          <cell r="E34">
            <v>161127</v>
          </cell>
          <cell r="F34">
            <v>14320</v>
          </cell>
          <cell r="G34">
            <v>175447</v>
          </cell>
          <cell r="H34">
            <v>2296387</v>
          </cell>
          <cell r="I34">
            <v>344618</v>
          </cell>
          <cell r="J34">
            <v>15.0069652893872</v>
          </cell>
          <cell r="K34">
            <v>129</v>
          </cell>
          <cell r="L34">
            <v>-23602</v>
          </cell>
          <cell r="M34">
            <v>13148</v>
          </cell>
          <cell r="N34">
            <v>2630680</v>
          </cell>
          <cell r="O34">
            <v>0</v>
          </cell>
          <cell r="P34">
            <v>0</v>
          </cell>
          <cell r="Q34">
            <v>2630680</v>
          </cell>
          <cell r="R34">
            <v>-21503</v>
          </cell>
          <cell r="S34">
            <v>-0.8173932215244728</v>
          </cell>
          <cell r="T34">
            <v>2609177</v>
          </cell>
          <cell r="U34">
            <v>-54980</v>
          </cell>
          <cell r="V34">
            <v>-2.1071778572323763</v>
          </cell>
          <cell r="W34">
            <v>2554197</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B37">
            <v>16624</v>
          </cell>
          <cell r="C37">
            <v>0</v>
          </cell>
          <cell r="D37">
            <v>0</v>
          </cell>
          <cell r="E37">
            <v>16624</v>
          </cell>
          <cell r="F37">
            <v>0</v>
          </cell>
          <cell r="G37">
            <v>16624</v>
          </cell>
          <cell r="H37">
            <v>16624</v>
          </cell>
          <cell r="I37">
            <v>0</v>
          </cell>
          <cell r="J37">
            <v>0</v>
          </cell>
          <cell r="K37">
            <v>0</v>
          </cell>
          <cell r="L37">
            <v>0</v>
          </cell>
          <cell r="M37">
            <v>0</v>
          </cell>
          <cell r="N37">
            <v>16624</v>
          </cell>
          <cell r="O37">
            <v>0</v>
          </cell>
          <cell r="P37">
            <v>0</v>
          </cell>
          <cell r="Q37">
            <v>16624</v>
          </cell>
          <cell r="R37">
            <v>2599</v>
          </cell>
          <cell r="S37">
            <v>15.634023099133781</v>
          </cell>
          <cell r="T37">
            <v>19223</v>
          </cell>
          <cell r="U37">
            <v>0</v>
          </cell>
          <cell r="V37">
            <v>0</v>
          </cell>
          <cell r="W37">
            <v>19223</v>
          </cell>
        </row>
        <row r="38">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row>
        <row r="39">
          <cell r="B39">
            <v>2313011</v>
          </cell>
          <cell r="C39">
            <v>0</v>
          </cell>
          <cell r="D39">
            <v>2120940</v>
          </cell>
          <cell r="E39">
            <v>177751</v>
          </cell>
          <cell r="F39">
            <v>14320</v>
          </cell>
          <cell r="G39">
            <v>192071</v>
          </cell>
          <cell r="H39">
            <v>2313011</v>
          </cell>
          <cell r="I39">
            <v>344618</v>
          </cell>
          <cell r="J39">
            <v>14.899107699876913</v>
          </cell>
          <cell r="K39">
            <v>129</v>
          </cell>
          <cell r="L39">
            <v>-23602</v>
          </cell>
          <cell r="M39">
            <v>13148</v>
          </cell>
          <cell r="N39">
            <v>2647304</v>
          </cell>
          <cell r="O39">
            <v>0</v>
          </cell>
          <cell r="P39">
            <v>0</v>
          </cell>
          <cell r="Q39">
            <v>2647304</v>
          </cell>
          <cell r="R39">
            <v>-18904</v>
          </cell>
          <cell r="S39">
            <v>-0.71408497097424395</v>
          </cell>
          <cell r="T39">
            <v>2628400</v>
          </cell>
          <cell r="U39">
            <v>-54980</v>
          </cell>
          <cell r="V39">
            <v>-2.0917668543600669</v>
          </cell>
          <cell r="W39">
            <v>2573420</v>
          </cell>
        </row>
        <row r="41">
          <cell r="B41">
            <v>2315918</v>
          </cell>
          <cell r="C41">
            <v>0</v>
          </cell>
          <cell r="I41">
            <v>216316</v>
          </cell>
          <cell r="R41">
            <v>0</v>
          </cell>
          <cell r="U41">
            <v>0</v>
          </cell>
        </row>
        <row r="42">
          <cell r="B42">
            <v>63688</v>
          </cell>
          <cell r="C42">
            <v>0</v>
          </cell>
          <cell r="I42">
            <v>-6730</v>
          </cell>
          <cell r="R42">
            <v>0</v>
          </cell>
          <cell r="U42">
            <v>0</v>
          </cell>
        </row>
        <row r="43">
          <cell r="B43">
            <v>0</v>
          </cell>
          <cell r="C43">
            <v>0</v>
          </cell>
          <cell r="I43">
            <v>0</v>
          </cell>
          <cell r="R43">
            <v>0</v>
          </cell>
          <cell r="U43">
            <v>0</v>
          </cell>
        </row>
        <row r="44">
          <cell r="B44">
            <v>0</v>
          </cell>
          <cell r="C44">
            <v>0</v>
          </cell>
          <cell r="I44">
            <v>0</v>
          </cell>
          <cell r="R44">
            <v>0</v>
          </cell>
          <cell r="U44">
            <v>0</v>
          </cell>
        </row>
        <row r="45">
          <cell r="B45">
            <v>2252230</v>
          </cell>
          <cell r="C45">
            <v>0</v>
          </cell>
          <cell r="I45">
            <v>223046</v>
          </cell>
          <cell r="R45">
            <v>0</v>
          </cell>
          <cell r="U45">
            <v>0</v>
          </cell>
        </row>
        <row r="46">
          <cell r="B46">
            <v>0</v>
          </cell>
          <cell r="C46">
            <v>0</v>
          </cell>
          <cell r="I46">
            <v>0</v>
          </cell>
          <cell r="R46">
            <v>0</v>
          </cell>
          <cell r="U46">
            <v>0</v>
          </cell>
        </row>
        <row r="47">
          <cell r="B47">
            <v>-20729</v>
          </cell>
          <cell r="C47">
            <v>0</v>
          </cell>
          <cell r="I47">
            <v>-29201</v>
          </cell>
          <cell r="R47">
            <v>0</v>
          </cell>
          <cell r="U47">
            <v>0</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ef"/>
      <sheetName val="Format"/>
      <sheetName val="Mod.A"/>
      <sheetName val="Mod.A1"/>
      <sheetName val="Mod.B"/>
      <sheetName val="Mod.B1"/>
      <sheetName val="XXXX"/>
      <sheetName val="DOLLARO"/>
      <sheetName val="copertina"/>
      <sheetName val="Indice"/>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per paese"/>
      <sheetName val="per modello"/>
      <sheetName val="JATO Worksheet - Pagina 1"/>
      <sheetName val="Guida al foglio"/>
      <sheetName val="Foglio3"/>
      <sheetName val="Foglio1"/>
      <sheetName val="Foglio2"/>
      <sheetName val="DUCATO"/>
      <sheetName val="prova"/>
      <sheetName val="Prijzen"/>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Copies"/>
      <sheetName val="33&quot;"/>
      <sheetName val="3230B.20AA.01.27 Active 1.4 TRB"/>
      <sheetName val="Kategori Dizi kanalları"/>
      <sheetName val="2.대외공문"/>
      <sheetName val="Mod49 compatto"/>
      <sheetName val="Gest 02"/>
      <sheetName val="ALBERINI GAS"/>
      <sheetName val="EUR GM"/>
      <sheetName val="Mercati&gt;6"/>
      <sheetName val="Hasar Hattı"/>
      <sheetName val="Vers_TOP(16)"/>
      <sheetName val="VENDAS"/>
      <sheetName val="ATV"/>
      <sheetName val="Indice.xls"/>
      <sheetName val="IND9899"/>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전문품의"/>
      <sheetName val="SGV"/>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Gazete teaser"/>
      <sheetName val=""/>
      <sheetName val="Macro1"/>
      <sheetName val="Macro2"/>
      <sheetName val="ALBERINIITADIESEL"/>
      <sheetName val="NORME"/>
      <sheetName val="ECOM Periodique"/>
      <sheetName val="Programlar"/>
      <sheetName val="Kategoriler"/>
      <sheetName val="ALTRI"/>
      <sheetName val="C.E. 2004"/>
      <sheetName val="C.E. 2005"/>
      <sheetName val="C.E. 2006"/>
      <sheetName val="C.E. 2007"/>
      <sheetName val="TOTALE MERCATI"/>
      <sheetName val="BELGIO"/>
      <sheetName val="OLANDA"/>
      <sheetName val="SPAGNA"/>
      <sheetName val="SVIZZERA"/>
      <sheetName val="NPV"/>
      <sheetName val="ANADISP 99"/>
      <sheetName val="riepilogo 06"/>
      <sheetName val="Ekim"/>
      <sheetName val="DB"/>
      <sheetName val="PO"/>
      <sheetName val="Lead"/>
      <sheetName val="Standartwerte"/>
      <sheetName val="Essbase"/>
      <sheetName val="Riepilogo"/>
      <sheetName val="BONUS PROP"/>
      <sheetName val="TRT FM"/>
      <sheetName val="\EDU\FECHAMES\JUN99\Indice.xls"/>
      <sheetName val="MacroSheet"/>
      <sheetName val="Panda"/>
      <sheetName val="9124"/>
      <sheetName val="All"/>
      <sheetName val="PROJE MAL.ANA DOSYA 3.AY"/>
      <sheetName val="TOTALE"/>
      <sheetName val="CAR CASH"/>
      <sheetName val="\\F0236715\condivisi\WINDOWS\TE"/>
      <sheetName val="Memo Marzo"/>
      <sheetName val="NA Ford Mgmt Sum"/>
      <sheetName val="PSTRAT."/>
      <sheetName val="현금흐름표"/>
      <sheetName val="MAR99"/>
      <sheetName val="Sayfa4"/>
      <sheetName val="Pivotf3+9_it"/>
      <sheetName val="Pivotf3+9_vc"/>
      <sheetName val="Pivotf3+9_vc_it"/>
      <sheetName val="Pivotf3+9"/>
      <sheetName val="Pivot_seg_it"/>
      <sheetName val="Pivot_seg_vc_it"/>
      <sheetName val="Pivot_mese"/>
      <sheetName val="Pivot_mese_Vc"/>
      <sheetName val="Conta_transição_comer"/>
      <sheetName val="Diret_"/>
      <sheetName val="Comparativo_(2)"/>
      <sheetName val="Strfuncionamento_2004"/>
      <sheetName val="Strfuncionamento_2005"/>
      <sheetName val="LOB_prodn"/>
      <sheetName val="AG"/>
      <sheetName val="AG Calendarization"/>
      <sheetName val="CE Calendarization"/>
      <sheetName val="CE"/>
      <sheetName val="Gazete_teaser"/>
      <sheetName val="estraz.apert.2001"/>
    </sheetNames>
    <definedNames>
      <definedName name="Anno" refersTo="='Ref'!$B$19"/>
      <definedName name="Data" refersTo="='Ref'!$B$8"/>
      <definedName name="Mese" refersTo="='Ref'!$B$18"/>
      <definedName name="Mesi" refersTo="='Ref'!$A$26:$B$37" sheetId="1"/>
    </definedNames>
    <sheetDataSet>
      <sheetData sheetId="0" refreshError="1">
        <row r="8">
          <cell r="B8" t="str">
            <v>ASPETTI COMMERCIALI</v>
          </cell>
        </row>
        <row r="18">
          <cell r="B18" t="str">
            <v>ASPETTI PRODUTTIVI</v>
          </cell>
        </row>
        <row r="19">
          <cell r="B19" t="str">
            <v>BILANCIAMENTO PRODUZIONE / VENDITA</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8">
          <cell r="B8">
            <v>36312</v>
          </cell>
        </row>
        <row r="18">
          <cell r="B18" t="str">
            <v>Giugno</v>
          </cell>
        </row>
        <row r="19">
          <cell r="B19">
            <v>1999</v>
          </cell>
        </row>
      </sheetData>
      <sheetData sheetId="2" refreshError="1">
        <row r="8">
          <cell r="B8" t="str">
            <v>BUDGET</v>
          </cell>
        </row>
        <row r="18">
          <cell r="B18">
            <v>1.86</v>
          </cell>
        </row>
        <row r="19">
          <cell r="B19" t="str">
            <v>=Ref!$B$1</v>
          </cell>
        </row>
      </sheetData>
      <sheetData sheetId="3" refreshError="1">
        <row r="8">
          <cell r="B8" t="str">
            <v>BUDGET</v>
          </cell>
        </row>
        <row r="18">
          <cell r="B18">
            <v>1.86</v>
          </cell>
        </row>
        <row r="19">
          <cell r="B19">
            <v>0.3</v>
          </cell>
        </row>
      </sheetData>
      <sheetData sheetId="4" refreshError="1">
        <row r="8">
          <cell r="B8" t="str">
            <v>CONSUNTIVO</v>
          </cell>
        </row>
        <row r="18">
          <cell r="B18">
            <v>-1.07</v>
          </cell>
        </row>
        <row r="19">
          <cell r="B19">
            <v>0</v>
          </cell>
        </row>
      </sheetData>
      <sheetData sheetId="5" refreshError="1">
        <row r="8">
          <cell r="B8" t="str">
            <v>CONSUNTIVO</v>
          </cell>
        </row>
        <row r="18">
          <cell r="B18">
            <v>0</v>
          </cell>
        </row>
        <row r="19">
          <cell r="B19">
            <v>0</v>
          </cell>
        </row>
      </sheetData>
      <sheetData sheetId="6" refreshError="1">
        <row r="8">
          <cell r="B8" t="str">
            <v>CONSUNTIVO</v>
          </cell>
        </row>
        <row r="18">
          <cell r="B18">
            <v>0</v>
          </cell>
        </row>
        <row r="19">
          <cell r="B19">
            <v>0</v>
          </cell>
        </row>
      </sheetData>
      <sheetData sheetId="7" refreshError="1">
        <row r="8">
          <cell r="B8">
            <v>37104</v>
          </cell>
        </row>
        <row r="18">
          <cell r="B18" t="str">
            <v>Agosto</v>
          </cell>
        </row>
        <row r="19">
          <cell r="B19">
            <v>2001</v>
          </cell>
        </row>
      </sheetData>
      <sheetData sheetId="8" refreshError="1">
        <row r="8">
          <cell r="B8">
            <v>37104</v>
          </cell>
        </row>
        <row r="18">
          <cell r="B18" t="str">
            <v>Agosto</v>
          </cell>
        </row>
        <row r="19">
          <cell r="B19">
            <v>2001</v>
          </cell>
        </row>
      </sheetData>
      <sheetData sheetId="9" refreshError="1">
        <row r="8">
          <cell r="B8" t="str">
            <v>CONSUNTIVO</v>
          </cell>
        </row>
        <row r="18">
          <cell r="B18">
            <v>0</v>
          </cell>
        </row>
        <row r="19">
          <cell r="B19">
            <v>0</v>
          </cell>
        </row>
      </sheetData>
      <sheetData sheetId="10" refreshError="1">
        <row r="8">
          <cell r="B8" t="str">
            <v>CONSUNTIVO</v>
          </cell>
        </row>
        <row r="18">
          <cell r="B18">
            <v>0</v>
          </cell>
        </row>
        <row r="19">
          <cell r="B19">
            <v>0</v>
          </cell>
        </row>
      </sheetData>
      <sheetData sheetId="11" refreshError="1">
        <row r="8">
          <cell r="B8" t="str">
            <v>ASPETTI COMMERCIALI</v>
          </cell>
        </row>
        <row r="18">
          <cell r="B18" t="str">
            <v>ASPETTI PRODUTTIVI</v>
          </cell>
        </row>
        <row r="19">
          <cell r="B19" t="str">
            <v>BILANCIAMENTO PRODUZIONE / VENDITA</v>
          </cell>
        </row>
      </sheetData>
      <sheetData sheetId="12" refreshError="1">
        <row r="8">
          <cell r="B8" t="str">
            <v>ASPETTI COMMERCIALI</v>
          </cell>
        </row>
        <row r="18">
          <cell r="B18" t="str">
            <v>ASPETTI PRODUTTIVI</v>
          </cell>
        </row>
        <row r="19">
          <cell r="B19" t="str">
            <v>BILANCIAMENTO PRODUZIONE / VENDITA</v>
          </cell>
        </row>
      </sheetData>
      <sheetData sheetId="13" refreshError="1">
        <row r="8">
          <cell r="B8" t="str">
            <v>ASPETTI COMMERCIALI</v>
          </cell>
        </row>
        <row r="18">
          <cell r="B18" t="str">
            <v>ASPETTI PRODUTTIVI</v>
          </cell>
        </row>
        <row r="19">
          <cell r="B19" t="str">
            <v>BILANCIAMENTO PRODUZIONE / VENDITA</v>
          </cell>
        </row>
      </sheetData>
      <sheetData sheetId="14" refreshError="1">
        <row r="8">
          <cell r="B8" t="str">
            <v>ASPETTI COMMERCIALI</v>
          </cell>
        </row>
        <row r="18">
          <cell r="B18" t="str">
            <v>ASPETTI PRODUTTIVI</v>
          </cell>
        </row>
        <row r="19">
          <cell r="B19" t="str">
            <v>BILANCIAMENTO PRODUZIONE / VENDITA</v>
          </cell>
        </row>
      </sheetData>
      <sheetData sheetId="15" refreshError="1">
        <row r="8">
          <cell r="B8" t="str">
            <v>ASPETTI COMMERCIALI</v>
          </cell>
        </row>
        <row r="18">
          <cell r="B18" t="str">
            <v>ASPETTI PRODUTTIVI</v>
          </cell>
        </row>
        <row r="19">
          <cell r="B19" t="str">
            <v>BILANCIAMENTO PRODUZIONE / VENDITA</v>
          </cell>
        </row>
      </sheetData>
      <sheetData sheetId="16" refreshError="1">
        <row r="8">
          <cell r="B8" t="str">
            <v>ASPETTI COMMERCIALI</v>
          </cell>
        </row>
        <row r="18">
          <cell r="B18" t="str">
            <v>ASPETTI PRODUTTIVI</v>
          </cell>
        </row>
        <row r="19">
          <cell r="B19" t="str">
            <v>BILANCIAMENTO PRODUZIONE / VENDITA</v>
          </cell>
        </row>
      </sheetData>
      <sheetData sheetId="17" refreshError="1">
        <row r="8">
          <cell r="B8" t="str">
            <v>ASPETTI COMMERCIALI</v>
          </cell>
        </row>
        <row r="18">
          <cell r="B18" t="str">
            <v>ASPETTI PRODUTTIVI</v>
          </cell>
        </row>
        <row r="19">
          <cell r="B19" t="str">
            <v>BILANCIAMENTO PRODUZIONE / VENDITA</v>
          </cell>
        </row>
      </sheetData>
      <sheetData sheetId="18" refreshError="1">
        <row r="8">
          <cell r="B8" t="str">
            <v>ASPETTI COMMERCIALI</v>
          </cell>
        </row>
        <row r="18">
          <cell r="B18" t="str">
            <v>ASPETTI PRODUTTIVI</v>
          </cell>
        </row>
        <row r="19">
          <cell r="B19" t="str">
            <v>BILANCIAMENTO PRODUZIONE / VENDITA</v>
          </cell>
        </row>
      </sheetData>
      <sheetData sheetId="19" refreshError="1">
        <row r="8">
          <cell r="B8" t="str">
            <v>ASPETTI COMMERCIALI</v>
          </cell>
        </row>
        <row r="18">
          <cell r="B18" t="str">
            <v>ASPETTI PRODUTTIVI</v>
          </cell>
        </row>
        <row r="19">
          <cell r="B19" t="str">
            <v>BILANCIAMENTO PRODUZIONE / VENDITA</v>
          </cell>
        </row>
      </sheetData>
      <sheetData sheetId="20" refreshError="1">
        <row r="8">
          <cell r="B8">
            <v>36312</v>
          </cell>
        </row>
        <row r="18">
          <cell r="B18" t="str">
            <v>Giugno</v>
          </cell>
        </row>
        <row r="19">
          <cell r="B19">
            <v>1999</v>
          </cell>
        </row>
      </sheetData>
      <sheetData sheetId="21" refreshError="1">
        <row r="8">
          <cell r="B8">
            <v>37104</v>
          </cell>
        </row>
        <row r="18">
          <cell r="B18" t="str">
            <v>Agosto</v>
          </cell>
        </row>
        <row r="19">
          <cell r="B19">
            <v>2001</v>
          </cell>
        </row>
      </sheetData>
      <sheetData sheetId="22" refreshError="1">
        <row r="8">
          <cell r="B8" t="str">
            <v>ASPETTI COMMERCIALI</v>
          </cell>
        </row>
        <row r="18">
          <cell r="B18" t="str">
            <v>ASPETTI PRODUTTIVI</v>
          </cell>
        </row>
        <row r="19">
          <cell r="B19" t="str">
            <v>BILANCIAMENTO PRODUZIONE / VENDITA</v>
          </cell>
        </row>
      </sheetData>
      <sheetData sheetId="23" refreshError="1">
        <row r="8">
          <cell r="B8" t="str">
            <v>ASPETTI COMMERCIALI</v>
          </cell>
        </row>
        <row r="18">
          <cell r="B18" t="str">
            <v>ASPETTI PRODUTTIVI</v>
          </cell>
        </row>
        <row r="19">
          <cell r="B19" t="str">
            <v>BILANCIAMENTO PRODUZIONE / VENDITA</v>
          </cell>
        </row>
      </sheetData>
      <sheetData sheetId="24" refreshError="1">
        <row r="8">
          <cell r="B8" t="str">
            <v>ASPETTI COMMERCIALI</v>
          </cell>
        </row>
        <row r="18">
          <cell r="B18" t="str">
            <v>ASPETTI PRODUTTIVI</v>
          </cell>
        </row>
        <row r="19">
          <cell r="B19" t="str">
            <v>BILANCIAMENTO PRODUZIONE / VENDITA</v>
          </cell>
        </row>
      </sheetData>
      <sheetData sheetId="25" refreshError="1">
        <row r="8">
          <cell r="B8" t="str">
            <v>ASPETTI COMMERCIALI</v>
          </cell>
        </row>
        <row r="18">
          <cell r="B18" t="str">
            <v>ASPETTI PRODUTTIVI</v>
          </cell>
        </row>
        <row r="19">
          <cell r="B19" t="str">
            <v>BILANCIAMENTO PRODUZIONE / VENDITA</v>
          </cell>
        </row>
      </sheetData>
      <sheetData sheetId="26" refreshError="1">
        <row r="8">
          <cell r="B8">
            <v>36312</v>
          </cell>
        </row>
        <row r="18">
          <cell r="B18" t="str">
            <v>Giugno</v>
          </cell>
        </row>
        <row r="19">
          <cell r="B19">
            <v>1999</v>
          </cell>
        </row>
      </sheetData>
      <sheetData sheetId="27" refreshError="1">
        <row r="8">
          <cell r="B8">
            <v>36312</v>
          </cell>
        </row>
        <row r="18">
          <cell r="B18" t="str">
            <v>Giugno</v>
          </cell>
        </row>
        <row r="19">
          <cell r="B19">
            <v>1999</v>
          </cell>
        </row>
      </sheetData>
      <sheetData sheetId="28" refreshError="1">
        <row r="8">
          <cell r="B8">
            <v>36312</v>
          </cell>
        </row>
        <row r="18">
          <cell r="B18" t="str">
            <v>Giugno</v>
          </cell>
        </row>
        <row r="19">
          <cell r="B19">
            <v>1999</v>
          </cell>
        </row>
      </sheetData>
      <sheetData sheetId="29" refreshError="1">
        <row r="8">
          <cell r="B8">
            <v>36312</v>
          </cell>
        </row>
        <row r="18">
          <cell r="B18" t="str">
            <v>Giugno</v>
          </cell>
        </row>
        <row r="19">
          <cell r="B19">
            <v>1999</v>
          </cell>
        </row>
      </sheetData>
      <sheetData sheetId="30" refreshError="1">
        <row r="8">
          <cell r="B8">
            <v>36312</v>
          </cell>
        </row>
        <row r="18">
          <cell r="B18" t="str">
            <v>Giugno</v>
          </cell>
        </row>
        <row r="19">
          <cell r="B19">
            <v>1999</v>
          </cell>
        </row>
      </sheetData>
      <sheetData sheetId="31" refreshError="1">
        <row r="8">
          <cell r="B8">
            <v>36312</v>
          </cell>
        </row>
        <row r="18">
          <cell r="B18" t="str">
            <v>Giugno</v>
          </cell>
        </row>
        <row r="19">
          <cell r="B19">
            <v>1999</v>
          </cell>
        </row>
      </sheetData>
      <sheetData sheetId="32" refreshError="1">
        <row r="8">
          <cell r="B8">
            <v>36312</v>
          </cell>
        </row>
        <row r="18">
          <cell r="B18" t="str">
            <v>Giugno</v>
          </cell>
        </row>
        <row r="19">
          <cell r="B19">
            <v>1999</v>
          </cell>
        </row>
      </sheetData>
      <sheetData sheetId="33" refreshError="1">
        <row r="8">
          <cell r="B8">
            <v>36312</v>
          </cell>
        </row>
        <row r="18">
          <cell r="B18" t="str">
            <v>Giugno</v>
          </cell>
        </row>
        <row r="19">
          <cell r="B19">
            <v>1999</v>
          </cell>
        </row>
      </sheetData>
      <sheetData sheetId="34" refreshError="1">
        <row r="8">
          <cell r="B8">
            <v>36312</v>
          </cell>
        </row>
        <row r="18">
          <cell r="B18" t="str">
            <v>Giugno</v>
          </cell>
        </row>
        <row r="19">
          <cell r="B19">
            <v>1999</v>
          </cell>
        </row>
      </sheetData>
      <sheetData sheetId="35" refreshError="1">
        <row r="8">
          <cell r="B8">
            <v>36312</v>
          </cell>
        </row>
        <row r="18">
          <cell r="B18" t="str">
            <v>Giugno</v>
          </cell>
        </row>
        <row r="19">
          <cell r="B19">
            <v>1999</v>
          </cell>
        </row>
      </sheetData>
      <sheetData sheetId="36" refreshError="1">
        <row r="8">
          <cell r="B8">
            <v>36312</v>
          </cell>
        </row>
        <row r="18">
          <cell r="B18" t="str">
            <v>Giugno</v>
          </cell>
        </row>
        <row r="19">
          <cell r="B19">
            <v>1999</v>
          </cell>
        </row>
      </sheetData>
      <sheetData sheetId="37" refreshError="1">
        <row r="8">
          <cell r="B8">
            <v>36312</v>
          </cell>
        </row>
        <row r="18">
          <cell r="B18" t="str">
            <v>Giugno</v>
          </cell>
        </row>
        <row r="19">
          <cell r="B19">
            <v>1999</v>
          </cell>
        </row>
      </sheetData>
      <sheetData sheetId="38" refreshError="1">
        <row r="8">
          <cell r="B8">
            <v>36312</v>
          </cell>
        </row>
        <row r="18">
          <cell r="B18" t="str">
            <v>Giugno</v>
          </cell>
        </row>
        <row r="19">
          <cell r="B19">
            <v>1999</v>
          </cell>
        </row>
      </sheetData>
      <sheetData sheetId="39" refreshError="1">
        <row r="8">
          <cell r="B8">
            <v>36312</v>
          </cell>
        </row>
        <row r="18">
          <cell r="B18" t="str">
            <v>Giugno</v>
          </cell>
        </row>
        <row r="19">
          <cell r="B19">
            <v>1999</v>
          </cell>
        </row>
      </sheetData>
      <sheetData sheetId="40" refreshError="1">
        <row r="8">
          <cell r="B8">
            <v>36312</v>
          </cell>
        </row>
        <row r="18">
          <cell r="B18" t="str">
            <v>Giugno</v>
          </cell>
        </row>
        <row r="19">
          <cell r="B19">
            <v>1999</v>
          </cell>
        </row>
      </sheetData>
      <sheetData sheetId="41" refreshError="1">
        <row r="8">
          <cell r="B8">
            <v>36312</v>
          </cell>
        </row>
        <row r="18">
          <cell r="B18" t="str">
            <v>Giugno</v>
          </cell>
        </row>
        <row r="19">
          <cell r="B19">
            <v>1999</v>
          </cell>
        </row>
      </sheetData>
      <sheetData sheetId="42" refreshError="1">
        <row r="8">
          <cell r="B8">
            <v>36312</v>
          </cell>
        </row>
        <row r="18">
          <cell r="B18" t="str">
            <v>Giugno</v>
          </cell>
        </row>
        <row r="19">
          <cell r="B19">
            <v>1999</v>
          </cell>
        </row>
      </sheetData>
      <sheetData sheetId="43" refreshError="1">
        <row r="8">
          <cell r="B8">
            <v>36312</v>
          </cell>
        </row>
        <row r="18">
          <cell r="B18" t="str">
            <v>Giugno</v>
          </cell>
        </row>
        <row r="19">
          <cell r="B19">
            <v>1999</v>
          </cell>
        </row>
      </sheetData>
      <sheetData sheetId="44" refreshError="1">
        <row r="8">
          <cell r="B8">
            <v>36312</v>
          </cell>
        </row>
        <row r="18">
          <cell r="B18" t="str">
            <v>Giugno</v>
          </cell>
        </row>
        <row r="19">
          <cell r="B19">
            <v>1999</v>
          </cell>
        </row>
      </sheetData>
      <sheetData sheetId="45" refreshError="1">
        <row r="8">
          <cell r="B8">
            <v>36312</v>
          </cell>
        </row>
        <row r="18">
          <cell r="B18" t="str">
            <v>Giugno</v>
          </cell>
        </row>
        <row r="19">
          <cell r="B19">
            <v>1999</v>
          </cell>
        </row>
      </sheetData>
      <sheetData sheetId="46" refreshError="1">
        <row r="8">
          <cell r="B8">
            <v>36312</v>
          </cell>
        </row>
        <row r="18">
          <cell r="B18" t="str">
            <v>Giugno</v>
          </cell>
        </row>
        <row r="19">
          <cell r="B19">
            <v>1999</v>
          </cell>
        </row>
      </sheetData>
      <sheetData sheetId="47" refreshError="1">
        <row r="8">
          <cell r="B8">
            <v>36312</v>
          </cell>
        </row>
        <row r="18">
          <cell r="B18" t="str">
            <v>Giugno</v>
          </cell>
        </row>
        <row r="19">
          <cell r="B19">
            <v>1999</v>
          </cell>
        </row>
      </sheetData>
      <sheetData sheetId="48" refreshError="1">
        <row r="8">
          <cell r="B8">
            <v>36312</v>
          </cell>
        </row>
        <row r="18">
          <cell r="B18" t="str">
            <v>Giugno</v>
          </cell>
        </row>
        <row r="19">
          <cell r="B19">
            <v>1999</v>
          </cell>
        </row>
      </sheetData>
      <sheetData sheetId="49" refreshError="1">
        <row r="8">
          <cell r="B8">
            <v>36312</v>
          </cell>
        </row>
        <row r="18">
          <cell r="B18" t="str">
            <v>Giugno</v>
          </cell>
        </row>
        <row r="19">
          <cell r="B19">
            <v>1999</v>
          </cell>
        </row>
      </sheetData>
      <sheetData sheetId="50" refreshError="1">
        <row r="8">
          <cell r="B8">
            <v>36312</v>
          </cell>
        </row>
        <row r="18">
          <cell r="B18" t="str">
            <v>Giugno</v>
          </cell>
        </row>
        <row r="19">
          <cell r="B19">
            <v>1999</v>
          </cell>
        </row>
      </sheetData>
      <sheetData sheetId="51" refreshError="1">
        <row r="8">
          <cell r="B8">
            <v>36312</v>
          </cell>
        </row>
        <row r="18">
          <cell r="B18" t="str">
            <v>Giugno</v>
          </cell>
        </row>
        <row r="19">
          <cell r="B19">
            <v>1999</v>
          </cell>
        </row>
      </sheetData>
      <sheetData sheetId="52" refreshError="1">
        <row r="8">
          <cell r="B8">
            <v>36312</v>
          </cell>
        </row>
        <row r="19">
          <cell r="B19">
            <v>1999</v>
          </cell>
        </row>
      </sheetData>
      <sheetData sheetId="53" refreshError="1">
        <row r="8">
          <cell r="B8">
            <v>36312</v>
          </cell>
        </row>
        <row r="19">
          <cell r="B19">
            <v>1999</v>
          </cell>
        </row>
      </sheetData>
      <sheetData sheetId="54" refreshError="1">
        <row r="8">
          <cell r="B8">
            <v>36312</v>
          </cell>
        </row>
        <row r="19">
          <cell r="B19">
            <v>1999</v>
          </cell>
        </row>
      </sheetData>
      <sheetData sheetId="55" refreshError="1">
        <row r="8">
          <cell r="B8">
            <v>36312</v>
          </cell>
        </row>
        <row r="18">
          <cell r="B18" t="str">
            <v>Giugno</v>
          </cell>
        </row>
        <row r="19">
          <cell r="B19">
            <v>1999</v>
          </cell>
        </row>
      </sheetData>
      <sheetData sheetId="56" refreshError="1">
        <row r="8">
          <cell r="B8">
            <v>36312</v>
          </cell>
        </row>
        <row r="18">
          <cell r="B18" t="str">
            <v>Giugno</v>
          </cell>
        </row>
        <row r="19">
          <cell r="B19">
            <v>1999</v>
          </cell>
        </row>
      </sheetData>
      <sheetData sheetId="57" refreshError="1">
        <row r="8">
          <cell r="B8" t="str">
            <v>COMMERCIAL</v>
          </cell>
        </row>
        <row r="18">
          <cell r="B18" t="str">
            <v>Giugno</v>
          </cell>
        </row>
        <row r="19">
          <cell r="B19" t="str">
            <v xml:space="preserve">PRODUCTION </v>
          </cell>
        </row>
      </sheetData>
      <sheetData sheetId="58" refreshError="1">
        <row r="8">
          <cell r="B8">
            <v>36312</v>
          </cell>
        </row>
        <row r="18">
          <cell r="B18" t="str">
            <v>Giugno</v>
          </cell>
        </row>
        <row r="19">
          <cell r="B19">
            <v>1999</v>
          </cell>
        </row>
      </sheetData>
      <sheetData sheetId="59" refreshError="1">
        <row r="8">
          <cell r="B8">
            <v>36312</v>
          </cell>
        </row>
        <row r="18">
          <cell r="B18" t="str">
            <v>Giugno</v>
          </cell>
        </row>
        <row r="19">
          <cell r="B19">
            <v>1999</v>
          </cell>
        </row>
      </sheetData>
      <sheetData sheetId="60" refreshError="1">
        <row r="8">
          <cell r="B8">
            <v>36312</v>
          </cell>
        </row>
        <row r="18">
          <cell r="B18" t="str">
            <v>Agosto</v>
          </cell>
        </row>
        <row r="19">
          <cell r="B19">
            <v>1999</v>
          </cell>
        </row>
      </sheetData>
      <sheetData sheetId="61" refreshError="1">
        <row r="8">
          <cell r="B8">
            <v>36312</v>
          </cell>
        </row>
        <row r="18">
          <cell r="B18" t="str">
            <v>Giugno</v>
          </cell>
        </row>
        <row r="19">
          <cell r="B19">
            <v>1999</v>
          </cell>
        </row>
      </sheetData>
      <sheetData sheetId="62" refreshError="1">
        <row r="8">
          <cell r="B8" t="str">
            <v>ASPETTI COMMERCIALI</v>
          </cell>
        </row>
        <row r="18">
          <cell r="B18" t="str">
            <v>ASPETTI PRODUTTIVI</v>
          </cell>
        </row>
        <row r="19">
          <cell r="B19" t="str">
            <v>BILANCIAMENTO PRODUZIONE / VENDITA</v>
          </cell>
        </row>
      </sheetData>
      <sheetData sheetId="63" refreshError="1">
        <row r="8">
          <cell r="B8" t="str">
            <v>ASPETTI COMMERCIALI</v>
          </cell>
        </row>
        <row r="18">
          <cell r="B18" t="str">
            <v>Giugno</v>
          </cell>
        </row>
        <row r="19">
          <cell r="B19" t="str">
            <v>BILANCIAMENTO PRODUZIONE / VENDITA</v>
          </cell>
        </row>
      </sheetData>
      <sheetData sheetId="64" refreshError="1">
        <row r="8">
          <cell r="B8">
            <v>36312</v>
          </cell>
        </row>
        <row r="18">
          <cell r="B18" t="str">
            <v>Giugno</v>
          </cell>
        </row>
        <row r="19">
          <cell r="B19" t="str">
            <v>BILANCIAMENTO PRODUZIONE / VENDITA</v>
          </cell>
        </row>
      </sheetData>
      <sheetData sheetId="65" refreshError="1">
        <row r="8">
          <cell r="B8">
            <v>36312</v>
          </cell>
        </row>
        <row r="18">
          <cell r="B18" t="str">
            <v>Giugno</v>
          </cell>
        </row>
        <row r="19">
          <cell r="B19">
            <v>1999</v>
          </cell>
        </row>
      </sheetData>
      <sheetData sheetId="66" refreshError="1">
        <row r="8">
          <cell r="B8">
            <v>36312</v>
          </cell>
        </row>
        <row r="18">
          <cell r="B18" t="str">
            <v>Giugno</v>
          </cell>
        </row>
        <row r="19">
          <cell r="B19">
            <v>1999</v>
          </cell>
        </row>
      </sheetData>
      <sheetData sheetId="67" refreshError="1">
        <row r="8">
          <cell r="B8">
            <v>36312</v>
          </cell>
        </row>
        <row r="18">
          <cell r="B18" t="str">
            <v>Giugno</v>
          </cell>
        </row>
        <row r="19">
          <cell r="B19">
            <v>1999</v>
          </cell>
        </row>
      </sheetData>
      <sheetData sheetId="68" refreshError="1">
        <row r="8">
          <cell r="B8">
            <v>36312</v>
          </cell>
        </row>
        <row r="18">
          <cell r="B18" t="str">
            <v>Giugno</v>
          </cell>
        </row>
        <row r="19">
          <cell r="B19">
            <v>1999</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v>36312</v>
          </cell>
        </row>
        <row r="18">
          <cell r="B18" t="str">
            <v>Giugno</v>
          </cell>
        </row>
        <row r="19">
          <cell r="B19">
            <v>1999</v>
          </cell>
        </row>
      </sheetData>
      <sheetData sheetId="82" refreshError="1">
        <row r="8">
          <cell r="B8">
            <v>36312</v>
          </cell>
        </row>
        <row r="18">
          <cell r="B18" t="str">
            <v>Giugno</v>
          </cell>
        </row>
        <row r="19">
          <cell r="B19">
            <v>1999</v>
          </cell>
        </row>
      </sheetData>
      <sheetData sheetId="83" refreshError="1">
        <row r="8">
          <cell r="B8">
            <v>36312</v>
          </cell>
        </row>
        <row r="18">
          <cell r="B18" t="str">
            <v>Giugno</v>
          </cell>
        </row>
        <row r="19">
          <cell r="B19">
            <v>1999</v>
          </cell>
        </row>
      </sheetData>
      <sheetData sheetId="84" refreshError="1">
        <row r="8">
          <cell r="B8">
            <v>36312</v>
          </cell>
        </row>
        <row r="18">
          <cell r="B18" t="str">
            <v>Giugno</v>
          </cell>
        </row>
        <row r="19">
          <cell r="B19">
            <v>1999</v>
          </cell>
        </row>
      </sheetData>
      <sheetData sheetId="85" refreshError="1">
        <row r="8">
          <cell r="B8">
            <v>36312</v>
          </cell>
        </row>
        <row r="18">
          <cell r="B18" t="str">
            <v>Giugno</v>
          </cell>
        </row>
        <row r="19">
          <cell r="B19">
            <v>1999</v>
          </cell>
        </row>
      </sheetData>
      <sheetData sheetId="86" refreshError="1">
        <row r="8">
          <cell r="B8">
            <v>36312</v>
          </cell>
        </row>
        <row r="18">
          <cell r="B18" t="str">
            <v>Giugno</v>
          </cell>
        </row>
        <row r="19">
          <cell r="B19">
            <v>1999</v>
          </cell>
        </row>
      </sheetData>
      <sheetData sheetId="87" refreshError="1">
        <row r="8">
          <cell r="B8">
            <v>36312</v>
          </cell>
        </row>
        <row r="18">
          <cell r="B18" t="str">
            <v>Giugno</v>
          </cell>
        </row>
        <row r="19">
          <cell r="B19">
            <v>1999</v>
          </cell>
        </row>
      </sheetData>
      <sheetData sheetId="88" refreshError="1">
        <row r="8">
          <cell r="B8">
            <v>36312</v>
          </cell>
        </row>
        <row r="18">
          <cell r="B18" t="str">
            <v>Giugno</v>
          </cell>
        </row>
        <row r="19">
          <cell r="B19">
            <v>1999</v>
          </cell>
        </row>
      </sheetData>
      <sheetData sheetId="89" refreshError="1">
        <row r="8">
          <cell r="B8">
            <v>36312</v>
          </cell>
        </row>
        <row r="18">
          <cell r="B18" t="str">
            <v>Giugno</v>
          </cell>
        </row>
        <row r="19">
          <cell r="B19">
            <v>1999</v>
          </cell>
        </row>
      </sheetData>
      <sheetData sheetId="90" refreshError="1">
        <row r="8">
          <cell r="B8">
            <v>36312</v>
          </cell>
        </row>
        <row r="18">
          <cell r="B18" t="str">
            <v>Giugno</v>
          </cell>
        </row>
        <row r="19">
          <cell r="B19">
            <v>1999</v>
          </cell>
        </row>
      </sheetData>
      <sheetData sheetId="91" refreshError="1">
        <row r="8">
          <cell r="B8">
            <v>36312</v>
          </cell>
        </row>
        <row r="18">
          <cell r="B18" t="str">
            <v>Giugno</v>
          </cell>
        </row>
        <row r="19">
          <cell r="B19">
            <v>1999</v>
          </cell>
        </row>
      </sheetData>
      <sheetData sheetId="92" refreshError="1">
        <row r="8">
          <cell r="B8">
            <v>36312</v>
          </cell>
        </row>
        <row r="18">
          <cell r="B18" t="str">
            <v>Giugno</v>
          </cell>
        </row>
        <row r="19">
          <cell r="B19">
            <v>1999</v>
          </cell>
        </row>
      </sheetData>
      <sheetData sheetId="93" refreshError="1">
        <row r="8">
          <cell r="B8">
            <v>36312</v>
          </cell>
        </row>
        <row r="19">
          <cell r="B19">
            <v>1999</v>
          </cell>
        </row>
      </sheetData>
      <sheetData sheetId="94" refreshError="1">
        <row r="8">
          <cell r="B8">
            <v>36312</v>
          </cell>
        </row>
        <row r="19">
          <cell r="B19">
            <v>1999</v>
          </cell>
        </row>
      </sheetData>
      <sheetData sheetId="95" refreshError="1">
        <row r="8">
          <cell r="B8">
            <v>36312</v>
          </cell>
        </row>
        <row r="19">
          <cell r="B19">
            <v>1999</v>
          </cell>
        </row>
      </sheetData>
      <sheetData sheetId="96" refreshError="1">
        <row r="8">
          <cell r="B8">
            <v>36312</v>
          </cell>
        </row>
        <row r="18">
          <cell r="B18" t="str">
            <v>Dicembre</v>
          </cell>
        </row>
        <row r="19">
          <cell r="B19">
            <v>1999</v>
          </cell>
        </row>
      </sheetData>
      <sheetData sheetId="97" refreshError="1">
        <row r="8">
          <cell r="B8" t="str">
            <v>COMMERCIAL</v>
          </cell>
        </row>
        <row r="18">
          <cell r="B18" t="str">
            <v>Dicembre</v>
          </cell>
        </row>
        <row r="19">
          <cell r="B19" t="str">
            <v xml:space="preserve">PRODUCTION </v>
          </cell>
        </row>
      </sheetData>
      <sheetData sheetId="98" refreshError="1">
        <row r="8">
          <cell r="B8" t="str">
            <v>COMMERCIAL</v>
          </cell>
        </row>
        <row r="18">
          <cell r="B18" t="str">
            <v>Dicembre</v>
          </cell>
        </row>
        <row r="19">
          <cell r="B19" t="str">
            <v xml:space="preserve">PRODUCTION </v>
          </cell>
        </row>
      </sheetData>
      <sheetData sheetId="99" refreshError="1">
        <row r="8">
          <cell r="B8" t="str">
            <v>ASPETTI COMMERCIALI</v>
          </cell>
        </row>
        <row r="18">
          <cell r="B18" t="str">
            <v>Giugno</v>
          </cell>
        </row>
        <row r="19">
          <cell r="B19" t="str">
            <v>BILANCIAMENTO PRODUZIONE / VENDITA</v>
          </cell>
        </row>
      </sheetData>
      <sheetData sheetId="100" refreshError="1">
        <row r="8">
          <cell r="B8" t="str">
            <v>ASPETTI COMMERCIALI</v>
          </cell>
        </row>
        <row r="18">
          <cell r="B18" t="str">
            <v>Giugno</v>
          </cell>
        </row>
        <row r="19">
          <cell r="B19" t="str">
            <v>BILANCIAMENTO PRODUZIONE / VENDITA</v>
          </cell>
        </row>
      </sheetData>
      <sheetData sheetId="101" refreshError="1">
        <row r="8">
          <cell r="B8">
            <v>36312</v>
          </cell>
        </row>
        <row r="18">
          <cell r="B18" t="str">
            <v>ASPETTI PRODUTTIVI</v>
          </cell>
        </row>
        <row r="19">
          <cell r="B19" t="str">
            <v>BILANCIAMENTO PRODUZIONE / VENDITA</v>
          </cell>
        </row>
      </sheetData>
      <sheetData sheetId="102" refreshError="1">
        <row r="8">
          <cell r="B8" t="str">
            <v>ASPETTI COMMERCIALI</v>
          </cell>
        </row>
        <row r="18">
          <cell r="B18" t="str">
            <v>ASPETTI PRODUTTIVI</v>
          </cell>
        </row>
        <row r="19">
          <cell r="B19" t="str">
            <v>BILANCIAMENTO PRODUZIONE / VENDITA</v>
          </cell>
        </row>
      </sheetData>
      <sheetData sheetId="103" refreshError="1">
        <row r="8">
          <cell r="B8" t="str">
            <v>ASPETTI COMMERCIALI</v>
          </cell>
        </row>
        <row r="18">
          <cell r="B18" t="str">
            <v>ASPETTI PRODUTTIVI</v>
          </cell>
        </row>
        <row r="19">
          <cell r="B19" t="str">
            <v>BILANCIAMENTO PRODUZIONE / VENDITA</v>
          </cell>
        </row>
      </sheetData>
      <sheetData sheetId="104" refreshError="1">
        <row r="8">
          <cell r="B8">
            <v>37104</v>
          </cell>
        </row>
        <row r="18">
          <cell r="B18" t="str">
            <v>ASPETTI PRODUTTIVI</v>
          </cell>
        </row>
        <row r="19">
          <cell r="B19" t="str">
            <v>BILANCIAMENTO PRODUZIONE / VENDITA</v>
          </cell>
        </row>
      </sheetData>
      <sheetData sheetId="105" refreshError="1">
        <row r="8">
          <cell r="B8" t="str">
            <v>ASPETTI COMMERCIALI</v>
          </cell>
        </row>
        <row r="18">
          <cell r="B18" t="str">
            <v>ASPETTI PRODUTTIVI</v>
          </cell>
        </row>
        <row r="19">
          <cell r="B19" t="str">
            <v>BILANCIAMENTO PRODUZIONE / VENDITA</v>
          </cell>
        </row>
      </sheetData>
      <sheetData sheetId="106" refreshError="1">
        <row r="8">
          <cell r="B8" t="str">
            <v>ASPETTI COMMERCIALI</v>
          </cell>
        </row>
        <row r="18">
          <cell r="B18" t="str">
            <v>ASPETTI PRODUTTIVI</v>
          </cell>
        </row>
        <row r="19">
          <cell r="B19" t="str">
            <v>BILANCIAMENTO PRODUZIONE / VENDITA</v>
          </cell>
        </row>
      </sheetData>
      <sheetData sheetId="107" refreshError="1">
        <row r="8">
          <cell r="B8" t="str">
            <v>ASPETTI COMMERCIALI</v>
          </cell>
        </row>
        <row r="18">
          <cell r="B18" t="str">
            <v>ASPETTI PRODUTTIVI</v>
          </cell>
        </row>
        <row r="19">
          <cell r="B19" t="str">
            <v>BILANCIAMENTO PRODUZIONE / VENDITA</v>
          </cell>
        </row>
      </sheetData>
      <sheetData sheetId="108" refreshError="1">
        <row r="8">
          <cell r="B8" t="str">
            <v>ASPETTI COMMERCIALI</v>
          </cell>
        </row>
        <row r="18">
          <cell r="B18" t="str">
            <v>ASPETTI PRODUTTIVI</v>
          </cell>
        </row>
        <row r="19">
          <cell r="B19">
            <v>1999</v>
          </cell>
        </row>
      </sheetData>
      <sheetData sheetId="109" refreshError="1">
        <row r="8">
          <cell r="B8" t="str">
            <v>ASPETTI COMMERCIALI</v>
          </cell>
        </row>
        <row r="18">
          <cell r="B18" t="str">
            <v>ASPETTI PRODUTTIVI</v>
          </cell>
        </row>
        <row r="19">
          <cell r="B19">
            <v>1999</v>
          </cell>
        </row>
      </sheetData>
      <sheetData sheetId="110" refreshError="1">
        <row r="8">
          <cell r="B8">
            <v>36312</v>
          </cell>
        </row>
        <row r="18">
          <cell r="B18" t="str">
            <v>ASPETTI PRODUTTIVI</v>
          </cell>
        </row>
        <row r="19">
          <cell r="B19">
            <v>1999</v>
          </cell>
        </row>
      </sheetData>
      <sheetData sheetId="111" refreshError="1">
        <row r="8">
          <cell r="B8">
            <v>36312</v>
          </cell>
        </row>
        <row r="18">
          <cell r="B18" t="str">
            <v>Giugno</v>
          </cell>
        </row>
        <row r="19">
          <cell r="B19">
            <v>1999</v>
          </cell>
        </row>
      </sheetData>
      <sheetData sheetId="112" refreshError="1">
        <row r="8">
          <cell r="B8">
            <v>36312</v>
          </cell>
        </row>
        <row r="18">
          <cell r="B18" t="str">
            <v>Giugno</v>
          </cell>
        </row>
        <row r="19">
          <cell r="B19">
            <v>1999</v>
          </cell>
        </row>
      </sheetData>
      <sheetData sheetId="113" refreshError="1">
        <row r="8">
          <cell r="B8" t="str">
            <v>COMMERCIAL</v>
          </cell>
        </row>
        <row r="18">
          <cell r="B18" t="str">
            <v>Giugno</v>
          </cell>
        </row>
        <row r="19">
          <cell r="B19" t="str">
            <v xml:space="preserve">PRODUCTION </v>
          </cell>
        </row>
      </sheetData>
      <sheetData sheetId="114" refreshError="1">
        <row r="8">
          <cell r="B8" t="str">
            <v>COMMERCIAL</v>
          </cell>
        </row>
        <row r="18">
          <cell r="B18" t="str">
            <v>Giugno</v>
          </cell>
        </row>
        <row r="19">
          <cell r="B19" t="str">
            <v xml:space="preserve">PRODUCTION </v>
          </cell>
        </row>
      </sheetData>
      <sheetData sheetId="115" refreshError="1">
        <row r="8">
          <cell r="B8">
            <v>36312</v>
          </cell>
        </row>
        <row r="18">
          <cell r="B18" t="str">
            <v>Giugno</v>
          </cell>
        </row>
        <row r="19">
          <cell r="B19">
            <v>1999</v>
          </cell>
        </row>
      </sheetData>
      <sheetData sheetId="116" refreshError="1">
        <row r="8">
          <cell r="B8">
            <v>36312</v>
          </cell>
        </row>
        <row r="18">
          <cell r="B18" t="str">
            <v>Giugno</v>
          </cell>
        </row>
        <row r="19">
          <cell r="B19">
            <v>1999</v>
          </cell>
        </row>
      </sheetData>
      <sheetData sheetId="117" refreshError="1">
        <row r="8">
          <cell r="B8">
            <v>36312</v>
          </cell>
        </row>
        <row r="18">
          <cell r="B18" t="str">
            <v>Giugno</v>
          </cell>
        </row>
        <row r="19">
          <cell r="B19">
            <v>1999</v>
          </cell>
        </row>
      </sheetData>
      <sheetData sheetId="118" refreshError="1">
        <row r="8">
          <cell r="B8">
            <v>36312</v>
          </cell>
        </row>
        <row r="18">
          <cell r="B18" t="str">
            <v>Giugno</v>
          </cell>
        </row>
        <row r="19">
          <cell r="B19">
            <v>1999</v>
          </cell>
        </row>
      </sheetData>
      <sheetData sheetId="119" refreshError="1">
        <row r="8">
          <cell r="B8">
            <v>36312</v>
          </cell>
        </row>
        <row r="18">
          <cell r="B18" t="str">
            <v>ASPETTI PRODUTTIVI</v>
          </cell>
        </row>
        <row r="19">
          <cell r="B19" t="str">
            <v>BILANCIAMENTO PRODUZIONE / VENDITA</v>
          </cell>
        </row>
      </sheetData>
      <sheetData sheetId="120" refreshError="1">
        <row r="18">
          <cell r="B18" t="str">
            <v>ASPETTI PRODUTTIVI</v>
          </cell>
        </row>
        <row r="19">
          <cell r="B19" t="str">
            <v>BILANCIAMENTO PRODUZIONE / VENDITA</v>
          </cell>
        </row>
      </sheetData>
      <sheetData sheetId="121" refreshError="1">
        <row r="18">
          <cell r="B18" t="str">
            <v>Giugno</v>
          </cell>
        </row>
        <row r="19">
          <cell r="B19">
            <v>1999</v>
          </cell>
        </row>
      </sheetData>
      <sheetData sheetId="122" refreshError="1">
        <row r="18">
          <cell r="B18" t="str">
            <v>Giugno</v>
          </cell>
        </row>
        <row r="19">
          <cell r="B19">
            <v>1999</v>
          </cell>
        </row>
      </sheetData>
      <sheetData sheetId="123" refreshError="1">
        <row r="18">
          <cell r="B18" t="str">
            <v>Giugno</v>
          </cell>
        </row>
        <row r="19">
          <cell r="B19">
            <v>1999</v>
          </cell>
        </row>
      </sheetData>
      <sheetData sheetId="124" refreshError="1">
        <row r="8">
          <cell r="B8">
            <v>36312</v>
          </cell>
        </row>
        <row r="18">
          <cell r="B18" t="str">
            <v>Giugno</v>
          </cell>
        </row>
        <row r="19">
          <cell r="B19">
            <v>1999</v>
          </cell>
        </row>
      </sheetData>
      <sheetData sheetId="125" refreshError="1">
        <row r="8">
          <cell r="B8">
            <v>36312</v>
          </cell>
        </row>
        <row r="18">
          <cell r="B18" t="str">
            <v>Giugno</v>
          </cell>
        </row>
        <row r="19">
          <cell r="B19">
            <v>1999</v>
          </cell>
        </row>
      </sheetData>
      <sheetData sheetId="126" refreshError="1">
        <row r="8">
          <cell r="B8">
            <v>36312</v>
          </cell>
        </row>
        <row r="18">
          <cell r="B18" t="str">
            <v>Giugno</v>
          </cell>
        </row>
        <row r="19">
          <cell r="B19">
            <v>1999</v>
          </cell>
        </row>
      </sheetData>
      <sheetData sheetId="127" refreshError="1">
        <row r="8">
          <cell r="B8">
            <v>36312</v>
          </cell>
        </row>
        <row r="19">
          <cell r="B19">
            <v>1999</v>
          </cell>
        </row>
      </sheetData>
      <sheetData sheetId="128" refreshError="1">
        <row r="8">
          <cell r="B8">
            <v>36312</v>
          </cell>
        </row>
        <row r="18">
          <cell r="B18" t="str">
            <v>Giugno</v>
          </cell>
        </row>
        <row r="19">
          <cell r="B19">
            <v>1999</v>
          </cell>
        </row>
      </sheetData>
      <sheetData sheetId="129" refreshError="1">
        <row r="8">
          <cell r="B8">
            <v>36312</v>
          </cell>
        </row>
        <row r="18">
          <cell r="B18" t="str">
            <v>Giugno</v>
          </cell>
        </row>
        <row r="19">
          <cell r="B19">
            <v>1999</v>
          </cell>
        </row>
      </sheetData>
      <sheetData sheetId="130" refreshError="1">
        <row r="18">
          <cell r="B18" t="str">
            <v>Giugno</v>
          </cell>
        </row>
        <row r="19">
          <cell r="B19">
            <v>1999</v>
          </cell>
        </row>
      </sheetData>
      <sheetData sheetId="131" refreshError="1">
        <row r="18">
          <cell r="B18" t="str">
            <v>Giugno</v>
          </cell>
        </row>
        <row r="19">
          <cell r="B19">
            <v>1999</v>
          </cell>
        </row>
      </sheetData>
      <sheetData sheetId="132" refreshError="1">
        <row r="8">
          <cell r="B8">
            <v>36312</v>
          </cell>
        </row>
        <row r="19">
          <cell r="B19">
            <v>1999</v>
          </cell>
        </row>
      </sheetData>
      <sheetData sheetId="133" refreshError="1">
        <row r="8">
          <cell r="B8">
            <v>36312</v>
          </cell>
        </row>
        <row r="18">
          <cell r="B18" t="str">
            <v>Giugno</v>
          </cell>
        </row>
        <row r="19">
          <cell r="B19">
            <v>1999</v>
          </cell>
        </row>
      </sheetData>
      <sheetData sheetId="134" refreshError="1">
        <row r="8">
          <cell r="B8">
            <v>36312</v>
          </cell>
        </row>
        <row r="18">
          <cell r="B18" t="str">
            <v>Giugno</v>
          </cell>
        </row>
        <row r="19">
          <cell r="B19">
            <v>1999</v>
          </cell>
        </row>
      </sheetData>
      <sheetData sheetId="135" refreshError="1">
        <row r="18">
          <cell r="B18" t="str">
            <v>Giugno</v>
          </cell>
        </row>
        <row r="19">
          <cell r="B19">
            <v>1999</v>
          </cell>
        </row>
      </sheetData>
      <sheetData sheetId="136" refreshError="1">
        <row r="8">
          <cell r="B8" t="str">
            <v>COMMERCIAL</v>
          </cell>
        </row>
        <row r="18">
          <cell r="B18" t="str">
            <v>Giugno</v>
          </cell>
        </row>
        <row r="19">
          <cell r="B19" t="str">
            <v xml:space="preserve">PRODUCTION </v>
          </cell>
        </row>
      </sheetData>
      <sheetData sheetId="137" refreshError="1">
        <row r="8">
          <cell r="B8" t="str">
            <v>COMMERCIAL</v>
          </cell>
        </row>
        <row r="19">
          <cell r="B19" t="str">
            <v xml:space="preserve">PRODUCTION </v>
          </cell>
        </row>
      </sheetData>
      <sheetData sheetId="138" refreshError="1">
        <row r="8">
          <cell r="B8" t="str">
            <v>COMMERCIAL</v>
          </cell>
        </row>
        <row r="19">
          <cell r="B19" t="str">
            <v xml:space="preserve">PRODUCTION </v>
          </cell>
        </row>
      </sheetData>
      <sheetData sheetId="139" refreshError="1"/>
      <sheetData sheetId="140" refreshError="1">
        <row r="8">
          <cell r="B8">
            <v>36312</v>
          </cell>
        </row>
        <row r="19">
          <cell r="B19">
            <v>1999</v>
          </cell>
        </row>
      </sheetData>
      <sheetData sheetId="141" refreshError="1"/>
      <sheetData sheetId="142" refreshError="1"/>
      <sheetData sheetId="143" refreshError="1"/>
      <sheetData sheetId="144" refreshError="1">
        <row r="8">
          <cell r="B8" t="str">
            <v>COMMERCIAL</v>
          </cell>
        </row>
        <row r="18">
          <cell r="B18" t="str">
            <v>Dicembre</v>
          </cell>
        </row>
        <row r="19">
          <cell r="B19" t="str">
            <v xml:space="preserve">PRODUCTION </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row r="19">
          <cell r="B19">
            <v>1999</v>
          </cell>
        </row>
      </sheetData>
      <sheetData sheetId="154" refreshError="1">
        <row r="8">
          <cell r="B8">
            <v>36312</v>
          </cell>
        </row>
        <row r="19">
          <cell r="B19">
            <v>1999</v>
          </cell>
        </row>
      </sheetData>
      <sheetData sheetId="155" refreshError="1">
        <row r="8">
          <cell r="B8">
            <v>36312</v>
          </cell>
        </row>
        <row r="19">
          <cell r="B19">
            <v>1999</v>
          </cell>
        </row>
      </sheetData>
      <sheetData sheetId="156" refreshError="1">
        <row r="8">
          <cell r="B8">
            <v>36312</v>
          </cell>
        </row>
        <row r="18">
          <cell r="B18" t="str">
            <v>Dicembre</v>
          </cell>
        </row>
        <row r="19">
          <cell r="B19">
            <v>1999</v>
          </cell>
        </row>
      </sheetData>
      <sheetData sheetId="157" refreshError="1">
        <row r="8">
          <cell r="B8" t="str">
            <v>COMMERCIAL</v>
          </cell>
        </row>
        <row r="18">
          <cell r="B18" t="str">
            <v>Dicembre</v>
          </cell>
        </row>
        <row r="19">
          <cell r="B19" t="str">
            <v xml:space="preserve">PRODUCTION </v>
          </cell>
        </row>
      </sheetData>
      <sheetData sheetId="158" refreshError="1">
        <row r="8">
          <cell r="B8">
            <v>36312</v>
          </cell>
        </row>
        <row r="18">
          <cell r="B18" t="str">
            <v>ASPETTI PRODUTTIVI</v>
          </cell>
        </row>
        <row r="19">
          <cell r="B19">
            <v>1999</v>
          </cell>
        </row>
      </sheetData>
      <sheetData sheetId="159" refreshError="1">
        <row r="8">
          <cell r="B8">
            <v>36312</v>
          </cell>
        </row>
        <row r="18">
          <cell r="B18" t="str">
            <v>ASPETTI PRODUTTIVI</v>
          </cell>
        </row>
        <row r="19">
          <cell r="B19">
            <v>1999</v>
          </cell>
        </row>
      </sheetData>
      <sheetData sheetId="160" refreshError="1">
        <row r="8">
          <cell r="B8">
            <v>36312</v>
          </cell>
        </row>
        <row r="18">
          <cell r="B18" t="str">
            <v>ASPETTI PRODUTTIVI</v>
          </cell>
        </row>
        <row r="19">
          <cell r="B19">
            <v>1999</v>
          </cell>
        </row>
      </sheetData>
      <sheetData sheetId="161" refreshError="1">
        <row r="8">
          <cell r="B8">
            <v>36312</v>
          </cell>
        </row>
        <row r="18">
          <cell r="B18" t="str">
            <v>ASPETTI PRODUTTIVI</v>
          </cell>
        </row>
        <row r="19">
          <cell r="B19">
            <v>1999</v>
          </cell>
        </row>
      </sheetData>
      <sheetData sheetId="162" refreshError="1">
        <row r="8">
          <cell r="B8" t="str">
            <v>ASPETTI COMMERCIALI</v>
          </cell>
        </row>
        <row r="18">
          <cell r="B18" t="str">
            <v>ASPETTI PRODUTTIVI</v>
          </cell>
        </row>
        <row r="19">
          <cell r="B19" t="str">
            <v>BILANCIAMENTO PRODUZIONE / VENDITA</v>
          </cell>
        </row>
      </sheetData>
      <sheetData sheetId="163" refreshError="1">
        <row r="8">
          <cell r="B8" t="str">
            <v>ASPETTI COMMERCIALI</v>
          </cell>
        </row>
        <row r="18">
          <cell r="B18" t="str">
            <v>ASPETTI PRODUTTIVI</v>
          </cell>
        </row>
        <row r="19">
          <cell r="B19" t="str">
            <v>BILANCIAMENTO PRODUZIONE / VENDITA</v>
          </cell>
        </row>
      </sheetData>
      <sheetData sheetId="164" refreshError="1">
        <row r="8">
          <cell r="B8">
            <v>36312</v>
          </cell>
        </row>
        <row r="18">
          <cell r="B18" t="str">
            <v>ASPETTI PRODUTTIVI</v>
          </cell>
        </row>
        <row r="19">
          <cell r="B19" t="str">
            <v>BILANCIAMENTO PRODUZIONE / VENDITA</v>
          </cell>
        </row>
      </sheetData>
      <sheetData sheetId="165" refreshError="1">
        <row r="8">
          <cell r="B8" t="str">
            <v>ASPETTI COMMERCIALI</v>
          </cell>
        </row>
        <row r="18">
          <cell r="B18" t="str">
            <v>ASPETTI PRODUTTIVI</v>
          </cell>
        </row>
        <row r="19">
          <cell r="B19" t="str">
            <v>BILANCIAMENTO PRODUZIONE / VENDITA</v>
          </cell>
        </row>
      </sheetData>
      <sheetData sheetId="166" refreshError="1">
        <row r="8">
          <cell r="B8" t="str">
            <v>ASPETTI COMMERCIALI</v>
          </cell>
        </row>
        <row r="18">
          <cell r="B18" t="str">
            <v>ASPETTI PRODUTTIVI</v>
          </cell>
        </row>
        <row r="19">
          <cell r="B19" t="str">
            <v>BILANCIAMENTO PRODUZIONE / VENDITA</v>
          </cell>
        </row>
      </sheetData>
      <sheetData sheetId="167" refreshError="1">
        <row r="8">
          <cell r="B8">
            <v>37104</v>
          </cell>
        </row>
        <row r="18">
          <cell r="B18" t="str">
            <v>ASPETTI PRODUTTIVI</v>
          </cell>
        </row>
        <row r="19">
          <cell r="B19" t="str">
            <v>BILANCIAMENTO PRODUZIONE / VENDITA</v>
          </cell>
        </row>
      </sheetData>
      <sheetData sheetId="168" refreshError="1">
        <row r="8">
          <cell r="B8" t="str">
            <v>ASPETTI COMMERCIALI</v>
          </cell>
        </row>
        <row r="18">
          <cell r="B18" t="str">
            <v>ASPETTI PRODUTTIVI</v>
          </cell>
        </row>
        <row r="19">
          <cell r="B19" t="str">
            <v>BILANCIAMENTO PRODUZIONE / VENDITA</v>
          </cell>
        </row>
      </sheetData>
      <sheetData sheetId="169" refreshError="1">
        <row r="8">
          <cell r="B8" t="str">
            <v>ASPETTI COMMERCIALI</v>
          </cell>
        </row>
        <row r="18">
          <cell r="B18" t="str">
            <v>ASPETTI PRODUTTIVI</v>
          </cell>
        </row>
        <row r="19">
          <cell r="B19" t="str">
            <v>BILANCIAMENTO PRODUZIONE / VENDITA</v>
          </cell>
        </row>
      </sheetData>
      <sheetData sheetId="170" refreshError="1">
        <row r="8">
          <cell r="B8" t="str">
            <v>ASPETTI COMMERCIALI</v>
          </cell>
        </row>
        <row r="18">
          <cell r="B18" t="str">
            <v>ASPETTI PRODUTTIVI</v>
          </cell>
        </row>
        <row r="19">
          <cell r="B19" t="str">
            <v>BILANCIAMENTO PRODUZIONE / VENDITA</v>
          </cell>
        </row>
      </sheetData>
      <sheetData sheetId="171" refreshError="1">
        <row r="8">
          <cell r="B8" t="str">
            <v>ASPETTI COMMERCIALI</v>
          </cell>
        </row>
        <row r="18">
          <cell r="B18" t="str">
            <v>Giugno</v>
          </cell>
        </row>
        <row r="19">
          <cell r="B19">
            <v>1999</v>
          </cell>
        </row>
      </sheetData>
      <sheetData sheetId="172" refreshError="1">
        <row r="8">
          <cell r="B8" t="str">
            <v>ASPETTI COMMERCIALI</v>
          </cell>
        </row>
        <row r="18">
          <cell r="B18" t="str">
            <v>Giugno</v>
          </cell>
        </row>
        <row r="19">
          <cell r="B19">
            <v>1999</v>
          </cell>
        </row>
      </sheetData>
      <sheetData sheetId="173" refreshError="1">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Giugno</v>
          </cell>
        </row>
        <row r="19">
          <cell r="B19">
            <v>1999</v>
          </cell>
        </row>
      </sheetData>
      <sheetData sheetId="176" refreshError="1">
        <row r="8">
          <cell r="B8">
            <v>36312</v>
          </cell>
        </row>
        <row r="18">
          <cell r="B18" t="str">
            <v>Giugno</v>
          </cell>
        </row>
        <row r="19">
          <cell r="B19">
            <v>1999</v>
          </cell>
        </row>
      </sheetData>
      <sheetData sheetId="177" refreshError="1">
        <row r="8">
          <cell r="B8">
            <v>36312</v>
          </cell>
        </row>
        <row r="18">
          <cell r="B18" t="str">
            <v>Giugno</v>
          </cell>
        </row>
        <row r="19">
          <cell r="B19">
            <v>1999</v>
          </cell>
        </row>
      </sheetData>
      <sheetData sheetId="178" refreshError="1">
        <row r="8">
          <cell r="B8">
            <v>36312</v>
          </cell>
        </row>
        <row r="18">
          <cell r="B18" t="str">
            <v>Giugno</v>
          </cell>
        </row>
        <row r="19">
          <cell r="B19">
            <v>1999</v>
          </cell>
        </row>
      </sheetData>
      <sheetData sheetId="179" refreshError="1">
        <row r="8">
          <cell r="B8">
            <v>36312</v>
          </cell>
        </row>
        <row r="18">
          <cell r="B18" t="str">
            <v>ASPETTI PRODUTTIVI</v>
          </cell>
        </row>
        <row r="19">
          <cell r="B19" t="str">
            <v>BILANCIAMENTO PRODUZIONE / VENDITA</v>
          </cell>
        </row>
      </sheetData>
      <sheetData sheetId="180" refreshError="1">
        <row r="8">
          <cell r="B8">
            <v>36312</v>
          </cell>
        </row>
        <row r="18">
          <cell r="B18" t="str">
            <v>ASPETTI PRODUTTIVI</v>
          </cell>
        </row>
        <row r="19">
          <cell r="B19" t="str">
            <v>BILANCIAMENTO PRODUZIONE / VENDITA</v>
          </cell>
        </row>
      </sheetData>
      <sheetData sheetId="181" refreshError="1">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8">
          <cell r="B8">
            <v>36312</v>
          </cell>
        </row>
        <row r="18">
          <cell r="B18" t="str">
            <v>Giugno</v>
          </cell>
        </row>
        <row r="19">
          <cell r="B19">
            <v>1999</v>
          </cell>
        </row>
      </sheetData>
      <sheetData sheetId="184" refreshError="1">
        <row r="8">
          <cell r="B8">
            <v>36312</v>
          </cell>
        </row>
        <row r="18">
          <cell r="B18" t="str">
            <v>Giugno</v>
          </cell>
        </row>
        <row r="19">
          <cell r="B19">
            <v>1999</v>
          </cell>
        </row>
      </sheetData>
      <sheetData sheetId="185" refreshError="1">
        <row r="8">
          <cell r="B8">
            <v>36312</v>
          </cell>
        </row>
        <row r="18">
          <cell r="B18" t="str">
            <v>Giugno</v>
          </cell>
        </row>
        <row r="19">
          <cell r="B19">
            <v>1999</v>
          </cell>
        </row>
      </sheetData>
      <sheetData sheetId="186" refreshError="1">
        <row r="8">
          <cell r="B8">
            <v>36312</v>
          </cell>
        </row>
        <row r="18">
          <cell r="B18" t="str">
            <v>Giugno</v>
          </cell>
        </row>
        <row r="19">
          <cell r="B19">
            <v>1999</v>
          </cell>
        </row>
      </sheetData>
      <sheetData sheetId="187" refreshError="1">
        <row r="8">
          <cell r="B8">
            <v>36312</v>
          </cell>
        </row>
        <row r="18">
          <cell r="B18" t="str">
            <v>Giugno</v>
          </cell>
        </row>
        <row r="19">
          <cell r="B19">
            <v>1999</v>
          </cell>
        </row>
      </sheetData>
      <sheetData sheetId="188" refreshError="1">
        <row r="8">
          <cell r="B8">
            <v>36312</v>
          </cell>
        </row>
        <row r="18">
          <cell r="B18" t="str">
            <v>Giugno</v>
          </cell>
        </row>
        <row r="19">
          <cell r="B19">
            <v>1999</v>
          </cell>
        </row>
      </sheetData>
      <sheetData sheetId="189" refreshError="1">
        <row r="8">
          <cell r="B8">
            <v>36312</v>
          </cell>
        </row>
        <row r="18">
          <cell r="B18" t="str">
            <v>Giugno</v>
          </cell>
        </row>
        <row r="19">
          <cell r="B19">
            <v>1999</v>
          </cell>
        </row>
      </sheetData>
      <sheetData sheetId="190" refreshError="1">
        <row r="8">
          <cell r="B8">
            <v>36312</v>
          </cell>
        </row>
        <row r="18">
          <cell r="B18" t="str">
            <v>Giugno</v>
          </cell>
        </row>
        <row r="19">
          <cell r="B19">
            <v>1999</v>
          </cell>
        </row>
      </sheetData>
      <sheetData sheetId="191" refreshError="1">
        <row r="8">
          <cell r="B8">
            <v>36312</v>
          </cell>
        </row>
        <row r="18">
          <cell r="B18" t="str">
            <v>Giugno</v>
          </cell>
        </row>
        <row r="19">
          <cell r="B19">
            <v>1999</v>
          </cell>
        </row>
      </sheetData>
      <sheetData sheetId="192" refreshError="1">
        <row r="8">
          <cell r="B8">
            <v>36312</v>
          </cell>
        </row>
        <row r="18">
          <cell r="B18" t="str">
            <v>Giugno</v>
          </cell>
        </row>
        <row r="19">
          <cell r="B19">
            <v>1999</v>
          </cell>
        </row>
      </sheetData>
      <sheetData sheetId="193" refreshError="1">
        <row r="8">
          <cell r="B8">
            <v>36312</v>
          </cell>
        </row>
        <row r="18">
          <cell r="B18" t="str">
            <v>Giugno</v>
          </cell>
        </row>
        <row r="19">
          <cell r="B19">
            <v>1999</v>
          </cell>
        </row>
      </sheetData>
      <sheetData sheetId="194" refreshError="1">
        <row r="8">
          <cell r="B8">
            <v>36312</v>
          </cell>
        </row>
        <row r="18">
          <cell r="B18" t="str">
            <v>Giugno</v>
          </cell>
        </row>
        <row r="19">
          <cell r="B19">
            <v>1999</v>
          </cell>
        </row>
      </sheetData>
      <sheetData sheetId="195" refreshError="1">
        <row r="8">
          <cell r="B8">
            <v>36312</v>
          </cell>
        </row>
        <row r="18">
          <cell r="B18" t="str">
            <v>Giugno</v>
          </cell>
        </row>
        <row r="19">
          <cell r="B19">
            <v>1999</v>
          </cell>
        </row>
      </sheetData>
      <sheetData sheetId="196" refreshError="1">
        <row r="8">
          <cell r="B8">
            <v>36312</v>
          </cell>
        </row>
        <row r="18">
          <cell r="B18" t="str">
            <v>Giugno</v>
          </cell>
        </row>
        <row r="19">
          <cell r="B19">
            <v>1999</v>
          </cell>
        </row>
      </sheetData>
      <sheetData sheetId="197" refreshError="1">
        <row r="8">
          <cell r="B8">
            <v>36312</v>
          </cell>
        </row>
        <row r="18">
          <cell r="B18" t="str">
            <v>Giugno</v>
          </cell>
        </row>
        <row r="19">
          <cell r="B19">
            <v>1999</v>
          </cell>
        </row>
      </sheetData>
      <sheetData sheetId="198" refreshError="1">
        <row r="8">
          <cell r="B8">
            <v>36312</v>
          </cell>
        </row>
        <row r="18">
          <cell r="B18" t="str">
            <v>Giugno</v>
          </cell>
        </row>
        <row r="19">
          <cell r="B19">
            <v>1999</v>
          </cell>
        </row>
      </sheetData>
      <sheetData sheetId="199" refreshError="1">
        <row r="8">
          <cell r="B8">
            <v>36312</v>
          </cell>
        </row>
        <row r="18">
          <cell r="B18" t="str">
            <v>Giugno</v>
          </cell>
        </row>
        <row r="19">
          <cell r="B19">
            <v>1999</v>
          </cell>
        </row>
      </sheetData>
      <sheetData sheetId="200" refreshError="1">
        <row r="8">
          <cell r="B8">
            <v>36312</v>
          </cell>
        </row>
        <row r="18">
          <cell r="B18" t="str">
            <v>Giugno</v>
          </cell>
        </row>
        <row r="19">
          <cell r="B19">
            <v>1999</v>
          </cell>
        </row>
      </sheetData>
      <sheetData sheetId="201" refreshError="1">
        <row r="8">
          <cell r="B8">
            <v>36312</v>
          </cell>
        </row>
        <row r="18">
          <cell r="B18" t="str">
            <v>Giugno</v>
          </cell>
        </row>
        <row r="19">
          <cell r="B19">
            <v>1999</v>
          </cell>
        </row>
      </sheetData>
      <sheetData sheetId="202" refreshError="1">
        <row r="8">
          <cell r="B8">
            <v>36312</v>
          </cell>
        </row>
        <row r="18">
          <cell r="B18" t="str">
            <v>Giugno</v>
          </cell>
        </row>
        <row r="19">
          <cell r="B19">
            <v>1999</v>
          </cell>
        </row>
      </sheetData>
      <sheetData sheetId="203" refreshError="1">
        <row r="8">
          <cell r="B8">
            <v>36312</v>
          </cell>
        </row>
        <row r="18">
          <cell r="B18" t="str">
            <v>Giugno</v>
          </cell>
        </row>
        <row r="19">
          <cell r="B19">
            <v>1999</v>
          </cell>
        </row>
      </sheetData>
      <sheetData sheetId="204" refreshError="1">
        <row r="8">
          <cell r="B8">
            <v>36312</v>
          </cell>
        </row>
        <row r="18">
          <cell r="B18" t="str">
            <v>Giugno</v>
          </cell>
        </row>
        <row r="19">
          <cell r="B19">
            <v>1999</v>
          </cell>
        </row>
      </sheetData>
      <sheetData sheetId="205" refreshError="1">
        <row r="8">
          <cell r="B8">
            <v>36312</v>
          </cell>
        </row>
        <row r="18">
          <cell r="B18" t="str">
            <v>Giugno</v>
          </cell>
        </row>
        <row r="19">
          <cell r="B19">
            <v>1999</v>
          </cell>
        </row>
      </sheetData>
      <sheetData sheetId="206" refreshError="1">
        <row r="8">
          <cell r="B8">
            <v>36312</v>
          </cell>
        </row>
        <row r="18">
          <cell r="B18" t="str">
            <v>Agosto</v>
          </cell>
        </row>
        <row r="19">
          <cell r="B19">
            <v>2001</v>
          </cell>
        </row>
      </sheetData>
      <sheetData sheetId="207" refreshError="1">
        <row r="8">
          <cell r="B8">
            <v>36312</v>
          </cell>
        </row>
        <row r="18">
          <cell r="B18" t="str">
            <v>ASPETTI PRODUTTIVI</v>
          </cell>
        </row>
        <row r="19">
          <cell r="B19">
            <v>1999</v>
          </cell>
        </row>
      </sheetData>
      <sheetData sheetId="208" refreshError="1">
        <row r="8">
          <cell r="B8">
            <v>36312</v>
          </cell>
        </row>
        <row r="18">
          <cell r="B18" t="str">
            <v>ASPETTI PRODUTTIVI</v>
          </cell>
        </row>
        <row r="19">
          <cell r="B19">
            <v>1999</v>
          </cell>
        </row>
      </sheetData>
      <sheetData sheetId="209" refreshError="1">
        <row r="8">
          <cell r="B8">
            <v>36312</v>
          </cell>
        </row>
        <row r="18">
          <cell r="B18" t="str">
            <v>ASPETTI PRODUTTIVI</v>
          </cell>
        </row>
        <row r="19">
          <cell r="B19">
            <v>1999</v>
          </cell>
        </row>
      </sheetData>
      <sheetData sheetId="210" refreshError="1">
        <row r="8">
          <cell r="B8">
            <v>36312</v>
          </cell>
        </row>
        <row r="18">
          <cell r="B18" t="str">
            <v>ASPETTI PRODUTTIVI</v>
          </cell>
        </row>
        <row r="19">
          <cell r="B19">
            <v>1999</v>
          </cell>
        </row>
      </sheetData>
      <sheetData sheetId="211" refreshError="1">
        <row r="8">
          <cell r="B8">
            <v>36312</v>
          </cell>
        </row>
        <row r="18">
          <cell r="B18" t="str">
            <v>ASPETTI PRODUTTIVI</v>
          </cell>
        </row>
        <row r="19">
          <cell r="B19">
            <v>1999</v>
          </cell>
        </row>
      </sheetData>
      <sheetData sheetId="212" refreshError="1">
        <row r="8">
          <cell r="B8">
            <v>36312</v>
          </cell>
        </row>
        <row r="18">
          <cell r="B18" t="str">
            <v>ASPETTI PRODUTTIVI</v>
          </cell>
        </row>
        <row r="19">
          <cell r="B19">
            <v>1999</v>
          </cell>
        </row>
      </sheetData>
      <sheetData sheetId="213" refreshError="1">
        <row r="8">
          <cell r="B8">
            <v>36312</v>
          </cell>
        </row>
        <row r="18">
          <cell r="B18" t="str">
            <v>ASPETTI PRODUTTIVI</v>
          </cell>
        </row>
        <row r="19">
          <cell r="B19">
            <v>1999</v>
          </cell>
        </row>
      </sheetData>
      <sheetData sheetId="214" refreshError="1">
        <row r="8">
          <cell r="B8">
            <v>36312</v>
          </cell>
        </row>
        <row r="18">
          <cell r="B18" t="str">
            <v>ASPETTI PRODUTTIVI</v>
          </cell>
        </row>
        <row r="19">
          <cell r="B19">
            <v>1999</v>
          </cell>
        </row>
      </sheetData>
      <sheetData sheetId="215" refreshError="1">
        <row r="8">
          <cell r="B8">
            <v>36312</v>
          </cell>
        </row>
        <row r="18">
          <cell r="B18" t="str">
            <v>ASPETTI PRODUTTIVI</v>
          </cell>
        </row>
        <row r="19">
          <cell r="B19">
            <v>1999</v>
          </cell>
        </row>
      </sheetData>
      <sheetData sheetId="216" refreshError="1">
        <row r="8">
          <cell r="B8">
            <v>36312</v>
          </cell>
        </row>
        <row r="18">
          <cell r="B18" t="str">
            <v>Dicembre</v>
          </cell>
        </row>
        <row r="19">
          <cell r="B19">
            <v>1999</v>
          </cell>
        </row>
      </sheetData>
      <sheetData sheetId="217" refreshError="1">
        <row r="8">
          <cell r="B8">
            <v>36312</v>
          </cell>
        </row>
        <row r="18">
          <cell r="B18" t="str">
            <v>Dicembre</v>
          </cell>
        </row>
        <row r="19">
          <cell r="B19">
            <v>1999</v>
          </cell>
        </row>
      </sheetData>
      <sheetData sheetId="218" refreshError="1">
        <row r="8">
          <cell r="B8">
            <v>36312</v>
          </cell>
        </row>
        <row r="18">
          <cell r="B18" t="str">
            <v>Dicembre</v>
          </cell>
        </row>
        <row r="19">
          <cell r="B19">
            <v>1999</v>
          </cell>
        </row>
      </sheetData>
      <sheetData sheetId="219" refreshError="1">
        <row r="8">
          <cell r="B8">
            <v>36312</v>
          </cell>
        </row>
        <row r="18">
          <cell r="B18" t="str">
            <v>Dicembre</v>
          </cell>
        </row>
        <row r="19">
          <cell r="B19">
            <v>1999</v>
          </cell>
        </row>
      </sheetData>
      <sheetData sheetId="220" refreshError="1">
        <row r="8">
          <cell r="B8" t="str">
            <v>COMMERCIAL</v>
          </cell>
        </row>
        <row r="18">
          <cell r="B18" t="str">
            <v>Dicembre</v>
          </cell>
        </row>
        <row r="19">
          <cell r="B19" t="str">
            <v xml:space="preserve">PRODUCTION </v>
          </cell>
        </row>
      </sheetData>
      <sheetData sheetId="221" refreshError="1">
        <row r="8">
          <cell r="B8" t="str">
            <v>COMMERCIAL</v>
          </cell>
        </row>
        <row r="18">
          <cell r="B18" t="str">
            <v>Dicembre</v>
          </cell>
        </row>
        <row r="19">
          <cell r="B19" t="str">
            <v xml:space="preserve">PRODUCTION </v>
          </cell>
        </row>
      </sheetData>
      <sheetData sheetId="222" refreshError="1">
        <row r="8">
          <cell r="B8" t="str">
            <v>COMMERCIAL</v>
          </cell>
        </row>
        <row r="18">
          <cell r="B18" t="str">
            <v>Dicembre</v>
          </cell>
        </row>
        <row r="19">
          <cell r="B19" t="str">
            <v xml:space="preserve">PRODUCTION </v>
          </cell>
        </row>
      </sheetData>
      <sheetData sheetId="223" refreshError="1">
        <row r="8">
          <cell r="B8" t="str">
            <v>COMMERCIAL</v>
          </cell>
        </row>
        <row r="18">
          <cell r="B18" t="str">
            <v>Dicembre</v>
          </cell>
        </row>
        <row r="19">
          <cell r="B19" t="str">
            <v xml:space="preserve">PRODUCTION </v>
          </cell>
        </row>
      </sheetData>
      <sheetData sheetId="224" refreshError="1">
        <row r="8">
          <cell r="B8" t="str">
            <v>COMMERCIAL</v>
          </cell>
        </row>
        <row r="18">
          <cell r="B18" t="str">
            <v>Dicembre</v>
          </cell>
        </row>
        <row r="19">
          <cell r="B19" t="str">
            <v xml:space="preserve">PRODUCTION </v>
          </cell>
        </row>
      </sheetData>
      <sheetData sheetId="225" refreshError="1">
        <row r="8">
          <cell r="B8" t="str">
            <v>COMMERCIAL</v>
          </cell>
        </row>
        <row r="18">
          <cell r="B18" t="str">
            <v>Dicembre</v>
          </cell>
        </row>
        <row r="19">
          <cell r="B19" t="str">
            <v xml:space="preserve">PRODUCTION </v>
          </cell>
        </row>
      </sheetData>
      <sheetData sheetId="226" refreshError="1">
        <row r="8">
          <cell r="B8" t="str">
            <v>COMMERCIAL</v>
          </cell>
        </row>
        <row r="18">
          <cell r="B18" t="str">
            <v>Dicembre</v>
          </cell>
        </row>
        <row r="19">
          <cell r="B19" t="str">
            <v xml:space="preserve">PRODUCTION </v>
          </cell>
        </row>
      </sheetData>
      <sheetData sheetId="227" refreshError="1">
        <row r="8">
          <cell r="B8" t="str">
            <v>COMMERCIAL</v>
          </cell>
        </row>
        <row r="18">
          <cell r="B18" t="str">
            <v>Dicembre</v>
          </cell>
        </row>
        <row r="19">
          <cell r="B19" t="str">
            <v xml:space="preserve">PRODUCTION </v>
          </cell>
        </row>
      </sheetData>
      <sheetData sheetId="228" refreshError="1">
        <row r="8">
          <cell r="B8" t="str">
            <v>COMMERCIAL</v>
          </cell>
        </row>
        <row r="18">
          <cell r="B18" t="str">
            <v>Dicembre</v>
          </cell>
        </row>
        <row r="19">
          <cell r="B19" t="str">
            <v xml:space="preserve">PRODUCTION </v>
          </cell>
        </row>
      </sheetData>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row r="8">
          <cell r="B8">
            <v>36312</v>
          </cell>
        </row>
        <row r="19">
          <cell r="B19">
            <v>1999</v>
          </cell>
        </row>
      </sheetData>
      <sheetData sheetId="239" refreshError="1">
        <row r="8">
          <cell r="B8">
            <v>36312</v>
          </cell>
        </row>
        <row r="18">
          <cell r="B18" t="str">
            <v>Giugno</v>
          </cell>
        </row>
        <row r="19">
          <cell r="B19">
            <v>1999</v>
          </cell>
        </row>
      </sheetData>
      <sheetData sheetId="240" refreshError="1">
        <row r="8">
          <cell r="B8">
            <v>36312</v>
          </cell>
        </row>
        <row r="18">
          <cell r="B18" t="str">
            <v>Giugno</v>
          </cell>
        </row>
        <row r="19">
          <cell r="B19">
            <v>1999</v>
          </cell>
        </row>
      </sheetData>
      <sheetData sheetId="241" refreshError="1">
        <row r="8">
          <cell r="B8">
            <v>36312</v>
          </cell>
        </row>
        <row r="18">
          <cell r="B18" t="str">
            <v>Giugno</v>
          </cell>
        </row>
        <row r="19">
          <cell r="B19">
            <v>1999</v>
          </cell>
        </row>
      </sheetData>
      <sheetData sheetId="242" refreshError="1">
        <row r="8">
          <cell r="B8">
            <v>36312</v>
          </cell>
        </row>
        <row r="18">
          <cell r="B18" t="str">
            <v>Giugno</v>
          </cell>
        </row>
        <row r="19">
          <cell r="B19">
            <v>1999</v>
          </cell>
        </row>
      </sheetData>
      <sheetData sheetId="243" refreshError="1">
        <row r="8">
          <cell r="B8">
            <v>36312</v>
          </cell>
        </row>
        <row r="18">
          <cell r="B18" t="str">
            <v>ASPETTI PRODUTTIVI</v>
          </cell>
        </row>
        <row r="19">
          <cell r="B19">
            <v>1999</v>
          </cell>
        </row>
      </sheetData>
      <sheetData sheetId="244" refreshError="1">
        <row r="8">
          <cell r="B8">
            <v>36312</v>
          </cell>
        </row>
        <row r="18">
          <cell r="B18" t="str">
            <v>ASPETTI PRODUTTIVI</v>
          </cell>
        </row>
        <row r="19">
          <cell r="B19">
            <v>1999</v>
          </cell>
        </row>
      </sheetData>
      <sheetData sheetId="245" refreshError="1">
        <row r="8">
          <cell r="B8">
            <v>36312</v>
          </cell>
        </row>
        <row r="18">
          <cell r="B18" t="str">
            <v>ASPETTI PRODUTTIVI</v>
          </cell>
        </row>
        <row r="19">
          <cell r="B19">
            <v>1999</v>
          </cell>
        </row>
      </sheetData>
      <sheetData sheetId="246" refreshError="1">
        <row r="8">
          <cell r="B8">
            <v>36312</v>
          </cell>
        </row>
        <row r="18">
          <cell r="B18" t="str">
            <v>ASPETTI PRODUTTIVI</v>
          </cell>
        </row>
        <row r="19">
          <cell r="B19">
            <v>1999</v>
          </cell>
        </row>
      </sheetData>
      <sheetData sheetId="247" refreshError="1">
        <row r="8">
          <cell r="B8" t="str">
            <v>ASPETTI COMMERCIALI</v>
          </cell>
        </row>
        <row r="18">
          <cell r="B18" t="str">
            <v>ASPETTI PRODUTTIVI</v>
          </cell>
        </row>
        <row r="19">
          <cell r="B19" t="str">
            <v>BILANCIAMENTO PRODUZIONE / VENDITA</v>
          </cell>
        </row>
      </sheetData>
      <sheetData sheetId="248" refreshError="1">
        <row r="8">
          <cell r="B8">
            <v>36312</v>
          </cell>
        </row>
        <row r="19">
          <cell r="B19">
            <v>1999</v>
          </cell>
        </row>
      </sheetData>
      <sheetData sheetId="24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DIALOGHI"/>
      <sheetName val="Ref"/>
      <sheetName val="Copies"/>
      <sheetName val="Mod49 compatto"/>
      <sheetName val="Dati di mercato"/>
      <sheetName val="MAREA"/>
      <sheetName val="Marea MY"/>
      <sheetName val="MULTIPLA"/>
      <sheetName val="KAN7-REZ"/>
      <sheetName val="PG"/>
      <sheetName val="SAD"/>
      <sheetName val="CCS"/>
      <sheetName val="Macro1"/>
      <sheetName val="ntv-fiyat"/>
      <sheetName val="Köprü"/>
      <sheetName val="CL2"/>
      <sheetName val="plan 1"/>
      <sheetName val="entities"/>
      <sheetName val="VENDAS"/>
      <sheetName val="FH"/>
      <sheetName val="DIALOGHI.XLS"/>
      <sheetName val="Macro2"/>
      <sheetName val="POCarr"/>
      <sheetName val="Datos"/>
      <sheetName val="Idem Orig Chas"/>
      <sheetName val="Indici"/>
      <sheetName val="Aggiornamento"/>
      <sheetName val="plan_1"/>
      <sheetName val="2.대외공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tint="-0.14999847407452621"/>
    <pageSetUpPr fitToPage="1"/>
  </sheetPr>
  <dimension ref="A1:L67"/>
  <sheetViews>
    <sheetView zoomScale="30" zoomScaleNormal="30" zoomScaleSheetLayoutView="20" workbookViewId="0">
      <selection activeCell="AF19" sqref="AF19"/>
    </sheetView>
  </sheetViews>
  <sheetFormatPr defaultRowHeight="12.75"/>
  <cols>
    <col min="1" max="1" width="32" style="30" bestFit="1" customWidth="1"/>
    <col min="2" max="2" width="18.85546875" style="30" customWidth="1"/>
    <col min="3" max="3" width="6.42578125" style="30" customWidth="1"/>
    <col min="4" max="4" width="110.140625" style="30" bestFit="1" customWidth="1"/>
    <col min="5" max="5" width="19.42578125" style="30" customWidth="1"/>
    <col min="6" max="6" width="17.28515625" style="30" customWidth="1"/>
    <col min="7" max="7" width="49.42578125" style="30" customWidth="1"/>
    <col min="8" max="8" width="12.5703125" style="30" bestFit="1" customWidth="1"/>
    <col min="9" max="9" width="44" style="30" customWidth="1"/>
    <col min="10" max="10" width="35" style="30" customWidth="1"/>
    <col min="11" max="11" width="14.28515625" style="30" customWidth="1"/>
    <col min="12" max="12" width="6" style="30" customWidth="1"/>
    <col min="13" max="13" width="10.7109375" style="30" customWidth="1"/>
    <col min="14" max="16384" width="9.140625" style="30"/>
  </cols>
  <sheetData>
    <row r="1" spans="1:12" ht="39" customHeight="1">
      <c r="A1" s="40"/>
      <c r="B1" s="40"/>
      <c r="C1" s="40"/>
      <c r="D1" s="40"/>
      <c r="E1" s="798" t="s">
        <v>193</v>
      </c>
      <c r="F1" s="798"/>
      <c r="G1" s="798"/>
      <c r="H1" s="59">
        <v>503</v>
      </c>
      <c r="I1" s="798" t="s">
        <v>222</v>
      </c>
      <c r="J1" s="798"/>
      <c r="K1" s="798"/>
      <c r="L1" s="798"/>
    </row>
    <row r="2" spans="1:12" ht="39" customHeight="1">
      <c r="A2" s="40"/>
      <c r="B2" s="40"/>
      <c r="C2" s="40"/>
      <c r="D2" s="40"/>
      <c r="E2" s="798" t="s">
        <v>194</v>
      </c>
      <c r="F2" s="798"/>
      <c r="G2" s="798"/>
      <c r="H2" s="60" t="s">
        <v>1480</v>
      </c>
      <c r="I2" s="798" t="s">
        <v>242</v>
      </c>
      <c r="J2" s="798"/>
      <c r="K2" s="798"/>
      <c r="L2" s="798"/>
    </row>
    <row r="3" spans="1:12" ht="39" customHeight="1">
      <c r="A3" s="40"/>
      <c r="B3" s="40"/>
      <c r="C3" s="40"/>
      <c r="D3" s="40"/>
      <c r="E3" s="798" t="s">
        <v>195</v>
      </c>
      <c r="F3" s="798"/>
      <c r="G3" s="798"/>
      <c r="H3" s="61">
        <v>1</v>
      </c>
      <c r="I3" s="798" t="s">
        <v>243</v>
      </c>
      <c r="J3" s="798"/>
      <c r="K3" s="798"/>
      <c r="L3" s="798"/>
    </row>
    <row r="4" spans="1:12" s="41" customFormat="1" ht="24" customHeight="1" thickBot="1"/>
    <row r="5" spans="1:12" ht="56.25" customHeight="1" thickTop="1">
      <c r="A5" s="449" t="str">
        <f>H1&amp;H2&amp;H3</f>
        <v>5034cr1</v>
      </c>
      <c r="B5" s="42"/>
      <c r="C5" s="43"/>
      <c r="D5" s="44"/>
      <c r="E5" s="45"/>
      <c r="F5" s="45"/>
      <c r="G5" s="45"/>
      <c r="H5" s="46"/>
      <c r="I5" s="45"/>
      <c r="J5" s="45"/>
      <c r="K5" s="47"/>
      <c r="L5" s="48"/>
    </row>
    <row r="6" spans="1:12" ht="117" customHeight="1">
      <c r="A6" s="42"/>
      <c r="B6" s="42"/>
      <c r="C6" s="49"/>
      <c r="D6" s="799" t="s">
        <v>211</v>
      </c>
      <c r="E6" s="799"/>
      <c r="F6" s="799"/>
      <c r="G6" s="799"/>
      <c r="H6" s="799"/>
      <c r="I6" s="799"/>
      <c r="J6" s="799"/>
      <c r="K6" s="799"/>
      <c r="L6" s="33"/>
    </row>
    <row r="7" spans="1:12" s="41" customFormat="1" ht="159" customHeight="1">
      <c r="C7" s="50"/>
      <c r="D7" s="51"/>
      <c r="E7" s="51"/>
      <c r="F7" s="51"/>
      <c r="G7" s="51"/>
      <c r="H7" s="51"/>
      <c r="I7" s="51"/>
      <c r="J7" s="51"/>
      <c r="K7" s="51"/>
      <c r="L7" s="52"/>
    </row>
    <row r="8" spans="1:12" ht="105.75" customHeight="1">
      <c r="C8" s="31"/>
      <c r="D8" s="38" t="s">
        <v>210</v>
      </c>
      <c r="E8" s="800" t="s">
        <v>1071</v>
      </c>
      <c r="F8" s="800"/>
      <c r="G8" s="800"/>
      <c r="H8" s="800"/>
      <c r="I8" s="800"/>
      <c r="J8" s="800"/>
      <c r="K8" s="800"/>
      <c r="L8" s="33"/>
    </row>
    <row r="9" spans="1:12" ht="66" customHeight="1">
      <c r="C9" s="31"/>
      <c r="D9" s="812" t="s">
        <v>60</v>
      </c>
      <c r="E9" s="806" t="str">
        <f>VLOOKUP($A$5,'ΑΝΑΛΥΤΙΚΟΣ ΠΙΝΑΚΑΣ'!$A$4:$AI$72,5,FALSE)</f>
        <v>FULLBACK</v>
      </c>
      <c r="F9" s="807"/>
      <c r="G9" s="807"/>
      <c r="H9" s="807"/>
      <c r="I9" s="807"/>
      <c r="J9" s="807"/>
      <c r="K9" s="808"/>
      <c r="L9" s="33"/>
    </row>
    <row r="10" spans="1:12" ht="66" customHeight="1">
      <c r="C10" s="31"/>
      <c r="D10" s="813"/>
      <c r="E10" s="814" t="str">
        <f>VLOOKUP($A$5,'ΑΝΑΛΥΤΙΚΟΣ ΠΙΝΑΚΑΣ'!$A$4:$AI$72,7,FALSE)</f>
        <v>DOUBLE CAB 2.4L 180Hp 4WD A/T CROSS</v>
      </c>
      <c r="F10" s="815"/>
      <c r="G10" s="815"/>
      <c r="H10" s="815"/>
      <c r="I10" s="815"/>
      <c r="J10" s="815"/>
      <c r="K10" s="816"/>
      <c r="L10" s="33"/>
    </row>
    <row r="11" spans="1:12" ht="106.5" customHeight="1">
      <c r="C11" s="31"/>
      <c r="D11" s="38" t="s">
        <v>176</v>
      </c>
      <c r="E11" s="800" t="str">
        <f>VLOOKUP($A$5,'ΑΝΑΛΥΤΙΚΟΣ ΠΙΝΑΚΑΣ'!$A$4:$AI$72,16,FALSE)</f>
        <v>Πετρέλαιο</v>
      </c>
      <c r="F11" s="800"/>
      <c r="G11" s="800"/>
      <c r="H11" s="800"/>
      <c r="I11" s="800"/>
      <c r="J11" s="800"/>
      <c r="K11" s="800"/>
      <c r="L11" s="33"/>
    </row>
    <row r="12" spans="1:12" s="41" customFormat="1" ht="60.75" customHeight="1">
      <c r="C12" s="50"/>
      <c r="D12" s="35"/>
      <c r="E12" s="35"/>
      <c r="F12" s="35"/>
      <c r="G12" s="35"/>
      <c r="H12" s="35"/>
      <c r="I12" s="35"/>
      <c r="J12" s="35"/>
      <c r="K12" s="35"/>
      <c r="L12" s="52"/>
    </row>
    <row r="13" spans="1:12" ht="99" customHeight="1">
      <c r="C13" s="31"/>
      <c r="D13" s="801" t="s">
        <v>212</v>
      </c>
      <c r="E13" s="802"/>
      <c r="F13" s="802"/>
      <c r="G13" s="802"/>
      <c r="H13" s="802"/>
      <c r="I13" s="802"/>
      <c r="J13" s="802"/>
      <c r="K13" s="802"/>
      <c r="L13" s="33"/>
    </row>
    <row r="14" spans="1:12" s="53" customFormat="1" ht="77.25" customHeight="1">
      <c r="C14" s="54"/>
      <c r="D14" s="38" t="s">
        <v>213</v>
      </c>
      <c r="E14" s="803" t="s">
        <v>217</v>
      </c>
      <c r="F14" s="803"/>
      <c r="G14" s="803"/>
      <c r="H14" s="803"/>
      <c r="I14" s="803"/>
      <c r="J14" s="803"/>
      <c r="K14" s="36"/>
      <c r="L14" s="55"/>
    </row>
    <row r="15" spans="1:12" ht="100.5" customHeight="1">
      <c r="C15" s="31"/>
      <c r="D15" s="34" t="s">
        <v>214</v>
      </c>
      <c r="E15" s="809">
        <f>VLOOKUP($A$5,'ΑΝΑΛΥΤΙΚΟΣ ΠΙΝΑΚΑΣ'!$A$2:$AI$113,17,FALSE)</f>
        <v>0</v>
      </c>
      <c r="F15" s="810"/>
      <c r="G15" s="810"/>
      <c r="H15" s="810"/>
      <c r="I15" s="804" t="s">
        <v>233</v>
      </c>
      <c r="J15" s="805"/>
      <c r="K15" s="36"/>
      <c r="L15" s="33"/>
    </row>
    <row r="16" spans="1:12" s="53" customFormat="1" ht="100.5" customHeight="1">
      <c r="C16" s="54"/>
      <c r="D16" s="34" t="s">
        <v>215</v>
      </c>
      <c r="E16" s="809">
        <f>VLOOKUP($A$5,'ΑΝΑΛΥΤΙΚΟΣ ΠΙΝΑΚΑΣ'!$A$2:$AI$113,18,FALSE)</f>
        <v>0</v>
      </c>
      <c r="F16" s="810"/>
      <c r="G16" s="810"/>
      <c r="H16" s="810"/>
      <c r="I16" s="804" t="s">
        <v>233</v>
      </c>
      <c r="J16" s="805"/>
      <c r="K16" s="36"/>
      <c r="L16" s="55"/>
    </row>
    <row r="17" spans="3:12" ht="100.5" customHeight="1">
      <c r="C17" s="31"/>
      <c r="D17" s="37" t="s">
        <v>216</v>
      </c>
      <c r="E17" s="809">
        <f>VLOOKUP($A$5,'ΑΝΑΛΥΤΙΚΟΣ ΠΙΝΑΚΑΣ'!$A$2:$AI$113,19,FALSE)</f>
        <v>7.2</v>
      </c>
      <c r="F17" s="810"/>
      <c r="G17" s="810"/>
      <c r="H17" s="810"/>
      <c r="I17" s="804" t="s">
        <v>233</v>
      </c>
      <c r="J17" s="805"/>
      <c r="K17" s="36"/>
      <c r="L17" s="33"/>
    </row>
    <row r="18" spans="3:12" s="53" customFormat="1" ht="69" customHeight="1">
      <c r="C18" s="54"/>
      <c r="D18" s="36"/>
      <c r="E18" s="62"/>
      <c r="F18" s="62"/>
      <c r="G18" s="62"/>
      <c r="H18" s="63"/>
      <c r="I18" s="36"/>
      <c r="J18" s="36"/>
      <c r="K18" s="36"/>
      <c r="L18" s="55"/>
    </row>
    <row r="19" spans="3:12" ht="11.25" customHeight="1">
      <c r="C19" s="31"/>
      <c r="D19" s="36"/>
      <c r="E19" s="62"/>
      <c r="F19" s="62"/>
      <c r="G19" s="62"/>
      <c r="H19" s="62"/>
      <c r="I19" s="36"/>
      <c r="J19" s="36"/>
      <c r="K19" s="36"/>
      <c r="L19" s="33"/>
    </row>
    <row r="20" spans="3:12" s="53" customFormat="1" ht="113.25" customHeight="1">
      <c r="C20" s="54"/>
      <c r="D20" s="39" t="s">
        <v>218</v>
      </c>
      <c r="E20" s="809">
        <f>VLOOKUP($A$5,'ΑΝΑΛΥΤΙΚΟΣ ΠΙΝΑΚΑΣ'!$A$2:$AI$113,20,FALSE)</f>
        <v>189</v>
      </c>
      <c r="F20" s="810"/>
      <c r="G20" s="810"/>
      <c r="H20" s="810"/>
      <c r="I20" s="817" t="s">
        <v>219</v>
      </c>
      <c r="J20" s="818"/>
      <c r="K20" s="36"/>
      <c r="L20" s="55"/>
    </row>
    <row r="21" spans="3:12">
      <c r="C21" s="31"/>
      <c r="D21" s="32"/>
      <c r="E21" s="32"/>
      <c r="F21" s="32"/>
      <c r="G21" s="32"/>
      <c r="H21" s="32"/>
      <c r="I21" s="32"/>
      <c r="J21" s="32"/>
      <c r="K21" s="32"/>
      <c r="L21" s="33"/>
    </row>
    <row r="22" spans="3:12" ht="223.5" customHeight="1">
      <c r="C22" s="31"/>
      <c r="D22" s="32"/>
      <c r="E22" s="32"/>
      <c r="F22" s="32"/>
      <c r="G22" s="32"/>
      <c r="H22" s="32"/>
      <c r="I22" s="32"/>
      <c r="J22" s="32"/>
      <c r="K22" s="32"/>
      <c r="L22" s="33"/>
    </row>
    <row r="23" spans="3:12" ht="33.75" customHeight="1">
      <c r="C23" s="31"/>
      <c r="D23" s="811" t="s">
        <v>220</v>
      </c>
      <c r="E23" s="811"/>
      <c r="F23" s="811"/>
      <c r="G23" s="811"/>
      <c r="H23" s="811"/>
      <c r="I23" s="811"/>
      <c r="J23" s="811"/>
      <c r="K23" s="811"/>
      <c r="L23" s="33"/>
    </row>
    <row r="24" spans="3:12" ht="33.75" customHeight="1">
      <c r="C24" s="31"/>
      <c r="D24" s="811"/>
      <c r="E24" s="811"/>
      <c r="F24" s="811"/>
      <c r="G24" s="811"/>
      <c r="H24" s="811"/>
      <c r="I24" s="811"/>
      <c r="J24" s="811"/>
      <c r="K24" s="811"/>
      <c r="L24" s="33"/>
    </row>
    <row r="25" spans="3:12" ht="33.75" customHeight="1">
      <c r="C25" s="31"/>
      <c r="D25" s="811"/>
      <c r="E25" s="811"/>
      <c r="F25" s="811"/>
      <c r="G25" s="811"/>
      <c r="H25" s="811"/>
      <c r="I25" s="811"/>
      <c r="J25" s="811"/>
      <c r="K25" s="811"/>
      <c r="L25" s="33"/>
    </row>
    <row r="26" spans="3:12" ht="33.75" customHeight="1">
      <c r="C26" s="31"/>
      <c r="D26" s="811"/>
      <c r="E26" s="811"/>
      <c r="F26" s="811"/>
      <c r="G26" s="811"/>
      <c r="H26" s="811"/>
      <c r="I26" s="811"/>
      <c r="J26" s="811"/>
      <c r="K26" s="811"/>
      <c r="L26" s="33"/>
    </row>
    <row r="27" spans="3:12" ht="33.75" customHeight="1">
      <c r="C27" s="31"/>
      <c r="D27" s="811"/>
      <c r="E27" s="811"/>
      <c r="F27" s="811"/>
      <c r="G27" s="811"/>
      <c r="H27" s="811"/>
      <c r="I27" s="811"/>
      <c r="J27" s="811"/>
      <c r="K27" s="811"/>
      <c r="L27" s="33"/>
    </row>
    <row r="28" spans="3:12" ht="33.75" customHeight="1">
      <c r="C28" s="31"/>
      <c r="D28" s="811"/>
      <c r="E28" s="811"/>
      <c r="F28" s="811"/>
      <c r="G28" s="811"/>
      <c r="H28" s="811"/>
      <c r="I28" s="811"/>
      <c r="J28" s="811"/>
      <c r="K28" s="811"/>
      <c r="L28" s="33"/>
    </row>
    <row r="29" spans="3:12" ht="33.75" customHeight="1">
      <c r="C29" s="31"/>
      <c r="D29" s="811"/>
      <c r="E29" s="811"/>
      <c r="F29" s="811"/>
      <c r="G29" s="811"/>
      <c r="H29" s="811"/>
      <c r="I29" s="811"/>
      <c r="J29" s="811"/>
      <c r="K29" s="811"/>
      <c r="L29" s="33"/>
    </row>
    <row r="30" spans="3:12" ht="116.25" customHeight="1">
      <c r="C30" s="31"/>
      <c r="D30" s="32"/>
      <c r="E30" s="32"/>
      <c r="F30" s="32"/>
      <c r="G30" s="32"/>
      <c r="H30" s="32"/>
      <c r="I30" s="32"/>
      <c r="J30" s="32"/>
      <c r="K30" s="32"/>
      <c r="L30" s="33"/>
    </row>
    <row r="31" spans="3:12" ht="44.25" customHeight="1">
      <c r="C31" s="31"/>
      <c r="D31" s="811" t="s">
        <v>221</v>
      </c>
      <c r="E31" s="811"/>
      <c r="F31" s="811"/>
      <c r="G31" s="811"/>
      <c r="H31" s="811"/>
      <c r="I31" s="811"/>
      <c r="J31" s="811"/>
      <c r="K31" s="811"/>
      <c r="L31" s="33"/>
    </row>
    <row r="32" spans="3:12" ht="12.75" customHeight="1">
      <c r="C32" s="31"/>
      <c r="D32" s="811"/>
      <c r="E32" s="811"/>
      <c r="F32" s="811"/>
      <c r="G32" s="811"/>
      <c r="H32" s="811"/>
      <c r="I32" s="811"/>
      <c r="J32" s="811"/>
      <c r="K32" s="811"/>
      <c r="L32" s="33"/>
    </row>
    <row r="33" spans="3:12" ht="12.75" customHeight="1">
      <c r="C33" s="31"/>
      <c r="D33" s="811"/>
      <c r="E33" s="811"/>
      <c r="F33" s="811"/>
      <c r="G33" s="811"/>
      <c r="H33" s="811"/>
      <c r="I33" s="811"/>
      <c r="J33" s="811"/>
      <c r="K33" s="811"/>
      <c r="L33" s="33"/>
    </row>
    <row r="34" spans="3:12" ht="12.75" customHeight="1">
      <c r="C34" s="31"/>
      <c r="D34" s="811"/>
      <c r="E34" s="811"/>
      <c r="F34" s="811"/>
      <c r="G34" s="811"/>
      <c r="H34" s="811"/>
      <c r="I34" s="811"/>
      <c r="J34" s="811"/>
      <c r="K34" s="811"/>
      <c r="L34" s="33"/>
    </row>
    <row r="35" spans="3:12" ht="12.75" customHeight="1">
      <c r="C35" s="31"/>
      <c r="D35" s="811"/>
      <c r="E35" s="811"/>
      <c r="F35" s="811"/>
      <c r="G35" s="811"/>
      <c r="H35" s="811"/>
      <c r="I35" s="811"/>
      <c r="J35" s="811"/>
      <c r="K35" s="811"/>
      <c r="L35" s="33"/>
    </row>
    <row r="36" spans="3:12" ht="12.75" customHeight="1">
      <c r="C36" s="31"/>
      <c r="D36" s="811"/>
      <c r="E36" s="811"/>
      <c r="F36" s="811"/>
      <c r="G36" s="811"/>
      <c r="H36" s="811"/>
      <c r="I36" s="811"/>
      <c r="J36" s="811"/>
      <c r="K36" s="811"/>
      <c r="L36" s="33"/>
    </row>
    <row r="37" spans="3:12" ht="12.75" customHeight="1">
      <c r="C37" s="31"/>
      <c r="D37" s="811"/>
      <c r="E37" s="811"/>
      <c r="F37" s="811"/>
      <c r="G37" s="811"/>
      <c r="H37" s="811"/>
      <c r="I37" s="811"/>
      <c r="J37" s="811"/>
      <c r="K37" s="811"/>
      <c r="L37" s="33"/>
    </row>
    <row r="38" spans="3:12" ht="12.75" customHeight="1">
      <c r="C38" s="31"/>
      <c r="D38" s="811"/>
      <c r="E38" s="811"/>
      <c r="F38" s="811"/>
      <c r="G38" s="811"/>
      <c r="H38" s="811"/>
      <c r="I38" s="811"/>
      <c r="J38" s="811"/>
      <c r="K38" s="811"/>
      <c r="L38" s="33"/>
    </row>
    <row r="39" spans="3:12" ht="12.75" customHeight="1">
      <c r="C39" s="31"/>
      <c r="D39" s="811"/>
      <c r="E39" s="811"/>
      <c r="F39" s="811"/>
      <c r="G39" s="811"/>
      <c r="H39" s="811"/>
      <c r="I39" s="811"/>
      <c r="J39" s="811"/>
      <c r="K39" s="811"/>
      <c r="L39" s="33"/>
    </row>
    <row r="40" spans="3:12" ht="12.75" customHeight="1">
      <c r="C40" s="31"/>
      <c r="D40" s="811"/>
      <c r="E40" s="811"/>
      <c r="F40" s="811"/>
      <c r="G40" s="811"/>
      <c r="H40" s="811"/>
      <c r="I40" s="811"/>
      <c r="J40" s="811"/>
      <c r="K40" s="811"/>
      <c r="L40" s="33"/>
    </row>
    <row r="41" spans="3:12" ht="12.75" customHeight="1">
      <c r="C41" s="31"/>
      <c r="D41" s="811"/>
      <c r="E41" s="811"/>
      <c r="F41" s="811"/>
      <c r="G41" s="811"/>
      <c r="H41" s="811"/>
      <c r="I41" s="811"/>
      <c r="J41" s="811"/>
      <c r="K41" s="811"/>
      <c r="L41" s="33"/>
    </row>
    <row r="42" spans="3:12" ht="12.75" customHeight="1">
      <c r="C42" s="31"/>
      <c r="D42" s="811"/>
      <c r="E42" s="811"/>
      <c r="F42" s="811"/>
      <c r="G42" s="811"/>
      <c r="H42" s="811"/>
      <c r="I42" s="811"/>
      <c r="J42" s="811"/>
      <c r="K42" s="811"/>
      <c r="L42" s="33"/>
    </row>
    <row r="43" spans="3:12" ht="12.75" customHeight="1">
      <c r="C43" s="31"/>
      <c r="D43" s="811"/>
      <c r="E43" s="811"/>
      <c r="F43" s="811"/>
      <c r="G43" s="811"/>
      <c r="H43" s="811"/>
      <c r="I43" s="811"/>
      <c r="J43" s="811"/>
      <c r="K43" s="811"/>
      <c r="L43" s="33"/>
    </row>
    <row r="44" spans="3:12" ht="12.75" customHeight="1">
      <c r="C44" s="31"/>
      <c r="D44" s="811"/>
      <c r="E44" s="811"/>
      <c r="F44" s="811"/>
      <c r="G44" s="811"/>
      <c r="H44" s="811"/>
      <c r="I44" s="811"/>
      <c r="J44" s="811"/>
      <c r="K44" s="811"/>
      <c r="L44" s="33"/>
    </row>
    <row r="45" spans="3:12" ht="12.75" customHeight="1">
      <c r="C45" s="31"/>
      <c r="D45" s="811"/>
      <c r="E45" s="811"/>
      <c r="F45" s="811"/>
      <c r="G45" s="811"/>
      <c r="H45" s="811"/>
      <c r="I45" s="811"/>
      <c r="J45" s="811"/>
      <c r="K45" s="811"/>
      <c r="L45" s="33"/>
    </row>
    <row r="46" spans="3:12" ht="12.75" customHeight="1">
      <c r="C46" s="31"/>
      <c r="D46" s="811"/>
      <c r="E46" s="811"/>
      <c r="F46" s="811"/>
      <c r="G46" s="811"/>
      <c r="H46" s="811"/>
      <c r="I46" s="811"/>
      <c r="J46" s="811"/>
      <c r="K46" s="811"/>
      <c r="L46" s="33"/>
    </row>
    <row r="47" spans="3:12" ht="12.75" customHeight="1">
      <c r="C47" s="31"/>
      <c r="D47" s="811"/>
      <c r="E47" s="811"/>
      <c r="F47" s="811"/>
      <c r="G47" s="811"/>
      <c r="H47" s="811"/>
      <c r="I47" s="811"/>
      <c r="J47" s="811"/>
      <c r="K47" s="811"/>
      <c r="L47" s="33"/>
    </row>
    <row r="48" spans="3:12" ht="12.75" customHeight="1">
      <c r="C48" s="31"/>
      <c r="D48" s="811"/>
      <c r="E48" s="811"/>
      <c r="F48" s="811"/>
      <c r="G48" s="811"/>
      <c r="H48" s="811"/>
      <c r="I48" s="811"/>
      <c r="J48" s="811"/>
      <c r="K48" s="811"/>
      <c r="L48" s="33"/>
    </row>
    <row r="49" spans="3:12" ht="12.75" customHeight="1">
      <c r="C49" s="31"/>
      <c r="D49" s="811"/>
      <c r="E49" s="811"/>
      <c r="F49" s="811"/>
      <c r="G49" s="811"/>
      <c r="H49" s="811"/>
      <c r="I49" s="811"/>
      <c r="J49" s="811"/>
      <c r="K49" s="811"/>
      <c r="L49" s="33"/>
    </row>
    <row r="50" spans="3:12">
      <c r="C50" s="31"/>
      <c r="D50" s="811"/>
      <c r="E50" s="811"/>
      <c r="F50" s="811"/>
      <c r="G50" s="811"/>
      <c r="H50" s="811"/>
      <c r="I50" s="811"/>
      <c r="J50" s="811"/>
      <c r="K50" s="811"/>
      <c r="L50" s="33"/>
    </row>
    <row r="51" spans="3:12">
      <c r="C51" s="31"/>
      <c r="D51" s="811"/>
      <c r="E51" s="811"/>
      <c r="F51" s="811"/>
      <c r="G51" s="811"/>
      <c r="H51" s="811"/>
      <c r="I51" s="811"/>
      <c r="J51" s="811"/>
      <c r="K51" s="811"/>
      <c r="L51" s="33"/>
    </row>
    <row r="52" spans="3:12">
      <c r="C52" s="31"/>
      <c r="D52" s="811"/>
      <c r="E52" s="811"/>
      <c r="F52" s="811"/>
      <c r="G52" s="811"/>
      <c r="H52" s="811"/>
      <c r="I52" s="811"/>
      <c r="J52" s="811"/>
      <c r="K52" s="811"/>
      <c r="L52" s="33"/>
    </row>
    <row r="53" spans="3:12">
      <c r="C53" s="31"/>
      <c r="D53" s="811"/>
      <c r="E53" s="811"/>
      <c r="F53" s="811"/>
      <c r="G53" s="811"/>
      <c r="H53" s="811"/>
      <c r="I53" s="811"/>
      <c r="J53" s="811"/>
      <c r="K53" s="811"/>
      <c r="L53" s="33"/>
    </row>
    <row r="54" spans="3:12">
      <c r="C54" s="31"/>
      <c r="D54" s="811"/>
      <c r="E54" s="811"/>
      <c r="F54" s="811"/>
      <c r="G54" s="811"/>
      <c r="H54" s="811"/>
      <c r="I54" s="811"/>
      <c r="J54" s="811"/>
      <c r="K54" s="811"/>
      <c r="L54" s="33"/>
    </row>
    <row r="55" spans="3:12">
      <c r="C55" s="31"/>
      <c r="D55" s="811"/>
      <c r="E55" s="811"/>
      <c r="F55" s="811"/>
      <c r="G55" s="811"/>
      <c r="H55" s="811"/>
      <c r="I55" s="811"/>
      <c r="J55" s="811"/>
      <c r="K55" s="811"/>
      <c r="L55" s="33"/>
    </row>
    <row r="56" spans="3:12">
      <c r="C56" s="31"/>
      <c r="D56" s="811"/>
      <c r="E56" s="811"/>
      <c r="F56" s="811"/>
      <c r="G56" s="811"/>
      <c r="H56" s="811"/>
      <c r="I56" s="811"/>
      <c r="J56" s="811"/>
      <c r="K56" s="811"/>
      <c r="L56" s="33"/>
    </row>
    <row r="57" spans="3:12">
      <c r="C57" s="31"/>
      <c r="D57" s="811"/>
      <c r="E57" s="811"/>
      <c r="F57" s="811"/>
      <c r="G57" s="811"/>
      <c r="H57" s="811"/>
      <c r="I57" s="811"/>
      <c r="J57" s="811"/>
      <c r="K57" s="811"/>
      <c r="L57" s="33"/>
    </row>
    <row r="58" spans="3:12">
      <c r="C58" s="31"/>
      <c r="D58" s="811"/>
      <c r="E58" s="811"/>
      <c r="F58" s="811"/>
      <c r="G58" s="811"/>
      <c r="H58" s="811"/>
      <c r="I58" s="811"/>
      <c r="J58" s="811"/>
      <c r="K58" s="811"/>
      <c r="L58" s="33"/>
    </row>
    <row r="59" spans="3:12" ht="55.5" customHeight="1" thickBot="1">
      <c r="C59" s="56"/>
      <c r="D59" s="57"/>
      <c r="E59" s="57"/>
      <c r="F59" s="57"/>
      <c r="G59" s="57"/>
      <c r="H59" s="57"/>
      <c r="I59" s="57"/>
      <c r="J59" s="57"/>
      <c r="K59" s="57"/>
      <c r="L59" s="58"/>
    </row>
    <row r="60" spans="3:12" ht="36.75" customHeight="1" thickTop="1"/>
    <row r="61" spans="3:12" ht="36.75" customHeight="1"/>
    <row r="62" spans="3:12" ht="36.75" customHeight="1"/>
    <row r="63" spans="3:12" ht="36.75" customHeight="1"/>
    <row r="64" spans="3:12" ht="36.75" customHeight="1"/>
    <row r="65" ht="36.75" customHeight="1"/>
    <row r="66" ht="36.75" customHeight="1"/>
    <row r="67" ht="36.75" customHeight="1"/>
  </sheetData>
  <mergeCells count="24">
    <mergeCell ref="D31:K58"/>
    <mergeCell ref="D9:D10"/>
    <mergeCell ref="E10:K10"/>
    <mergeCell ref="I16:J16"/>
    <mergeCell ref="D23:K29"/>
    <mergeCell ref="E20:H20"/>
    <mergeCell ref="I20:J20"/>
    <mergeCell ref="E11:K11"/>
    <mergeCell ref="D6:K6"/>
    <mergeCell ref="E8:K8"/>
    <mergeCell ref="D13:K13"/>
    <mergeCell ref="E14:J14"/>
    <mergeCell ref="I17:J17"/>
    <mergeCell ref="E9:K9"/>
    <mergeCell ref="E17:H17"/>
    <mergeCell ref="I15:J15"/>
    <mergeCell ref="E15:H15"/>
    <mergeCell ref="E16:H16"/>
    <mergeCell ref="E1:G1"/>
    <mergeCell ref="E2:G2"/>
    <mergeCell ref="E3:G3"/>
    <mergeCell ref="I1:L1"/>
    <mergeCell ref="I2:L2"/>
    <mergeCell ref="I3:L3"/>
  </mergeCells>
  <printOptions horizontalCentered="1" verticalCentered="1"/>
  <pageMargins left="0.19685039370078741" right="0.19685039370078741" top="0.19685039370078741" bottom="0.19685039370078741" header="0.31496062992125984" footer="0.31496062992125984"/>
  <pageSetup paperSize="9" scale="2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tabColor theme="0" tint="-0.14999847407452621"/>
  </sheetPr>
  <dimension ref="A1:L37"/>
  <sheetViews>
    <sheetView showGridLines="0" view="pageBreakPreview" topLeftCell="A7" zoomScale="40" zoomScaleNormal="50" zoomScaleSheetLayoutView="40" workbookViewId="0">
      <selection activeCell="O28" sqref="O28"/>
    </sheetView>
  </sheetViews>
  <sheetFormatPr defaultRowHeight="12.75"/>
  <cols>
    <col min="1" max="1" width="15.140625" style="1" bestFit="1" customWidth="1"/>
    <col min="2" max="2" width="60.42578125" style="1" customWidth="1"/>
    <col min="3" max="3" width="45.85546875" style="1" bestFit="1" customWidth="1"/>
    <col min="4" max="4" width="29.5703125" style="1" customWidth="1"/>
    <col min="5" max="6" width="42" style="1" customWidth="1"/>
    <col min="7" max="7" width="24.85546875" style="1" customWidth="1"/>
    <col min="8" max="16384" width="9.140625" style="1"/>
  </cols>
  <sheetData>
    <row r="1" spans="1:12" ht="26.25">
      <c r="A1" s="5"/>
      <c r="B1" s="6"/>
      <c r="C1" s="73" t="s">
        <v>193</v>
      </c>
      <c r="D1" s="75">
        <v>503</v>
      </c>
      <c r="E1" s="819" t="s">
        <v>226</v>
      </c>
      <c r="F1" s="819"/>
      <c r="G1" s="819"/>
      <c r="H1" s="819"/>
      <c r="I1" s="2"/>
      <c r="J1" s="2"/>
      <c r="K1" s="2"/>
      <c r="L1" s="2"/>
    </row>
    <row r="2" spans="1:12" ht="26.25">
      <c r="A2" s="5"/>
      <c r="B2" s="6"/>
      <c r="C2" s="73" t="s">
        <v>194</v>
      </c>
      <c r="D2" s="76" t="s">
        <v>1480</v>
      </c>
      <c r="E2" s="819" t="s">
        <v>227</v>
      </c>
      <c r="F2" s="819"/>
      <c r="G2" s="819"/>
      <c r="H2" s="819"/>
      <c r="I2" s="2"/>
      <c r="J2" s="2"/>
      <c r="K2" s="2"/>
      <c r="L2" s="2"/>
    </row>
    <row r="3" spans="1:12" ht="26.25">
      <c r="A3" s="5"/>
      <c r="B3" s="6"/>
      <c r="C3" s="73" t="s">
        <v>195</v>
      </c>
      <c r="D3" s="77">
        <v>1</v>
      </c>
      <c r="E3" s="819" t="s">
        <v>228</v>
      </c>
      <c r="F3" s="819"/>
      <c r="G3" s="819"/>
      <c r="H3" s="819"/>
      <c r="I3" s="2"/>
      <c r="J3" s="2"/>
      <c r="K3" s="2"/>
      <c r="L3" s="2"/>
    </row>
    <row r="4" spans="1:12" ht="23.25">
      <c r="A4" s="25" t="str">
        <f>D1&amp;D2&amp;D3</f>
        <v>5034cr1</v>
      </c>
      <c r="B4" s="5"/>
      <c r="C4" s="74" t="s">
        <v>172</v>
      </c>
      <c r="D4" s="7"/>
      <c r="E4" s="5"/>
      <c r="F4" s="5"/>
    </row>
    <row r="6" spans="1:12" ht="55.5">
      <c r="B6" s="822" t="str">
        <f>VLOOKUP(A4,'ΑΝΑΛΥΤΙΚΟΣ ΠΙΝΑΚΑΣ'!$A$4:$E$72,5,0)</f>
        <v>FULLBACK</v>
      </c>
      <c r="C6" s="822"/>
      <c r="D6" s="822"/>
      <c r="E6" s="822"/>
      <c r="F6" s="822"/>
      <c r="G6" s="822"/>
    </row>
    <row r="7" spans="1:12" ht="45.75">
      <c r="B7" s="823" t="str">
        <f>VLOOKUP($A$4,'ΑΝΑΛΥΤΙΚΟΣ ΠΙΝΑΚΑΣ'!$A$2:$AI$72,7,FALSE)</f>
        <v>DOUBLE CAB 2.4L 180Hp 4WD A/T CROSS</v>
      </c>
      <c r="C7" s="823"/>
      <c r="D7" s="823"/>
      <c r="E7" s="823"/>
      <c r="F7" s="823"/>
      <c r="G7" s="823"/>
    </row>
    <row r="8" spans="1:12" ht="44.25">
      <c r="B8" s="8"/>
      <c r="C8" s="8"/>
      <c r="D8" s="8"/>
      <c r="E8" s="8"/>
      <c r="F8" s="8"/>
      <c r="G8" s="8"/>
    </row>
    <row r="9" spans="1:12" ht="37.5">
      <c r="B9" s="820" t="s">
        <v>196</v>
      </c>
      <c r="C9" s="820"/>
      <c r="D9" s="820"/>
      <c r="E9" s="820"/>
      <c r="F9" s="820"/>
      <c r="G9" s="820"/>
    </row>
    <row r="10" spans="1:12" ht="25.5">
      <c r="B10" s="9"/>
      <c r="C10" s="9"/>
      <c r="D10" s="10"/>
      <c r="E10" s="10"/>
      <c r="F10" s="10"/>
      <c r="G10" s="10"/>
    </row>
    <row r="11" spans="1:12" s="3" customFormat="1" ht="52.5" customHeight="1">
      <c r="B11" s="11" t="s">
        <v>197</v>
      </c>
      <c r="C11" s="12"/>
      <c r="D11" s="66">
        <f>VLOOKUP($A$4,'ΑΝΑΛΥΤΙΚΟΣ ΠΙΝΑΚΑΣ'!$A$2:$AI$72,13,FALSE)</f>
        <v>2442</v>
      </c>
      <c r="E11" s="67"/>
      <c r="F11" s="65"/>
      <c r="G11" s="64"/>
      <c r="H11" s="64"/>
      <c r="I11" s="64"/>
    </row>
    <row r="12" spans="1:12" ht="52.5" customHeight="1">
      <c r="B12" s="11"/>
      <c r="C12" s="12"/>
      <c r="D12" s="68"/>
      <c r="E12" s="69"/>
      <c r="F12" s="14"/>
      <c r="G12" s="16"/>
    </row>
    <row r="13" spans="1:12" s="3" customFormat="1" ht="52.5" customHeight="1">
      <c r="B13" s="11" t="s">
        <v>198</v>
      </c>
      <c r="C13" s="12"/>
      <c r="D13" s="66" t="str">
        <f>VLOOKUP($A$4,'ΑΝΑΛΥΤΙΚΟΣ ΠΙΝΑΚΑΣ'!$A$2:$AI$72,16,FALSE)</f>
        <v>Πετρέλαιο</v>
      </c>
      <c r="E13" s="69"/>
      <c r="F13" s="14"/>
      <c r="G13" s="15"/>
    </row>
    <row r="14" spans="1:12" ht="52.5" customHeight="1">
      <c r="B14" s="11"/>
      <c r="C14" s="12"/>
      <c r="D14" s="68"/>
      <c r="E14" s="69"/>
      <c r="F14" s="14"/>
      <c r="G14" s="16"/>
    </row>
    <row r="15" spans="1:12" s="3" customFormat="1" ht="52.5" customHeight="1">
      <c r="B15" s="11" t="s">
        <v>199</v>
      </c>
      <c r="C15" s="12"/>
      <c r="D15" s="66" t="str">
        <f>VLOOKUP($A$4,'ΑΝΑΛΥΤΙΚΟΣ ΠΙΝΑΚΑΣ'!$A$2:$AI$72,14,FALSE)</f>
        <v>180 (133) / 3.500</v>
      </c>
      <c r="E15" s="69"/>
      <c r="F15" s="14"/>
      <c r="G15" s="15"/>
    </row>
    <row r="16" spans="1:12" ht="52.5" customHeight="1">
      <c r="B16" s="11"/>
      <c r="C16" s="12"/>
      <c r="D16" s="66"/>
      <c r="E16" s="69"/>
      <c r="F16" s="14"/>
      <c r="G16" s="16"/>
    </row>
    <row r="17" spans="2:7" s="3" customFormat="1" ht="52.5" customHeight="1">
      <c r="B17" s="11" t="s">
        <v>200</v>
      </c>
      <c r="C17" s="12"/>
      <c r="D17" s="66" t="str">
        <f>VLOOKUP($A$4,'ΑΝΑΛΥΤΙΚΟΣ ΠΙΝΑΚΑΣ'!$A$2:$AI$72,15,FALSE)</f>
        <v>430 / 2.500</v>
      </c>
      <c r="E17" s="69"/>
      <c r="F17" s="14"/>
      <c r="G17" s="15"/>
    </row>
    <row r="18" spans="2:7" ht="52.5" customHeight="1">
      <c r="B18" s="11"/>
      <c r="C18" s="12"/>
      <c r="D18" s="18"/>
      <c r="E18" s="14"/>
      <c r="F18" s="14"/>
      <c r="G18" s="16"/>
    </row>
    <row r="19" spans="2:7" ht="52.5" customHeight="1">
      <c r="B19" s="11"/>
      <c r="C19" s="19"/>
      <c r="D19" s="17"/>
      <c r="E19" s="14"/>
      <c r="F19" s="14"/>
      <c r="G19" s="16"/>
    </row>
    <row r="20" spans="2:7" ht="52.5" customHeight="1">
      <c r="B20" s="11" t="s">
        <v>201</v>
      </c>
      <c r="C20" s="19"/>
      <c r="D20" s="17">
        <f>VLOOKUP($A$4,'ΑΝΑΛΥΤΙΚΟΣ ΠΙΝΑΚΑΣ'!$A$2:$AI$72,29,FALSE)</f>
        <v>3000</v>
      </c>
      <c r="E20" s="14"/>
      <c r="F20" s="14"/>
      <c r="G20" s="16"/>
    </row>
    <row r="21" spans="2:7" ht="52.5" customHeight="1">
      <c r="B21" s="11"/>
      <c r="C21" s="19"/>
      <c r="D21" s="17"/>
      <c r="E21" s="14"/>
      <c r="F21" s="14"/>
      <c r="G21" s="16"/>
    </row>
    <row r="22" spans="2:7" ht="52.5" customHeight="1">
      <c r="B22" s="11" t="s">
        <v>207</v>
      </c>
      <c r="C22" s="19"/>
      <c r="D22" s="13">
        <f>VLOOKUP($A$4,'ΑΝΑΛΥΤΙΚΟΣ ΠΙΝΑΚΑΣ'!$A$2:$AI$113,34,FALSE)</f>
        <v>2910</v>
      </c>
      <c r="E22" s="14"/>
      <c r="F22" s="14"/>
      <c r="G22" s="16"/>
    </row>
    <row r="23" spans="2:7" ht="52.5" customHeight="1">
      <c r="B23" s="11"/>
      <c r="C23" s="19"/>
      <c r="D23" s="17"/>
      <c r="E23" s="14"/>
      <c r="F23" s="14"/>
      <c r="G23" s="16"/>
    </row>
    <row r="24" spans="2:7" ht="52.5" customHeight="1">
      <c r="B24" s="11" t="s">
        <v>208</v>
      </c>
      <c r="C24" s="19"/>
      <c r="D24" s="824">
        <f>VLOOKUP($A$4,'ΑΝΑΛΥΤΙΚΟΣ ΠΙΝΑΚΑΣ'!$A$2:$AI$113,35,FALSE)</f>
        <v>1035</v>
      </c>
      <c r="E24" s="825" t="e">
        <f>VLOOKUP($A$3,'ΑΝΑΛΥΤΙΚΟΣ ΠΙΝΑΚΑΣ'!$A$2:$AI$17,29,FALSE)</f>
        <v>#N/A</v>
      </c>
      <c r="F24" s="825" t="e">
        <f>VLOOKUP($A$3,'ΑΝΑΛΥΤΙΚΟΣ ΠΙΝΑΚΑΣ'!$A$2:$AI$17,29,FALSE)</f>
        <v>#N/A</v>
      </c>
      <c r="G24" s="16"/>
    </row>
    <row r="25" spans="2:7" ht="27.75">
      <c r="B25" s="12"/>
      <c r="C25" s="19"/>
      <c r="D25" s="20"/>
      <c r="E25" s="21"/>
      <c r="F25" s="21"/>
      <c r="G25" s="16"/>
    </row>
    <row r="26" spans="2:7" ht="37.5">
      <c r="B26" s="820" t="s">
        <v>202</v>
      </c>
      <c r="C26" s="820"/>
      <c r="D26" s="820"/>
      <c r="E26" s="820"/>
      <c r="F26" s="820"/>
      <c r="G26" s="820"/>
    </row>
    <row r="27" spans="2:7" ht="25.5">
      <c r="B27" s="9"/>
      <c r="C27" s="9"/>
      <c r="D27" s="10"/>
      <c r="E27" s="10"/>
      <c r="F27" s="10"/>
      <c r="G27" s="10"/>
    </row>
    <row r="28" spans="2:7" ht="369" customHeight="1">
      <c r="B28" s="821" t="e">
        <f>VLOOKUP(A4,'ΑΝΑΛΥΤΙΚΟΣ ΠΙΝΑΚΑΣ'!A4:AI72,36,FALSE)</f>
        <v>#REF!</v>
      </c>
      <c r="C28" s="821" t="str">
        <f>VLOOKUP($A$4,'ΑΝΑΛΥΤΙΚΟΣ ΠΙΝΑΚΑΣ'!$A$2:$AI$72,16,FALSE)</f>
        <v>Πετρέλαιο</v>
      </c>
      <c r="D28" s="821" t="str">
        <f>VLOOKUP($A$4,'ΑΝΑΛΥΤΙΚΟΣ ΠΙΝΑΚΑΣ'!$A$2:$AI$72,16,FALSE)</f>
        <v>Πετρέλαιο</v>
      </c>
      <c r="E28" s="821" t="str">
        <f>VLOOKUP($A$4,'ΑΝΑΛΥΤΙΚΟΣ ΠΙΝΑΚΑΣ'!$A$2:$AI$72,16,FALSE)</f>
        <v>Πετρέλαιο</v>
      </c>
      <c r="F28" s="821" t="str">
        <f>VLOOKUP($A$4,'ΑΝΑΛΥΤΙΚΟΣ ΠΙΝΑΚΑΣ'!$A$2:$AI$72,16,FALSE)</f>
        <v>Πετρέλαιο</v>
      </c>
      <c r="G28" s="22"/>
    </row>
    <row r="29" spans="2:7" ht="23.25">
      <c r="B29" s="23"/>
      <c r="C29" s="23"/>
      <c r="D29" s="22"/>
      <c r="E29" s="22"/>
      <c r="F29" s="22"/>
      <c r="G29" s="22"/>
    </row>
    <row r="30" spans="2:7" ht="37.5">
      <c r="B30" s="826" t="s">
        <v>203</v>
      </c>
      <c r="C30" s="826"/>
      <c r="D30" s="826"/>
      <c r="E30" s="826"/>
      <c r="F30" s="826"/>
      <c r="G30" s="826"/>
    </row>
    <row r="31" spans="2:7" ht="90">
      <c r="B31" s="833">
        <f>VLOOKUP(A4,'ΑΝΑΛΥΤΙΚΟΣ ΠΙΝΑΚΑΣ'!A4:H72,8,FALSE)</f>
        <v>36590</v>
      </c>
      <c r="C31" s="833" t="e">
        <v>#N/A</v>
      </c>
      <c r="D31" s="833" t="e">
        <v>#N/A</v>
      </c>
      <c r="E31" s="833" t="e">
        <v>#N/A</v>
      </c>
      <c r="F31" s="833" t="e">
        <v>#N/A</v>
      </c>
      <c r="G31" s="833" t="e">
        <v>#N/A</v>
      </c>
    </row>
    <row r="32" spans="2:7" s="2" customFormat="1" ht="62.25" customHeight="1">
      <c r="B32" s="828" t="s">
        <v>244</v>
      </c>
      <c r="C32" s="828"/>
      <c r="D32" s="828"/>
      <c r="E32" s="828"/>
      <c r="F32" s="828"/>
      <c r="G32" s="828"/>
    </row>
    <row r="33" spans="2:7" s="2" customFormat="1" ht="69" customHeight="1">
      <c r="B33" s="829" t="s">
        <v>10</v>
      </c>
      <c r="C33" s="829"/>
      <c r="D33" s="830">
        <f>VLOOKUP($A$4,'ΑΝΑΛΥΤΙΚΟΣ ΠΙΝΑΚΑΣ'!$A$2:$AI$113,10,FALSE)</f>
        <v>6649.4149818181822</v>
      </c>
      <c r="E33" s="830"/>
      <c r="F33" s="24"/>
      <c r="G33" s="24"/>
    </row>
    <row r="34" spans="2:7" ht="63" customHeight="1">
      <c r="B34" s="831" t="s">
        <v>62</v>
      </c>
      <c r="C34" s="832"/>
      <c r="D34" s="834">
        <f>VLOOKUP($A$4,'ΑΝΑΛΥΤΙΚΟΣ ΠΙΝΑΚΑΣ'!$A$2:$AI$113,12,FALSE)</f>
        <v>29940.58501818182</v>
      </c>
      <c r="E34" s="834"/>
      <c r="F34" s="4"/>
    </row>
    <row r="35" spans="2:7" ht="18">
      <c r="B35" s="25"/>
      <c r="C35" s="4"/>
      <c r="D35" s="4"/>
      <c r="E35" s="4"/>
      <c r="F35" s="4"/>
    </row>
    <row r="36" spans="2:7" ht="23.25">
      <c r="B36" s="26"/>
      <c r="C36" s="26"/>
      <c r="D36" s="27"/>
      <c r="E36" s="27"/>
      <c r="F36" s="27"/>
      <c r="G36" s="27"/>
    </row>
    <row r="37" spans="2:7" ht="34.5">
      <c r="B37" s="28"/>
      <c r="C37" s="28"/>
      <c r="D37" s="29"/>
      <c r="E37" s="827"/>
      <c r="F37" s="827"/>
      <c r="G37" s="827"/>
    </row>
  </sheetData>
  <mergeCells count="17">
    <mergeCell ref="B30:G30"/>
    <mergeCell ref="E37:G37"/>
    <mergeCell ref="B32:G32"/>
    <mergeCell ref="B33:C33"/>
    <mergeCell ref="D33:E33"/>
    <mergeCell ref="B34:C34"/>
    <mergeCell ref="B31:G31"/>
    <mergeCell ref="D34:E34"/>
    <mergeCell ref="E1:H1"/>
    <mergeCell ref="E2:H2"/>
    <mergeCell ref="E3:H3"/>
    <mergeCell ref="B26:G26"/>
    <mergeCell ref="B28:F28"/>
    <mergeCell ref="B6:G6"/>
    <mergeCell ref="B7:G7"/>
    <mergeCell ref="B9:G9"/>
    <mergeCell ref="D24:F24"/>
  </mergeCells>
  <phoneticPr fontId="0" type="noConversion"/>
  <pageMargins left="0.75" right="0.75" top="1" bottom="1" header="0.5" footer="0.5"/>
  <pageSetup paperSize="9" scale="33"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tabColor theme="0" tint="-0.14999847407452621"/>
    <pageSetUpPr fitToPage="1"/>
  </sheetPr>
  <dimension ref="A1:FQ79"/>
  <sheetViews>
    <sheetView showGridLines="0" zoomScale="70" zoomScaleNormal="70" workbookViewId="0">
      <pane xSplit="7" ySplit="2" topLeftCell="H12" activePane="bottomRight" state="frozen"/>
      <selection activeCell="E1" sqref="E1"/>
      <selection pane="topRight" activeCell="H1" sqref="H1"/>
      <selection pane="bottomLeft" activeCell="E4" sqref="E4"/>
      <selection pane="bottomRight" activeCell="G45" sqref="G45"/>
    </sheetView>
  </sheetViews>
  <sheetFormatPr defaultColWidth="15.7109375" defaultRowHeight="18.75"/>
  <cols>
    <col min="1" max="1" width="21.140625" style="688" customWidth="1"/>
    <col min="2" max="4" width="7.28515625" style="688" customWidth="1"/>
    <col min="5" max="5" width="22" style="740" customWidth="1"/>
    <col min="6" max="6" width="17.28515625" style="688" customWidth="1"/>
    <col min="7" max="7" width="75" style="740" customWidth="1"/>
    <col min="8" max="9" width="15.85546875" style="688" customWidth="1"/>
    <col min="10" max="10" width="10.5703125" style="688" customWidth="1"/>
    <col min="11" max="11" width="17.28515625" style="688" customWidth="1"/>
    <col min="12" max="12" width="19.5703125" style="688" customWidth="1"/>
    <col min="13" max="13" width="15.85546875" style="739" customWidth="1"/>
    <col min="14" max="14" width="23" style="688" customWidth="1"/>
    <col min="15" max="15" width="23.85546875" style="739" customWidth="1"/>
    <col min="16" max="20" width="15.85546875" style="688" customWidth="1"/>
    <col min="21" max="21" width="18.140625" style="688" customWidth="1"/>
    <col min="22" max="22" width="25.5703125" style="688" customWidth="1"/>
    <col min="23" max="23" width="18.85546875" style="688" customWidth="1"/>
    <col min="24" max="24" width="23.28515625" style="688" customWidth="1"/>
    <col min="25" max="25" width="34.140625" style="688" customWidth="1"/>
    <col min="26" max="32" width="14.7109375" style="739" customWidth="1"/>
    <col min="33" max="33" width="14.7109375" style="688" customWidth="1"/>
    <col min="34" max="35" width="14.7109375" style="739" customWidth="1"/>
    <col min="36" max="36" width="23.85546875" style="739" customWidth="1"/>
    <col min="37" max="40" width="15.7109375" style="729" customWidth="1"/>
    <col min="41" max="136" width="15.7109375" style="730" customWidth="1"/>
    <col min="137" max="137" width="15.7109375" style="719" customWidth="1"/>
    <col min="138" max="173" width="15.7109375" style="719"/>
    <col min="174" max="16384" width="15.7109375" style="740"/>
  </cols>
  <sheetData>
    <row r="1" spans="1:173" s="705" customFormat="1" ht="97.5" customHeight="1">
      <c r="B1" s="706"/>
      <c r="C1" s="706"/>
      <c r="D1" s="707"/>
      <c r="F1" s="706"/>
      <c r="G1" s="754" t="s">
        <v>1695</v>
      </c>
      <c r="H1" s="706"/>
      <c r="I1" s="706"/>
      <c r="J1" s="706"/>
      <c r="K1" s="706"/>
      <c r="L1" s="706"/>
      <c r="M1" s="706"/>
      <c r="N1" s="706"/>
      <c r="O1" s="758"/>
      <c r="P1" s="706"/>
      <c r="Q1" s="706"/>
      <c r="R1" s="706"/>
      <c r="S1" s="706"/>
      <c r="T1" s="706"/>
      <c r="U1" s="706"/>
      <c r="V1" s="706"/>
      <c r="W1" s="706"/>
      <c r="X1" s="706"/>
      <c r="Y1" s="706"/>
      <c r="Z1" s="706"/>
      <c r="AA1" s="706"/>
      <c r="AB1" s="706"/>
      <c r="AC1" s="706"/>
      <c r="AD1" s="706"/>
      <c r="AE1" s="706"/>
      <c r="AF1" s="706"/>
      <c r="AG1" s="706"/>
      <c r="AH1" s="706"/>
      <c r="AI1" s="706"/>
      <c r="AJ1" s="706"/>
      <c r="AK1" s="706"/>
      <c r="AL1" s="706"/>
      <c r="AM1" s="706"/>
      <c r="AN1" s="706"/>
    </row>
    <row r="2" spans="1:173" s="705" customFormat="1" ht="77.25" customHeight="1">
      <c r="A2" s="708"/>
      <c r="B2" s="708"/>
      <c r="C2" s="708"/>
      <c r="D2" s="708"/>
      <c r="E2" s="709" t="s">
        <v>60</v>
      </c>
      <c r="F2" s="708" t="s">
        <v>1686</v>
      </c>
      <c r="G2" s="709" t="s">
        <v>59</v>
      </c>
      <c r="H2" s="710" t="s">
        <v>229</v>
      </c>
      <c r="I2" s="710" t="s">
        <v>1357</v>
      </c>
      <c r="J2" s="710" t="s">
        <v>10</v>
      </c>
      <c r="K2" s="710" t="s">
        <v>7</v>
      </c>
      <c r="L2" s="710" t="s">
        <v>157</v>
      </c>
      <c r="M2" s="710" t="s">
        <v>173</v>
      </c>
      <c r="N2" s="710" t="s">
        <v>174</v>
      </c>
      <c r="O2" s="759" t="s">
        <v>175</v>
      </c>
      <c r="P2" s="710" t="s">
        <v>176</v>
      </c>
      <c r="Q2" s="710" t="s">
        <v>2</v>
      </c>
      <c r="R2" s="710" t="s">
        <v>3</v>
      </c>
      <c r="S2" s="710" t="s">
        <v>4</v>
      </c>
      <c r="T2" s="710" t="s">
        <v>5</v>
      </c>
      <c r="U2" s="710" t="s">
        <v>190</v>
      </c>
      <c r="V2" s="710" t="s">
        <v>177</v>
      </c>
      <c r="W2" s="710" t="s">
        <v>178</v>
      </c>
      <c r="X2" s="710" t="s">
        <v>179</v>
      </c>
      <c r="Y2" s="710" t="s">
        <v>180</v>
      </c>
      <c r="Z2" s="710" t="s">
        <v>1679</v>
      </c>
      <c r="AA2" s="710" t="s">
        <v>1680</v>
      </c>
      <c r="AB2" s="710" t="s">
        <v>181</v>
      </c>
      <c r="AC2" s="710" t="s">
        <v>182</v>
      </c>
      <c r="AD2" s="710" t="s">
        <v>1682</v>
      </c>
      <c r="AE2" s="710" t="s">
        <v>1681</v>
      </c>
      <c r="AF2" s="710" t="s">
        <v>1683</v>
      </c>
      <c r="AG2" s="710" t="s">
        <v>1684</v>
      </c>
      <c r="AH2" s="710" t="s">
        <v>183</v>
      </c>
      <c r="AI2" s="710" t="s">
        <v>209</v>
      </c>
      <c r="AJ2" s="710"/>
      <c r="AK2" s="706"/>
      <c r="AL2" s="706"/>
      <c r="AM2" s="706"/>
      <c r="AN2" s="706"/>
    </row>
    <row r="3" spans="1:173" s="757" customFormat="1" ht="21" customHeight="1">
      <c r="A3" s="837" t="s">
        <v>258</v>
      </c>
      <c r="B3" s="837"/>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7"/>
      <c r="AH3" s="837"/>
      <c r="AI3" s="837"/>
      <c r="AJ3" s="837"/>
    </row>
    <row r="4" spans="1:173" s="719" customFormat="1" ht="17.25" customHeight="1">
      <c r="A4" s="711" t="str">
        <f>CONCATENATE(B4,C4,D4)</f>
        <v>5196112</v>
      </c>
      <c r="B4" s="712">
        <v>519</v>
      </c>
      <c r="C4" s="713">
        <v>611</v>
      </c>
      <c r="D4" s="713">
        <v>2</v>
      </c>
      <c r="E4" s="714" t="s">
        <v>258</v>
      </c>
      <c r="F4" s="704" t="s">
        <v>1271</v>
      </c>
      <c r="G4" s="715" t="str">
        <f>'FIAT PANDA VAN'!F2</f>
        <v>1.3 JTD 80hp Pop</v>
      </c>
      <c r="H4" s="716">
        <f>'ΣΥΝΟΛ ΠΙΝΑΚΑΣ'!G4</f>
        <v>15919.999999999964</v>
      </c>
      <c r="I4" s="716">
        <f>'ΣΥΝΟΛ ΠΙΝΑΚΑΣ'!C4</f>
        <v>11863.6029850746</v>
      </c>
      <c r="J4" s="716">
        <f>'ΣΥΝΟΛ ΠΙΝΑΚΑΣ'!F4</f>
        <v>2847.2647164179039</v>
      </c>
      <c r="K4" s="716">
        <f>'ΣΥΝΟΛ ΠΙΝΑΚΑΣ'!D4</f>
        <v>1209.1322985074601</v>
      </c>
      <c r="L4" s="716">
        <f>I4+K4</f>
        <v>13072.73528358206</v>
      </c>
      <c r="M4" s="716">
        <v>1248</v>
      </c>
      <c r="N4" s="712" t="s">
        <v>603</v>
      </c>
      <c r="O4" s="716" t="s">
        <v>604</v>
      </c>
      <c r="P4" s="712" t="s">
        <v>186</v>
      </c>
      <c r="Q4" s="712">
        <v>4.7</v>
      </c>
      <c r="R4" s="712">
        <v>3.5</v>
      </c>
      <c r="S4" s="712">
        <v>3.9</v>
      </c>
      <c r="T4" s="712">
        <v>120</v>
      </c>
      <c r="U4" s="712" t="s">
        <v>187</v>
      </c>
      <c r="V4" s="717" t="s">
        <v>239</v>
      </c>
      <c r="W4" s="712" t="s">
        <v>206</v>
      </c>
      <c r="X4" s="712" t="s">
        <v>166</v>
      </c>
      <c r="Y4" s="717" t="s">
        <v>185</v>
      </c>
      <c r="Z4" s="716">
        <v>3653</v>
      </c>
      <c r="AA4" s="716">
        <v>1643</v>
      </c>
      <c r="AB4" s="716">
        <v>1551</v>
      </c>
      <c r="AC4" s="716">
        <v>2300</v>
      </c>
      <c r="AD4" s="716">
        <v>1165</v>
      </c>
      <c r="AE4" s="712">
        <v>1220</v>
      </c>
      <c r="AF4" s="712">
        <v>900</v>
      </c>
      <c r="AG4" s="712">
        <v>1</v>
      </c>
      <c r="AH4" s="716">
        <v>1530</v>
      </c>
      <c r="AI4" s="716">
        <v>505</v>
      </c>
      <c r="AJ4" s="716"/>
      <c r="AK4" s="718"/>
      <c r="AL4" s="718"/>
      <c r="AM4" s="718"/>
      <c r="AN4" s="718"/>
    </row>
    <row r="5" spans="1:173" s="719" customFormat="1" ht="18" customHeight="1">
      <c r="A5" s="711" t="str">
        <f t="shared" ref="A5:A7" si="0">CONCATENATE(B5,C5,D5)</f>
        <v>5196122</v>
      </c>
      <c r="B5" s="712">
        <v>519</v>
      </c>
      <c r="C5" s="713" t="s">
        <v>1324</v>
      </c>
      <c r="D5" s="713">
        <v>2</v>
      </c>
      <c r="E5" s="714" t="s">
        <v>258</v>
      </c>
      <c r="F5" s="704" t="s">
        <v>1270</v>
      </c>
      <c r="G5" s="715" t="str">
        <f>'FIAT PANDA VAN'!E2</f>
        <v xml:space="preserve">0.9 Twin Air Benzina/CNG 80hp Pop </v>
      </c>
      <c r="H5" s="716">
        <f>'ΣΥΝΟΛ ΠΙΝΑΚΑΣ'!G5</f>
        <v>16770</v>
      </c>
      <c r="I5" s="716">
        <f>'ΣΥΝΟΛ ΠΙΝΑΚΑΣ'!C5</f>
        <v>12497.931343283582</v>
      </c>
      <c r="J5" s="716">
        <f>'ΣΥΝΟΛ ΠΙΝΑΚΑΣ'!F5</f>
        <v>2999.5035223880595</v>
      </c>
      <c r="K5" s="716">
        <f>'ΣΥΝΟΛ ΠΙΝΑΚΑΣ'!D5</f>
        <v>1272.5651343283582</v>
      </c>
      <c r="L5" s="716">
        <f>I5+K5</f>
        <v>13770.496477611941</v>
      </c>
      <c r="M5" s="716">
        <v>875</v>
      </c>
      <c r="N5" s="712" t="s">
        <v>1327</v>
      </c>
      <c r="O5" s="716" t="s">
        <v>1329</v>
      </c>
      <c r="P5" s="712" t="s">
        <v>1328</v>
      </c>
      <c r="Q5" s="712">
        <v>5.8</v>
      </c>
      <c r="R5" s="712">
        <v>3.9</v>
      </c>
      <c r="S5" s="712">
        <v>4.5999999999999996</v>
      </c>
      <c r="T5" s="712">
        <v>86</v>
      </c>
      <c r="U5" s="712" t="s">
        <v>187</v>
      </c>
      <c r="V5" s="717" t="s">
        <v>239</v>
      </c>
      <c r="W5" s="712" t="s">
        <v>206</v>
      </c>
      <c r="X5" s="712" t="s">
        <v>166</v>
      </c>
      <c r="Y5" s="717" t="s">
        <v>185</v>
      </c>
      <c r="Z5" s="716">
        <v>3653</v>
      </c>
      <c r="AA5" s="716">
        <v>1643</v>
      </c>
      <c r="AB5" s="716">
        <v>1551</v>
      </c>
      <c r="AC5" s="716">
        <v>2300</v>
      </c>
      <c r="AD5" s="716">
        <v>1165</v>
      </c>
      <c r="AE5" s="712">
        <v>1220</v>
      </c>
      <c r="AF5" s="712">
        <v>900</v>
      </c>
      <c r="AG5" s="712">
        <v>1</v>
      </c>
      <c r="AH5" s="716">
        <v>1530</v>
      </c>
      <c r="AI5" s="716">
        <v>505</v>
      </c>
      <c r="AJ5" s="716"/>
      <c r="AK5" s="718"/>
      <c r="AL5" s="718"/>
      <c r="AM5" s="718"/>
      <c r="AN5" s="718"/>
    </row>
    <row r="6" spans="1:173" s="719" customFormat="1" ht="17.25" customHeight="1">
      <c r="A6" s="711" t="str">
        <f t="shared" si="0"/>
        <v>5196182</v>
      </c>
      <c r="B6" s="712">
        <v>519</v>
      </c>
      <c r="C6" s="713">
        <v>618</v>
      </c>
      <c r="D6" s="713">
        <v>2</v>
      </c>
      <c r="E6" s="714" t="s">
        <v>258</v>
      </c>
      <c r="F6" s="704" t="s">
        <v>1269</v>
      </c>
      <c r="G6" s="715" t="str">
        <f>'FIAT PANDA VAN'!D2</f>
        <v>1.2 69hp Pop</v>
      </c>
      <c r="H6" s="716">
        <f>'ΣΥΝΟΛ ΠΙΝΑΚΑΣ'!G6</f>
        <v>13299.999999999998</v>
      </c>
      <c r="I6" s="716">
        <f>'ΣΥΝΟΛ ΠΙΝΑΚΑΣ'!C6</f>
        <v>9908.3791044776099</v>
      </c>
      <c r="J6" s="716">
        <f>'ΣΥΝΟΛ ΠΙΝΑΚΑΣ'!F6</f>
        <v>2378.0109850746262</v>
      </c>
      <c r="K6" s="716">
        <f>'ΣΥΝΟΛ ΠΙΝΑΚΑΣ'!D6</f>
        <v>1013.609910447761</v>
      </c>
      <c r="L6" s="716">
        <f>I6+K6</f>
        <v>10921.989014925372</v>
      </c>
      <c r="M6" s="716">
        <v>1242</v>
      </c>
      <c r="N6" s="712" t="s">
        <v>1325</v>
      </c>
      <c r="O6" s="716" t="s">
        <v>1326</v>
      </c>
      <c r="P6" s="712" t="s">
        <v>184</v>
      </c>
      <c r="Q6" s="712">
        <v>6.7</v>
      </c>
      <c r="R6" s="712">
        <v>4.3</v>
      </c>
      <c r="S6" s="712">
        <v>5.2</v>
      </c>
      <c r="T6" s="712">
        <v>107</v>
      </c>
      <c r="U6" s="712" t="s">
        <v>187</v>
      </c>
      <c r="V6" s="717" t="s">
        <v>239</v>
      </c>
      <c r="W6" s="712" t="s">
        <v>206</v>
      </c>
      <c r="X6" s="712" t="s">
        <v>166</v>
      </c>
      <c r="Y6" s="717" t="s">
        <v>185</v>
      </c>
      <c r="Z6" s="716">
        <v>3653</v>
      </c>
      <c r="AA6" s="716">
        <v>1643</v>
      </c>
      <c r="AB6" s="716">
        <v>1551</v>
      </c>
      <c r="AC6" s="716">
        <v>2300</v>
      </c>
      <c r="AD6" s="716">
        <v>1165</v>
      </c>
      <c r="AE6" s="712">
        <v>1220</v>
      </c>
      <c r="AF6" s="712">
        <v>900</v>
      </c>
      <c r="AG6" s="712">
        <v>1</v>
      </c>
      <c r="AH6" s="716">
        <v>1530</v>
      </c>
      <c r="AI6" s="716">
        <v>505</v>
      </c>
      <c r="AJ6" s="716"/>
      <c r="AK6" s="718"/>
      <c r="AL6" s="718"/>
      <c r="AM6" s="718"/>
      <c r="AN6" s="718"/>
    </row>
    <row r="7" spans="1:173" s="719" customFormat="1" ht="17.25" customHeight="1">
      <c r="A7" s="711" t="str">
        <f t="shared" si="0"/>
        <v>51966X2</v>
      </c>
      <c r="B7" s="712">
        <v>519</v>
      </c>
      <c r="C7" s="713" t="s">
        <v>1205</v>
      </c>
      <c r="D7" s="713">
        <v>2</v>
      </c>
      <c r="E7" s="714" t="s">
        <v>258</v>
      </c>
      <c r="F7" s="704" t="s">
        <v>1272</v>
      </c>
      <c r="G7" s="715" t="str">
        <f>'FIAT PANDA VAN'!G2</f>
        <v xml:space="preserve">1.3 JTD 80Hp Climbing 4X4 </v>
      </c>
      <c r="H7" s="716">
        <f>'ΣΥΝΟΛ ΠΙΝΑΚΑΣ'!G7</f>
        <v>18480</v>
      </c>
      <c r="I7" s="716">
        <f>'ΣΥΝΟΛ ΠΙΝΑΚΑΣ'!C7</f>
        <v>13774.050746268655</v>
      </c>
      <c r="J7" s="716">
        <f>'ΣΥΝΟΛ ΠΙΝΑΚΑΣ'!F7</f>
        <v>3305.7721791044769</v>
      </c>
      <c r="K7" s="716">
        <f>'ΣΥΝΟΛ ΠΙΝΑΚΑΣ'!D7</f>
        <v>1400.1770746268655</v>
      </c>
      <c r="L7" s="716">
        <f>I7+K7</f>
        <v>15174.227820895519</v>
      </c>
      <c r="M7" s="716">
        <v>1248</v>
      </c>
      <c r="N7" s="712" t="s">
        <v>603</v>
      </c>
      <c r="O7" s="716" t="s">
        <v>604</v>
      </c>
      <c r="P7" s="712" t="s">
        <v>186</v>
      </c>
      <c r="Q7" s="712">
        <v>4.7</v>
      </c>
      <c r="R7" s="712">
        <v>3.5</v>
      </c>
      <c r="S7" s="712">
        <v>3.9</v>
      </c>
      <c r="T7" s="712">
        <v>104</v>
      </c>
      <c r="U7" s="712" t="s">
        <v>187</v>
      </c>
      <c r="V7" s="717" t="s">
        <v>239</v>
      </c>
      <c r="W7" s="712" t="s">
        <v>606</v>
      </c>
      <c r="X7" s="712" t="s">
        <v>166</v>
      </c>
      <c r="Y7" s="717" t="s">
        <v>185</v>
      </c>
      <c r="Z7" s="716">
        <v>3653</v>
      </c>
      <c r="AA7" s="716">
        <v>1643</v>
      </c>
      <c r="AB7" s="716">
        <v>1551</v>
      </c>
      <c r="AC7" s="716">
        <v>2300</v>
      </c>
      <c r="AD7" s="716">
        <v>1165</v>
      </c>
      <c r="AE7" s="712">
        <v>1220</v>
      </c>
      <c r="AF7" s="712">
        <v>900</v>
      </c>
      <c r="AG7" s="712">
        <v>1</v>
      </c>
      <c r="AH7" s="716">
        <v>1530</v>
      </c>
      <c r="AI7" s="716">
        <v>505</v>
      </c>
      <c r="AJ7" s="716"/>
      <c r="AK7" s="718"/>
      <c r="AL7" s="718"/>
      <c r="AM7" s="718"/>
      <c r="AN7" s="718"/>
    </row>
    <row r="8" spans="1:173" s="756" customFormat="1" ht="21" customHeight="1">
      <c r="A8" s="835" t="s">
        <v>1564</v>
      </c>
      <c r="B8" s="835"/>
      <c r="C8" s="835"/>
      <c r="D8" s="835"/>
      <c r="E8" s="835"/>
      <c r="F8" s="835"/>
      <c r="G8" s="835"/>
      <c r="H8" s="835"/>
      <c r="I8" s="835"/>
      <c r="J8" s="835"/>
      <c r="K8" s="835"/>
      <c r="L8" s="835"/>
      <c r="M8" s="835"/>
      <c r="N8" s="835"/>
      <c r="O8" s="835"/>
      <c r="P8" s="835"/>
      <c r="Q8" s="835"/>
      <c r="R8" s="835"/>
      <c r="S8" s="835"/>
      <c r="T8" s="835"/>
      <c r="U8" s="835"/>
      <c r="V8" s="835"/>
      <c r="W8" s="835"/>
      <c r="X8" s="835"/>
      <c r="Y8" s="835"/>
      <c r="Z8" s="835"/>
      <c r="AA8" s="835"/>
      <c r="AB8" s="835"/>
      <c r="AC8" s="835"/>
      <c r="AD8" s="835"/>
      <c r="AE8" s="835"/>
      <c r="AF8" s="835"/>
      <c r="AG8" s="835"/>
      <c r="AH8" s="835"/>
      <c r="AI8" s="835"/>
      <c r="AJ8" s="835"/>
      <c r="AK8" s="755"/>
      <c r="AL8" s="755"/>
      <c r="AM8" s="755"/>
      <c r="AN8" s="755"/>
    </row>
    <row r="9" spans="1:173" s="719" customFormat="1" ht="17.25" customHeight="1">
      <c r="A9" s="711" t="str">
        <f t="shared" ref="A9:A12" si="1">CONCATENATE(B9,C9,D9)</f>
        <v>2252lb1</v>
      </c>
      <c r="B9" s="711">
        <v>225</v>
      </c>
      <c r="C9" s="720" t="s">
        <v>1193</v>
      </c>
      <c r="D9" s="720">
        <v>1</v>
      </c>
      <c r="E9" s="714" t="s">
        <v>205</v>
      </c>
      <c r="F9" s="704" t="s">
        <v>1072</v>
      </c>
      <c r="G9" s="715" t="str">
        <f>'ΣΥΝΟΛ ΠΙΝΑΚΑΣ'!B9</f>
        <v>1.4 Benzina 77hp SX (Με Χώρισμα)</v>
      </c>
      <c r="H9" s="716">
        <f>'ΣΥΝΟΛ ΠΙΝΑΚΑΣ'!G9</f>
        <v>14099.994599999998</v>
      </c>
      <c r="I9" s="716">
        <f>'ΣΥΝΟΛ ΠΙΝΑΚΑΣ'!C9</f>
        <v>10505.39</v>
      </c>
      <c r="J9" s="716">
        <f>'ΣΥΝΟΛ ΠΙΝΑΚΑΣ'!F9</f>
        <v>2521.2936</v>
      </c>
      <c r="K9" s="716">
        <f>'ΣΥΝΟΛ ΠΙΝΑΚΑΣ'!D9</f>
        <v>1073.3109999999999</v>
      </c>
      <c r="L9" s="716">
        <f t="shared" ref="L9:L12" si="2">I9+K9</f>
        <v>11578.700999999999</v>
      </c>
      <c r="M9" s="716">
        <v>1368</v>
      </c>
      <c r="N9" s="712" t="s">
        <v>1188</v>
      </c>
      <c r="O9" s="716" t="s">
        <v>1191</v>
      </c>
      <c r="P9" s="712" t="s">
        <v>184</v>
      </c>
      <c r="Q9" s="712">
        <v>8.9</v>
      </c>
      <c r="R9" s="712">
        <v>5.8</v>
      </c>
      <c r="S9" s="712">
        <v>6.9</v>
      </c>
      <c r="T9" s="712">
        <v>161</v>
      </c>
      <c r="U9" s="712" t="s">
        <v>187</v>
      </c>
      <c r="V9" s="717" t="s">
        <v>239</v>
      </c>
      <c r="W9" s="712" t="s">
        <v>206</v>
      </c>
      <c r="X9" s="712" t="s">
        <v>143</v>
      </c>
      <c r="Y9" s="717" t="s">
        <v>185</v>
      </c>
      <c r="Z9" s="716">
        <v>3957</v>
      </c>
      <c r="AA9" s="716">
        <v>1716</v>
      </c>
      <c r="AB9" s="716">
        <v>1721</v>
      </c>
      <c r="AC9" s="716">
        <v>2513</v>
      </c>
      <c r="AD9" s="716">
        <v>1523</v>
      </c>
      <c r="AE9" s="712">
        <v>1473</v>
      </c>
      <c r="AF9" s="712">
        <v>1205</v>
      </c>
      <c r="AG9" s="712">
        <v>2.1</v>
      </c>
      <c r="AH9" s="716">
        <v>1680</v>
      </c>
      <c r="AI9" s="716">
        <v>610</v>
      </c>
      <c r="AJ9" s="716"/>
      <c r="AK9" s="718"/>
      <c r="AL9" s="718"/>
      <c r="AM9" s="718"/>
      <c r="AN9" s="718"/>
    </row>
    <row r="10" spans="1:173" s="719" customFormat="1" ht="17.25" customHeight="1">
      <c r="A10" s="711" t="str">
        <f t="shared" si="1"/>
        <v>2252lc1</v>
      </c>
      <c r="B10" s="711">
        <v>225</v>
      </c>
      <c r="C10" s="720" t="s">
        <v>1194</v>
      </c>
      <c r="D10" s="720">
        <v>1</v>
      </c>
      <c r="E10" s="714" t="s">
        <v>205</v>
      </c>
      <c r="F10" s="704" t="s">
        <v>1073</v>
      </c>
      <c r="G10" s="715" t="str">
        <f>'ΣΥΝΟΛ ΠΙΝΑΚΑΣ'!B10</f>
        <v>1.4 B/CNG 70hp SX (Με Χώρισμα)</v>
      </c>
      <c r="H10" s="716">
        <f>'ΣΥΝΟΛ ΠΙΝΑΚΑΣ'!G10</f>
        <v>16600.005799999999</v>
      </c>
      <c r="I10" s="716">
        <f>'ΣΥΝΟΛ ΠΙΝΑΚΑΣ'!C10</f>
        <v>12371.07</v>
      </c>
      <c r="J10" s="716">
        <f>'ΣΥΝΟΛ ΠΙΝΑΚΑΣ'!F10</f>
        <v>2969.0567999999998</v>
      </c>
      <c r="K10" s="716">
        <f>'ΣΥΝΟΛ ΠΙΝΑΚΑΣ'!D10</f>
        <v>1259.8789999999999</v>
      </c>
      <c r="L10" s="716">
        <f t="shared" si="2"/>
        <v>13630.949000000001</v>
      </c>
      <c r="M10" s="716">
        <v>1368</v>
      </c>
      <c r="N10" s="712" t="s">
        <v>1568</v>
      </c>
      <c r="O10" s="716" t="s">
        <v>1569</v>
      </c>
      <c r="P10" s="712" t="s">
        <v>1328</v>
      </c>
      <c r="Q10" s="712">
        <v>8.9</v>
      </c>
      <c r="R10" s="712">
        <v>5.6</v>
      </c>
      <c r="S10" s="712">
        <v>6.8</v>
      </c>
      <c r="T10" s="712">
        <v>158</v>
      </c>
      <c r="U10" s="712" t="s">
        <v>187</v>
      </c>
      <c r="V10" s="717" t="s">
        <v>239</v>
      </c>
      <c r="W10" s="712" t="s">
        <v>206</v>
      </c>
      <c r="X10" s="712" t="s">
        <v>143</v>
      </c>
      <c r="Y10" s="717" t="s">
        <v>185</v>
      </c>
      <c r="Z10" s="716">
        <v>3957</v>
      </c>
      <c r="AA10" s="716">
        <v>1716</v>
      </c>
      <c r="AB10" s="716">
        <v>1721</v>
      </c>
      <c r="AC10" s="716">
        <v>2513</v>
      </c>
      <c r="AD10" s="716">
        <v>1452</v>
      </c>
      <c r="AE10" s="712">
        <v>1473</v>
      </c>
      <c r="AF10" s="712">
        <v>1070</v>
      </c>
      <c r="AG10" s="712">
        <v>2.1</v>
      </c>
      <c r="AH10" s="716">
        <v>1680</v>
      </c>
      <c r="AI10" s="716">
        <v>500</v>
      </c>
      <c r="AJ10" s="716"/>
      <c r="AK10" s="718"/>
      <c r="AL10" s="718"/>
      <c r="AM10" s="718"/>
      <c r="AN10" s="718"/>
    </row>
    <row r="11" spans="1:173" s="719" customFormat="1" ht="17.25" customHeight="1">
      <c r="A11" s="711" t="str">
        <f t="shared" si="1"/>
        <v>2252lr1</v>
      </c>
      <c r="B11" s="711">
        <v>225</v>
      </c>
      <c r="C11" s="720" t="s">
        <v>1195</v>
      </c>
      <c r="D11" s="720">
        <v>1</v>
      </c>
      <c r="E11" s="714" t="s">
        <v>205</v>
      </c>
      <c r="F11" s="704" t="s">
        <v>1086</v>
      </c>
      <c r="G11" s="715" t="str">
        <f>'ΣΥΝΟΛ ΠΙΝΑΚΑΣ'!B11</f>
        <v>1.3 Mjet 80hp SX AUTO PACK TECNICO (Με Χώρισμα &amp; Τζάμι)</v>
      </c>
      <c r="H11" s="716">
        <f>'ΣΥΝΟΛ ΠΙΝΑΚΑΣ'!G11</f>
        <v>18900</v>
      </c>
      <c r="I11" s="716">
        <f>'ΣΥΝΟΛ ΠΙΝΑΚΑΣ'!C11</f>
        <v>14087.483582089551</v>
      </c>
      <c r="J11" s="716">
        <f>'ΣΥΝΟΛ ΠΙΝΑΚΑΣ'!F11</f>
        <v>3380.9960597014924</v>
      </c>
      <c r="K11" s="716">
        <f>'ΣΥΝΟΛ ΠΙΝΑΚΑΣ'!D11</f>
        <v>1431.5203582089553</v>
      </c>
      <c r="L11" s="716">
        <f t="shared" si="2"/>
        <v>15519.003940298506</v>
      </c>
      <c r="M11" s="716">
        <v>1248</v>
      </c>
      <c r="N11" s="712" t="s">
        <v>603</v>
      </c>
      <c r="O11" s="716" t="s">
        <v>1190</v>
      </c>
      <c r="P11" s="712" t="s">
        <v>186</v>
      </c>
      <c r="Q11" s="712">
        <v>5.6</v>
      </c>
      <c r="R11" s="712">
        <v>3.7</v>
      </c>
      <c r="S11" s="712">
        <v>4.4000000000000004</v>
      </c>
      <c r="T11" s="712">
        <v>115</v>
      </c>
      <c r="U11" s="712" t="s">
        <v>187</v>
      </c>
      <c r="V11" s="717" t="s">
        <v>239</v>
      </c>
      <c r="W11" s="712" t="s">
        <v>206</v>
      </c>
      <c r="X11" s="712" t="s">
        <v>143</v>
      </c>
      <c r="Y11" s="717" t="s">
        <v>185</v>
      </c>
      <c r="Z11" s="716">
        <v>3957</v>
      </c>
      <c r="AA11" s="716">
        <v>1716</v>
      </c>
      <c r="AB11" s="716">
        <v>1721</v>
      </c>
      <c r="AC11" s="716">
        <v>2513</v>
      </c>
      <c r="AD11" s="716">
        <v>1523</v>
      </c>
      <c r="AE11" s="712">
        <v>1473</v>
      </c>
      <c r="AF11" s="712">
        <v>1205</v>
      </c>
      <c r="AG11" s="712">
        <v>2.1</v>
      </c>
      <c r="AH11" s="716">
        <v>1700</v>
      </c>
      <c r="AI11" s="716">
        <v>610</v>
      </c>
      <c r="AJ11" s="716"/>
      <c r="AK11" s="718"/>
      <c r="AL11" s="718"/>
      <c r="AM11" s="718"/>
      <c r="AN11" s="718"/>
    </row>
    <row r="12" spans="1:173" s="719" customFormat="1" ht="17.25" customHeight="1">
      <c r="A12" s="711" t="str">
        <f t="shared" si="1"/>
        <v>2252ls1</v>
      </c>
      <c r="B12" s="711">
        <v>225</v>
      </c>
      <c r="C12" s="720" t="s">
        <v>1196</v>
      </c>
      <c r="D12" s="720">
        <v>1</v>
      </c>
      <c r="E12" s="714" t="s">
        <v>205</v>
      </c>
      <c r="F12" s="704" t="s">
        <v>1088</v>
      </c>
      <c r="G12" s="715" t="str">
        <f>'ΣΥΝΟΛ ΠΙΝΑΚΑΣ'!B12</f>
        <v>1.3 Mjet 95hp SX (Με Χώρισμα)</v>
      </c>
      <c r="H12" s="716">
        <f>'ΣΥΝΟΛ ΠΙΝΑΚΑΣ'!G12</f>
        <v>16500.0016</v>
      </c>
      <c r="I12" s="716">
        <f>'ΣΥΝΟΛ ΠΙΝΑΚΑΣ'!C12</f>
        <v>12296.44</v>
      </c>
      <c r="J12" s="716">
        <f>'ΣΥΝΟΛ ΠΙΝΑΚΑΣ'!F12</f>
        <v>2951.1455999999998</v>
      </c>
      <c r="K12" s="716">
        <f>'ΣΥΝΟΛ ΠΙΝΑΚΑΣ'!D12</f>
        <v>1252.4160000000002</v>
      </c>
      <c r="L12" s="716">
        <f t="shared" si="2"/>
        <v>13548.856</v>
      </c>
      <c r="M12" s="716">
        <v>1248</v>
      </c>
      <c r="N12" s="712" t="s">
        <v>1189</v>
      </c>
      <c r="O12" s="716" t="s">
        <v>1190</v>
      </c>
      <c r="P12" s="712" t="s">
        <v>186</v>
      </c>
      <c r="Q12" s="712">
        <v>5.6</v>
      </c>
      <c r="R12" s="712">
        <v>3.7</v>
      </c>
      <c r="S12" s="712">
        <v>4.4000000000000004</v>
      </c>
      <c r="T12" s="712">
        <v>115</v>
      </c>
      <c r="U12" s="712" t="s">
        <v>187</v>
      </c>
      <c r="V12" s="717" t="s">
        <v>239</v>
      </c>
      <c r="W12" s="712" t="s">
        <v>206</v>
      </c>
      <c r="X12" s="712" t="s">
        <v>143</v>
      </c>
      <c r="Y12" s="717" t="s">
        <v>185</v>
      </c>
      <c r="Z12" s="716">
        <v>3957</v>
      </c>
      <c r="AA12" s="716">
        <v>1716</v>
      </c>
      <c r="AB12" s="716">
        <v>1721</v>
      </c>
      <c r="AC12" s="716">
        <v>2513</v>
      </c>
      <c r="AD12" s="716">
        <v>1523</v>
      </c>
      <c r="AE12" s="712">
        <v>1473</v>
      </c>
      <c r="AF12" s="712">
        <v>1205</v>
      </c>
      <c r="AG12" s="712">
        <v>2.1</v>
      </c>
      <c r="AH12" s="716">
        <v>1700</v>
      </c>
      <c r="AI12" s="716">
        <v>610</v>
      </c>
      <c r="AJ12" s="716"/>
      <c r="AK12" s="718"/>
      <c r="AL12" s="718"/>
      <c r="AM12" s="718"/>
      <c r="AN12" s="718"/>
    </row>
    <row r="13" spans="1:173" s="756" customFormat="1" ht="21" customHeight="1">
      <c r="A13" s="835" t="s">
        <v>1215</v>
      </c>
      <c r="B13" s="835"/>
      <c r="C13" s="835"/>
      <c r="D13" s="835"/>
      <c r="E13" s="835"/>
      <c r="F13" s="835"/>
      <c r="G13" s="835"/>
      <c r="H13" s="835"/>
      <c r="I13" s="835"/>
      <c r="J13" s="835"/>
      <c r="K13" s="835"/>
      <c r="L13" s="835"/>
      <c r="M13" s="835"/>
      <c r="N13" s="835"/>
      <c r="O13" s="835"/>
      <c r="P13" s="835"/>
      <c r="Q13" s="835"/>
      <c r="R13" s="835"/>
      <c r="S13" s="835"/>
      <c r="T13" s="835"/>
      <c r="U13" s="835"/>
      <c r="V13" s="835"/>
      <c r="W13" s="835"/>
      <c r="X13" s="835"/>
      <c r="Y13" s="835"/>
      <c r="Z13" s="835"/>
      <c r="AA13" s="835"/>
      <c r="AB13" s="835"/>
      <c r="AC13" s="835"/>
      <c r="AD13" s="835"/>
      <c r="AE13" s="835"/>
      <c r="AF13" s="835"/>
      <c r="AG13" s="835"/>
      <c r="AH13" s="835"/>
      <c r="AI13" s="835"/>
      <c r="AJ13" s="835"/>
      <c r="AK13" s="755"/>
      <c r="AL13" s="755"/>
      <c r="AM13" s="755"/>
      <c r="AN13" s="755"/>
    </row>
    <row r="14" spans="1:173" s="730" customFormat="1" ht="17.25" customHeight="1">
      <c r="A14" s="711" t="str">
        <f t="shared" ref="A14:A24" si="3">CONCATENATE(B14,C14,D14)</f>
        <v>26312Α1</v>
      </c>
      <c r="B14" s="721">
        <v>263</v>
      </c>
      <c r="C14" s="722" t="s">
        <v>236</v>
      </c>
      <c r="D14" s="722">
        <v>1</v>
      </c>
      <c r="E14" s="723" t="s">
        <v>1215</v>
      </c>
      <c r="F14" s="704" t="s">
        <v>254</v>
      </c>
      <c r="G14" s="724" t="str">
        <f>'ΣΥΝΟΛ ΠΙΝΑΚΑΣ'!B14</f>
        <v>1.4 Benzina 95hp SX L1H1 (Με Χώρισμα)</v>
      </c>
      <c r="H14" s="725">
        <f>'ΣΥΝΟΛ ΠΙΝΑΚΑΣ'!G14</f>
        <v>15299.999999999935</v>
      </c>
      <c r="I14" s="725">
        <f>'ΣΥΝΟΛ ΠΙΝΑΚΑΣ'!C14</f>
        <v>11400.916417910399</v>
      </c>
      <c r="J14" s="725">
        <f>'ΣΥΝΟΛ ΠΙΝΑΚΑΣ'!F14</f>
        <v>2736.2199402984957</v>
      </c>
      <c r="K14" s="725">
        <f>'ΣΥΝΟΛ ΠΙΝΑΚΑΣ'!D14</f>
        <v>1162.86364179104</v>
      </c>
      <c r="L14" s="725">
        <f>'ΣΥΝΟΛ ΠΙΝΑΚΑΣ'!E14</f>
        <v>12563.780059701439</v>
      </c>
      <c r="M14" s="725">
        <v>1400</v>
      </c>
      <c r="N14" s="726" t="s">
        <v>139</v>
      </c>
      <c r="O14" s="725" t="s">
        <v>1674</v>
      </c>
      <c r="P14" s="726" t="s">
        <v>184</v>
      </c>
      <c r="Q14" s="726">
        <v>9.1999999999999993</v>
      </c>
      <c r="R14" s="726">
        <v>5.7</v>
      </c>
      <c r="S14" s="727">
        <v>7</v>
      </c>
      <c r="T14" s="726">
        <v>163</v>
      </c>
      <c r="U14" s="726" t="s">
        <v>187</v>
      </c>
      <c r="V14" s="728" t="s">
        <v>239</v>
      </c>
      <c r="W14" s="726" t="s">
        <v>206</v>
      </c>
      <c r="X14" s="726" t="s">
        <v>143</v>
      </c>
      <c r="Y14" s="728" t="s">
        <v>185</v>
      </c>
      <c r="Z14" s="716">
        <v>4406</v>
      </c>
      <c r="AA14" s="716">
        <v>1765</v>
      </c>
      <c r="AB14" s="716">
        <v>1832</v>
      </c>
      <c r="AC14" s="716">
        <v>2755</v>
      </c>
      <c r="AD14" s="716">
        <v>1820</v>
      </c>
      <c r="AE14" s="712">
        <v>1714</v>
      </c>
      <c r="AF14" s="712">
        <v>1305</v>
      </c>
      <c r="AG14" s="726">
        <v>3.4</v>
      </c>
      <c r="AH14" s="725">
        <v>2210</v>
      </c>
      <c r="AI14" s="725">
        <v>930</v>
      </c>
      <c r="AJ14" s="725"/>
      <c r="AK14" s="729"/>
      <c r="AL14" s="729"/>
      <c r="AM14" s="729"/>
      <c r="AN14" s="729"/>
      <c r="EG14" s="719"/>
      <c r="EH14" s="719"/>
      <c r="EI14" s="719"/>
      <c r="EJ14" s="719"/>
      <c r="EK14" s="719"/>
      <c r="EL14" s="719"/>
      <c r="EM14" s="719"/>
      <c r="EN14" s="719"/>
      <c r="EO14" s="719"/>
      <c r="EP14" s="719"/>
      <c r="EQ14" s="719"/>
      <c r="ER14" s="719"/>
      <c r="ES14" s="719"/>
      <c r="ET14" s="719"/>
      <c r="EU14" s="719"/>
      <c r="EV14" s="719"/>
      <c r="EW14" s="719"/>
      <c r="EX14" s="719"/>
      <c r="EY14" s="719"/>
      <c r="EZ14" s="719"/>
      <c r="FA14" s="719"/>
      <c r="FB14" s="719"/>
      <c r="FC14" s="719"/>
      <c r="FD14" s="719"/>
      <c r="FE14" s="719"/>
      <c r="FF14" s="719"/>
      <c r="FG14" s="719"/>
      <c r="FH14" s="719"/>
      <c r="FI14" s="719"/>
      <c r="FJ14" s="719"/>
      <c r="FK14" s="719"/>
      <c r="FL14" s="719"/>
      <c r="FM14" s="719"/>
      <c r="FN14" s="719"/>
      <c r="FO14" s="719"/>
      <c r="FP14" s="719"/>
      <c r="FQ14" s="719"/>
    </row>
    <row r="15" spans="1:173" s="730" customFormat="1" ht="17.25" customHeight="1">
      <c r="A15" s="711" t="str">
        <f t="shared" si="3"/>
        <v>26312C1</v>
      </c>
      <c r="B15" s="721">
        <v>263</v>
      </c>
      <c r="C15" s="722" t="s">
        <v>237</v>
      </c>
      <c r="D15" s="722">
        <v>1</v>
      </c>
      <c r="E15" s="723" t="s">
        <v>1215</v>
      </c>
      <c r="F15" s="704" t="s">
        <v>255</v>
      </c>
      <c r="G15" s="724" t="str">
        <f>'ΣΥΝΟΛ ΠΙΝΑΚΑΣ'!B15</f>
        <v>1.4 B/CNG 120hp SX L1H1  (Με Χώρισμα)</v>
      </c>
      <c r="H15" s="725">
        <f>'ΣΥΝΟΛ ΠΙΝΑΚΑΣ'!G15</f>
        <v>20299.999999999949</v>
      </c>
      <c r="I15" s="725">
        <f>'ΣΥΝΟΛ ΠΙΝΑΚΑΣ'!C15</f>
        <v>15132.2597014925</v>
      </c>
      <c r="J15" s="725">
        <f>'ΣΥΝΟΛ ΠΙΝΑΚΑΣ'!F15</f>
        <v>3631.7423283581998</v>
      </c>
      <c r="K15" s="725">
        <f>'ΣΥΝΟΛ ΠΙΝΑΚΑΣ'!D15</f>
        <v>1535.99797014925</v>
      </c>
      <c r="L15" s="725">
        <f>'ΣΥΝΟΛ ΠΙΝΑΚΑΣ'!E15</f>
        <v>16668.25767164175</v>
      </c>
      <c r="M15" s="725">
        <v>1400</v>
      </c>
      <c r="N15" s="726" t="s">
        <v>241</v>
      </c>
      <c r="O15" s="725" t="s">
        <v>1675</v>
      </c>
      <c r="P15" s="712" t="s">
        <v>1328</v>
      </c>
      <c r="Q15" s="726">
        <v>9.6999999999999993</v>
      </c>
      <c r="R15" s="726">
        <v>6.5</v>
      </c>
      <c r="S15" s="727">
        <v>7.7</v>
      </c>
      <c r="T15" s="726">
        <v>179</v>
      </c>
      <c r="U15" s="726" t="s">
        <v>187</v>
      </c>
      <c r="V15" s="726" t="s">
        <v>239</v>
      </c>
      <c r="W15" s="726" t="s">
        <v>206</v>
      </c>
      <c r="X15" s="726" t="s">
        <v>240</v>
      </c>
      <c r="Y15" s="728" t="s">
        <v>185</v>
      </c>
      <c r="Z15" s="716">
        <v>4406</v>
      </c>
      <c r="AA15" s="716">
        <v>1765</v>
      </c>
      <c r="AB15" s="716">
        <v>1832</v>
      </c>
      <c r="AC15" s="716">
        <v>2755</v>
      </c>
      <c r="AD15" s="716">
        <v>1820</v>
      </c>
      <c r="AE15" s="712">
        <v>1714</v>
      </c>
      <c r="AF15" s="712">
        <v>1305</v>
      </c>
      <c r="AG15" s="726">
        <v>3.4</v>
      </c>
      <c r="AH15" s="725">
        <v>2370</v>
      </c>
      <c r="AI15" s="725">
        <v>1005</v>
      </c>
      <c r="AJ15" s="725"/>
      <c r="AK15" s="729"/>
      <c r="AL15" s="729"/>
      <c r="AM15" s="729"/>
      <c r="AN15" s="729"/>
      <c r="EG15" s="719"/>
      <c r="EH15" s="719"/>
      <c r="EI15" s="719"/>
      <c r="EJ15" s="719"/>
      <c r="EK15" s="719"/>
      <c r="EL15" s="719"/>
      <c r="EM15" s="719"/>
      <c r="EN15" s="719"/>
      <c r="EO15" s="719"/>
      <c r="EP15" s="719"/>
      <c r="EQ15" s="719"/>
      <c r="ER15" s="719"/>
      <c r="ES15" s="719"/>
      <c r="ET15" s="719"/>
      <c r="EU15" s="719"/>
      <c r="EV15" s="719"/>
      <c r="EW15" s="719"/>
      <c r="EX15" s="719"/>
      <c r="EY15" s="719"/>
      <c r="EZ15" s="719"/>
      <c r="FA15" s="719"/>
      <c r="FB15" s="719"/>
      <c r="FC15" s="719"/>
      <c r="FD15" s="719"/>
      <c r="FE15" s="719"/>
      <c r="FF15" s="719"/>
      <c r="FG15" s="719"/>
      <c r="FH15" s="719"/>
      <c r="FI15" s="719"/>
      <c r="FJ15" s="719"/>
      <c r="FK15" s="719"/>
      <c r="FL15" s="719"/>
      <c r="FM15" s="719"/>
      <c r="FN15" s="719"/>
      <c r="FO15" s="719"/>
      <c r="FP15" s="719"/>
      <c r="FQ15" s="719"/>
    </row>
    <row r="16" spans="1:173" s="730" customFormat="1" ht="17.25" customHeight="1">
      <c r="A16" s="711" t="str">
        <f t="shared" si="3"/>
        <v>26312m1</v>
      </c>
      <c r="B16" s="721">
        <v>263</v>
      </c>
      <c r="C16" s="722" t="s">
        <v>1197</v>
      </c>
      <c r="D16" s="722">
        <v>1</v>
      </c>
      <c r="E16" s="723" t="s">
        <v>1215</v>
      </c>
      <c r="F16" s="704" t="s">
        <v>1114</v>
      </c>
      <c r="G16" s="724" t="str">
        <f>'ΣΥΝΟΛ ΠΙΝΑΚΑΣ'!B16</f>
        <v>1.3 Mjet2 95hp SX L1H1  (Με Χώρισμα)</v>
      </c>
      <c r="H16" s="725">
        <f>'ΣΥΝΟΛ ΠΙΝΑΚΑΣ'!G16</f>
        <v>18700.000000000044</v>
      </c>
      <c r="I16" s="725">
        <f>'ΣΥΝΟΛ ΠΙΝΑΚΑΣ'!C16</f>
        <v>13938.2298507463</v>
      </c>
      <c r="J16" s="725">
        <f>'ΣΥΝΟΛ ΠΙΝΑΚΑΣ'!F16</f>
        <v>3345.175164179112</v>
      </c>
      <c r="K16" s="725">
        <f>'ΣΥΝΟΛ ΠΙΝΑΚΑΣ'!D16</f>
        <v>1416.5949850746301</v>
      </c>
      <c r="L16" s="725">
        <f>'ΣΥΝΟΛ ΠΙΝΑΚΑΣ'!E16</f>
        <v>15354.824835820931</v>
      </c>
      <c r="M16" s="725">
        <v>1248</v>
      </c>
      <c r="N16" s="726" t="s">
        <v>1185</v>
      </c>
      <c r="O16" s="725" t="s">
        <v>1676</v>
      </c>
      <c r="P16" s="726" t="s">
        <v>186</v>
      </c>
      <c r="Q16" s="726"/>
      <c r="R16" s="726"/>
      <c r="S16" s="727">
        <v>5</v>
      </c>
      <c r="T16" s="726">
        <v>133</v>
      </c>
      <c r="U16" s="726" t="s">
        <v>187</v>
      </c>
      <c r="V16" s="726" t="s">
        <v>239</v>
      </c>
      <c r="W16" s="726" t="s">
        <v>206</v>
      </c>
      <c r="X16" s="726" t="s">
        <v>143</v>
      </c>
      <c r="Y16" s="728" t="s">
        <v>185</v>
      </c>
      <c r="Z16" s="716">
        <v>4406</v>
      </c>
      <c r="AA16" s="716">
        <v>1765</v>
      </c>
      <c r="AB16" s="716">
        <v>1832</v>
      </c>
      <c r="AC16" s="716">
        <v>2755</v>
      </c>
      <c r="AD16" s="716">
        <v>1820</v>
      </c>
      <c r="AE16" s="712">
        <v>1714</v>
      </c>
      <c r="AF16" s="712">
        <v>1305</v>
      </c>
      <c r="AG16" s="726">
        <v>3.4</v>
      </c>
      <c r="AH16" s="725">
        <v>2355</v>
      </c>
      <c r="AI16" s="725">
        <v>750</v>
      </c>
      <c r="AJ16" s="725"/>
      <c r="AK16" s="729"/>
      <c r="AL16" s="729"/>
      <c r="AM16" s="729"/>
      <c r="AN16" s="729"/>
      <c r="EG16" s="719"/>
      <c r="EH16" s="719"/>
      <c r="EI16" s="719"/>
      <c r="EJ16" s="719"/>
      <c r="EK16" s="719"/>
      <c r="EL16" s="719"/>
      <c r="EM16" s="719"/>
      <c r="EN16" s="719"/>
      <c r="EO16" s="719"/>
      <c r="EP16" s="719"/>
      <c r="EQ16" s="719"/>
      <c r="ER16" s="719"/>
      <c r="ES16" s="719"/>
      <c r="ET16" s="719"/>
      <c r="EU16" s="719"/>
      <c r="EV16" s="719"/>
      <c r="EW16" s="719"/>
      <c r="EX16" s="719"/>
      <c r="EY16" s="719"/>
      <c r="EZ16" s="719"/>
      <c r="FA16" s="719"/>
      <c r="FB16" s="719"/>
      <c r="FC16" s="719"/>
      <c r="FD16" s="719"/>
      <c r="FE16" s="719"/>
      <c r="FF16" s="719"/>
      <c r="FG16" s="719"/>
      <c r="FH16" s="719"/>
      <c r="FI16" s="719"/>
      <c r="FJ16" s="719"/>
      <c r="FK16" s="719"/>
      <c r="FL16" s="719"/>
      <c r="FM16" s="719"/>
      <c r="FN16" s="719"/>
      <c r="FO16" s="719"/>
      <c r="FP16" s="719"/>
      <c r="FQ16" s="719"/>
    </row>
    <row r="17" spans="1:173" s="730" customFormat="1" ht="17.25" customHeight="1">
      <c r="A17" s="711" t="str">
        <f t="shared" si="3"/>
        <v>26312r1</v>
      </c>
      <c r="B17" s="721">
        <v>263</v>
      </c>
      <c r="C17" s="722" t="s">
        <v>1192</v>
      </c>
      <c r="D17" s="722">
        <v>1</v>
      </c>
      <c r="E17" s="723" t="s">
        <v>1215</v>
      </c>
      <c r="F17" s="704" t="s">
        <v>1117</v>
      </c>
      <c r="G17" s="724" t="str">
        <f>'ΣΥΝΟΛ ΠΙΝΑΚΑΣ'!B17</f>
        <v>1.6 Mjet2 120hp SX L1H1  (Με Χώρισμα)</v>
      </c>
      <c r="H17" s="725">
        <f>'ΣΥΝΟΛ ΠΙΝΑΚΑΣ'!G17</f>
        <v>19599.999999999942</v>
      </c>
      <c r="I17" s="725">
        <f>'ΣΥΝΟΛ ΠΙΝΑΚΑΣ'!C17</f>
        <v>14609.871641791</v>
      </c>
      <c r="J17" s="725">
        <f>'ΣΥΝΟΛ ΠΙΝΑΚΑΣ'!F17</f>
        <v>3506.3691940298399</v>
      </c>
      <c r="K17" s="725">
        <f>'ΣΥΝΟΛ ΠΙΝΑΚΑΣ'!D17</f>
        <v>1483.7591641791</v>
      </c>
      <c r="L17" s="725">
        <f>'ΣΥΝΟΛ ΠΙΝΑΚΑΣ'!E17</f>
        <v>16093.6308059701</v>
      </c>
      <c r="M17" s="725">
        <v>1598</v>
      </c>
      <c r="N17" s="726" t="s">
        <v>1186</v>
      </c>
      <c r="O17" s="725" t="s">
        <v>1187</v>
      </c>
      <c r="P17" s="726" t="s">
        <v>186</v>
      </c>
      <c r="Q17" s="726"/>
      <c r="R17" s="726"/>
      <c r="S17" s="727">
        <v>5.0999999999999996</v>
      </c>
      <c r="T17" s="726">
        <v>134</v>
      </c>
      <c r="U17" s="726" t="s">
        <v>187</v>
      </c>
      <c r="V17" s="726" t="s">
        <v>239</v>
      </c>
      <c r="W17" s="726" t="s">
        <v>206</v>
      </c>
      <c r="X17" s="726" t="s">
        <v>143</v>
      </c>
      <c r="Y17" s="728" t="s">
        <v>185</v>
      </c>
      <c r="Z17" s="716">
        <v>4406</v>
      </c>
      <c r="AA17" s="716">
        <v>1765</v>
      </c>
      <c r="AB17" s="716">
        <v>1832</v>
      </c>
      <c r="AC17" s="716">
        <v>2755</v>
      </c>
      <c r="AD17" s="716">
        <v>1820</v>
      </c>
      <c r="AE17" s="712">
        <v>1714</v>
      </c>
      <c r="AF17" s="712">
        <v>1305</v>
      </c>
      <c r="AG17" s="726">
        <v>3.4</v>
      </c>
      <c r="AH17" s="725">
        <v>2425</v>
      </c>
      <c r="AI17" s="725">
        <v>1035</v>
      </c>
      <c r="AJ17" s="725"/>
      <c r="AK17" s="729"/>
      <c r="AL17" s="729"/>
      <c r="AM17" s="729"/>
      <c r="AN17" s="729"/>
      <c r="EG17" s="719"/>
      <c r="EH17" s="719"/>
      <c r="EI17" s="719"/>
      <c r="EJ17" s="719"/>
      <c r="EK17" s="719"/>
      <c r="EL17" s="719"/>
      <c r="EM17" s="719"/>
      <c r="EN17" s="719"/>
      <c r="EO17" s="719"/>
      <c r="EP17" s="719"/>
      <c r="EQ17" s="719"/>
      <c r="ER17" s="719"/>
      <c r="ES17" s="719"/>
      <c r="ET17" s="719"/>
      <c r="EU17" s="719"/>
      <c r="EV17" s="719"/>
      <c r="EW17" s="719"/>
      <c r="EX17" s="719"/>
      <c r="EY17" s="719"/>
      <c r="EZ17" s="719"/>
      <c r="FA17" s="719"/>
      <c r="FB17" s="719"/>
      <c r="FC17" s="719"/>
      <c r="FD17" s="719"/>
      <c r="FE17" s="719"/>
      <c r="FF17" s="719"/>
      <c r="FG17" s="719"/>
      <c r="FH17" s="719"/>
      <c r="FI17" s="719"/>
      <c r="FJ17" s="719"/>
      <c r="FK17" s="719"/>
      <c r="FL17" s="719"/>
      <c r="FM17" s="719"/>
      <c r="FN17" s="719"/>
      <c r="FO17" s="719"/>
      <c r="FP17" s="719"/>
      <c r="FQ17" s="719"/>
    </row>
    <row r="18" spans="1:173" s="730" customFormat="1" ht="17.25" customHeight="1">
      <c r="A18" s="711" t="str">
        <f t="shared" si="3"/>
        <v>26322Α1</v>
      </c>
      <c r="B18" s="721">
        <v>263</v>
      </c>
      <c r="C18" s="722" t="s">
        <v>1718</v>
      </c>
      <c r="D18" s="722">
        <v>1</v>
      </c>
      <c r="E18" s="723" t="s">
        <v>1215</v>
      </c>
      <c r="F18" s="704" t="s">
        <v>1719</v>
      </c>
      <c r="G18" s="724" t="str">
        <f>'ΣΥΝΟΛ ΠΙΝΑΚΑΣ'!B18</f>
        <v>1.4 Benzina 95hp SX L2H1  (Με Χώρισμα)</v>
      </c>
      <c r="H18" s="725">
        <f>'ΣΥΝΟΛ ΠΙΝΑΚΑΣ'!G18</f>
        <v>16199.999999999969</v>
      </c>
      <c r="I18" s="725">
        <f>'ΣΥΝΟΛ ΠΙΝΑΚΑΣ'!C18</f>
        <v>12072.558208955201</v>
      </c>
      <c r="J18" s="725">
        <f>'ΣΥΝΟΛ ΠΙΝΑΚΑΣ'!F18</f>
        <v>2897.4139701492481</v>
      </c>
      <c r="K18" s="725">
        <f>'ΣΥΝΟΛ ΠΙΝΑΚΑΣ'!D18</f>
        <v>1230.0278208955201</v>
      </c>
      <c r="L18" s="725">
        <f>'ΣΥΝΟΛ ΠΙΝΑΚΑΣ'!E18</f>
        <v>13302.586029850721</v>
      </c>
      <c r="M18" s="725">
        <v>1400</v>
      </c>
      <c r="N18" s="726" t="s">
        <v>139</v>
      </c>
      <c r="O18" s="725" t="s">
        <v>1674</v>
      </c>
      <c r="P18" s="726" t="s">
        <v>184</v>
      </c>
      <c r="Q18" s="726">
        <v>9.1999999999999993</v>
      </c>
      <c r="R18" s="726">
        <v>5.7</v>
      </c>
      <c r="S18" s="727">
        <v>7</v>
      </c>
      <c r="T18" s="726">
        <v>163</v>
      </c>
      <c r="U18" s="726" t="s">
        <v>187</v>
      </c>
      <c r="V18" s="728" t="s">
        <v>239</v>
      </c>
      <c r="W18" s="726" t="s">
        <v>206</v>
      </c>
      <c r="X18" s="726" t="s">
        <v>143</v>
      </c>
      <c r="Y18" s="728" t="s">
        <v>185</v>
      </c>
      <c r="Z18" s="716">
        <v>4406</v>
      </c>
      <c r="AA18" s="716">
        <v>1765</v>
      </c>
      <c r="AB18" s="716">
        <v>1832</v>
      </c>
      <c r="AC18" s="716">
        <v>2755</v>
      </c>
      <c r="AD18" s="716">
        <v>1820</v>
      </c>
      <c r="AE18" s="712">
        <v>1714</v>
      </c>
      <c r="AF18" s="712">
        <v>1305</v>
      </c>
      <c r="AG18" s="726">
        <v>3.4</v>
      </c>
      <c r="AH18" s="725">
        <v>2210</v>
      </c>
      <c r="AI18" s="725">
        <v>930</v>
      </c>
      <c r="AJ18" s="725"/>
      <c r="AK18" s="729"/>
      <c r="AL18" s="729"/>
      <c r="AM18" s="729"/>
      <c r="AN18" s="729"/>
      <c r="EG18" s="719"/>
      <c r="EH18" s="719"/>
      <c r="EI18" s="719"/>
      <c r="EJ18" s="719"/>
      <c r="EK18" s="719"/>
      <c r="EL18" s="719"/>
      <c r="EM18" s="719"/>
      <c r="EN18" s="719"/>
      <c r="EO18" s="719"/>
      <c r="EP18" s="719"/>
      <c r="EQ18" s="719"/>
      <c r="ER18" s="719"/>
      <c r="ES18" s="719"/>
      <c r="ET18" s="719"/>
      <c r="EU18" s="719"/>
      <c r="EV18" s="719"/>
      <c r="EW18" s="719"/>
      <c r="EX18" s="719"/>
      <c r="EY18" s="719"/>
      <c r="EZ18" s="719"/>
      <c r="FA18" s="719"/>
      <c r="FB18" s="719"/>
      <c r="FC18" s="719"/>
      <c r="FD18" s="719"/>
      <c r="FE18" s="719"/>
      <c r="FF18" s="719"/>
      <c r="FG18" s="719"/>
      <c r="FH18" s="719"/>
      <c r="FI18" s="719"/>
      <c r="FJ18" s="719"/>
      <c r="FK18" s="719"/>
      <c r="FL18" s="719"/>
      <c r="FM18" s="719"/>
      <c r="FN18" s="719"/>
      <c r="FO18" s="719"/>
      <c r="FP18" s="719"/>
      <c r="FQ18" s="719"/>
    </row>
    <row r="19" spans="1:173" s="730" customFormat="1" ht="17.25" customHeight="1">
      <c r="A19" s="711" t="str">
        <f t="shared" si="3"/>
        <v>26322C1</v>
      </c>
      <c r="B19" s="721">
        <v>263</v>
      </c>
      <c r="C19" s="722" t="s">
        <v>238</v>
      </c>
      <c r="D19" s="722">
        <v>1</v>
      </c>
      <c r="E19" s="723" t="s">
        <v>1215</v>
      </c>
      <c r="F19" s="704" t="s">
        <v>256</v>
      </c>
      <c r="G19" s="724" t="str">
        <f>'ΣΥΝΟΛ ΠΙΝΑΚΑΣ'!B19</f>
        <v>1.4 Benzina 95hp SX L2H1  (Με Χώρισμα)</v>
      </c>
      <c r="H19" s="725">
        <f>'ΣΥΝΟΛ ΠΙΝΑΚΑΣ'!G19</f>
        <v>20900.000000000015</v>
      </c>
      <c r="I19" s="725">
        <f>'ΣΥΝΟΛ ΠΙΝΑΚΑΣ'!C19</f>
        <v>15580.020895522401</v>
      </c>
      <c r="J19" s="725">
        <f>'ΣΥΝΟΛ ΠΙΝΑΚΑΣ'!F19</f>
        <v>3739.205014925376</v>
      </c>
      <c r="K19" s="725">
        <f>'ΣΥΝΟΛ ΠΙΝΑΚΑΣ'!D19</f>
        <v>1580.7740895522402</v>
      </c>
      <c r="L19" s="725">
        <f>'ΣΥΝΟΛ ΠΙΝΑΚΑΣ'!E19</f>
        <v>17160.794985074641</v>
      </c>
      <c r="M19" s="725">
        <v>1400</v>
      </c>
      <c r="N19" s="726" t="s">
        <v>241</v>
      </c>
      <c r="O19" s="725" t="s">
        <v>1675</v>
      </c>
      <c r="P19" s="712" t="s">
        <v>1328</v>
      </c>
      <c r="Q19" s="726">
        <v>9.6999999999999993</v>
      </c>
      <c r="R19" s="726">
        <v>6.5</v>
      </c>
      <c r="S19" s="727">
        <v>7.7</v>
      </c>
      <c r="T19" s="726">
        <v>179</v>
      </c>
      <c r="U19" s="726" t="s">
        <v>187</v>
      </c>
      <c r="V19" s="726" t="s">
        <v>239</v>
      </c>
      <c r="W19" s="726" t="s">
        <v>206</v>
      </c>
      <c r="X19" s="726" t="s">
        <v>240</v>
      </c>
      <c r="Y19" s="728" t="s">
        <v>185</v>
      </c>
      <c r="Z19" s="716">
        <v>4756</v>
      </c>
      <c r="AA19" s="716">
        <v>1765</v>
      </c>
      <c r="AB19" s="716">
        <v>1880</v>
      </c>
      <c r="AC19" s="716">
        <v>3105</v>
      </c>
      <c r="AD19" s="716">
        <v>2170</v>
      </c>
      <c r="AE19" s="712">
        <v>1714</v>
      </c>
      <c r="AF19" s="712">
        <v>1305</v>
      </c>
      <c r="AG19" s="726">
        <v>4.2</v>
      </c>
      <c r="AH19" s="725">
        <v>2410</v>
      </c>
      <c r="AI19" s="725">
        <v>1005</v>
      </c>
      <c r="AJ19" s="725"/>
      <c r="AK19" s="729"/>
      <c r="AL19" s="729"/>
      <c r="AM19" s="729"/>
      <c r="AN19" s="729"/>
      <c r="EG19" s="719"/>
      <c r="EH19" s="719"/>
      <c r="EI19" s="719"/>
      <c r="EJ19" s="719"/>
      <c r="EK19" s="719"/>
      <c r="EL19" s="719"/>
      <c r="EM19" s="719"/>
      <c r="EN19" s="719"/>
      <c r="EO19" s="719"/>
      <c r="EP19" s="719"/>
      <c r="EQ19" s="719"/>
      <c r="ER19" s="719"/>
      <c r="ES19" s="719"/>
      <c r="ET19" s="719"/>
      <c r="EU19" s="719"/>
      <c r="EV19" s="719"/>
      <c r="EW19" s="719"/>
      <c r="EX19" s="719"/>
      <c r="EY19" s="719"/>
      <c r="EZ19" s="719"/>
      <c r="FA19" s="719"/>
      <c r="FB19" s="719"/>
      <c r="FC19" s="719"/>
      <c r="FD19" s="719"/>
      <c r="FE19" s="719"/>
      <c r="FF19" s="719"/>
      <c r="FG19" s="719"/>
      <c r="FH19" s="719"/>
      <c r="FI19" s="719"/>
      <c r="FJ19" s="719"/>
      <c r="FK19" s="719"/>
      <c r="FL19" s="719"/>
      <c r="FM19" s="719"/>
      <c r="FN19" s="719"/>
      <c r="FO19" s="719"/>
      <c r="FP19" s="719"/>
      <c r="FQ19" s="719"/>
    </row>
    <row r="20" spans="1:173" s="730" customFormat="1" ht="17.25" customHeight="1">
      <c r="A20" s="711" t="str">
        <f t="shared" si="3"/>
        <v>26322m1</v>
      </c>
      <c r="B20" s="721">
        <v>263</v>
      </c>
      <c r="C20" s="722" t="s">
        <v>1198</v>
      </c>
      <c r="D20" s="722">
        <v>1</v>
      </c>
      <c r="E20" s="723" t="s">
        <v>1215</v>
      </c>
      <c r="F20" s="704" t="s">
        <v>1115</v>
      </c>
      <c r="G20" s="724" t="str">
        <f>'ΣΥΝΟΛ ΠΙΝΑΚΑΣ'!B20</f>
        <v>1.3 Mjet2 95hp SX L2H1  (Με Χώρισμα)</v>
      </c>
      <c r="H20" s="725">
        <f>'ΣΥΝΟΛ ΠΙΝΑΚΑΣ'!G20</f>
        <v>19599.999999999942</v>
      </c>
      <c r="I20" s="725">
        <f>'ΣΥΝΟΛ ΠΙΝΑΚΑΣ'!C20</f>
        <v>14609.871641791</v>
      </c>
      <c r="J20" s="725">
        <f>'ΣΥΝΟΛ ΠΙΝΑΚΑΣ'!F20</f>
        <v>3506.3691940298399</v>
      </c>
      <c r="K20" s="725">
        <f>'ΣΥΝΟΛ ΠΙΝΑΚΑΣ'!D20</f>
        <v>1483.7591641791</v>
      </c>
      <c r="L20" s="725">
        <f>'ΣΥΝΟΛ ΠΙΝΑΚΑΣ'!E20</f>
        <v>16093.6308059701</v>
      </c>
      <c r="M20" s="725">
        <v>1248</v>
      </c>
      <c r="N20" s="726" t="s">
        <v>1185</v>
      </c>
      <c r="O20" s="725" t="s">
        <v>1676</v>
      </c>
      <c r="P20" s="726" t="s">
        <v>186</v>
      </c>
      <c r="Q20" s="726"/>
      <c r="R20" s="726"/>
      <c r="S20" s="727">
        <v>5</v>
      </c>
      <c r="T20" s="726">
        <v>133</v>
      </c>
      <c r="U20" s="726" t="s">
        <v>187</v>
      </c>
      <c r="V20" s="726" t="s">
        <v>239</v>
      </c>
      <c r="W20" s="726" t="s">
        <v>206</v>
      </c>
      <c r="X20" s="726" t="s">
        <v>143</v>
      </c>
      <c r="Y20" s="728" t="s">
        <v>185</v>
      </c>
      <c r="Z20" s="716">
        <v>4756</v>
      </c>
      <c r="AA20" s="716">
        <v>1765</v>
      </c>
      <c r="AB20" s="716">
        <v>1880</v>
      </c>
      <c r="AC20" s="716">
        <v>3105</v>
      </c>
      <c r="AD20" s="716">
        <v>2170</v>
      </c>
      <c r="AE20" s="712">
        <v>1714</v>
      </c>
      <c r="AF20" s="712">
        <v>1305</v>
      </c>
      <c r="AG20" s="726">
        <v>4.2</v>
      </c>
      <c r="AH20" s="725">
        <v>2420</v>
      </c>
      <c r="AI20" s="731">
        <v>1035</v>
      </c>
      <c r="AJ20" s="731"/>
      <c r="AK20" s="729"/>
      <c r="AL20" s="729"/>
      <c r="AM20" s="729"/>
      <c r="AN20" s="729"/>
      <c r="EG20" s="719"/>
      <c r="EH20" s="719"/>
      <c r="EI20" s="719"/>
      <c r="EJ20" s="719"/>
      <c r="EK20" s="719"/>
      <c r="EL20" s="719"/>
      <c r="EM20" s="719"/>
      <c r="EN20" s="719"/>
      <c r="EO20" s="719"/>
      <c r="EP20" s="719"/>
      <c r="EQ20" s="719"/>
      <c r="ER20" s="719"/>
      <c r="ES20" s="719"/>
      <c r="ET20" s="719"/>
      <c r="EU20" s="719"/>
      <c r="EV20" s="719"/>
      <c r="EW20" s="719"/>
      <c r="EX20" s="719"/>
      <c r="EY20" s="719"/>
      <c r="EZ20" s="719"/>
      <c r="FA20" s="719"/>
      <c r="FB20" s="719"/>
      <c r="FC20" s="719"/>
      <c r="FD20" s="719"/>
      <c r="FE20" s="719"/>
      <c r="FF20" s="719"/>
      <c r="FG20" s="719"/>
      <c r="FH20" s="719"/>
      <c r="FI20" s="719"/>
      <c r="FJ20" s="719"/>
      <c r="FK20" s="719"/>
      <c r="FL20" s="719"/>
      <c r="FM20" s="719"/>
      <c r="FN20" s="719"/>
      <c r="FO20" s="719"/>
      <c r="FP20" s="719"/>
      <c r="FQ20" s="719"/>
    </row>
    <row r="21" spans="1:173" s="730" customFormat="1" ht="17.25" customHeight="1">
      <c r="A21" s="711" t="str">
        <f t="shared" si="3"/>
        <v>26322r1</v>
      </c>
      <c r="B21" s="721">
        <v>263</v>
      </c>
      <c r="C21" s="722" t="s">
        <v>1199</v>
      </c>
      <c r="D21" s="722">
        <v>1</v>
      </c>
      <c r="E21" s="723" t="s">
        <v>1215</v>
      </c>
      <c r="F21" s="704" t="s">
        <v>1118</v>
      </c>
      <c r="G21" s="724" t="str">
        <f>'ΣΥΝΟΛ ΠΙΝΑΚΑΣ'!B21</f>
        <v>1.6 Mjet2 120hp SX L2H1  (Με Χώρισμα)</v>
      </c>
      <c r="H21" s="725">
        <f>'ΣΥΝΟΛ ΠΙΝΑΚΑΣ'!G21</f>
        <v>20499.999999999971</v>
      </c>
      <c r="I21" s="725">
        <f>'ΣΥΝΟΛ ΠΙΝΑΚΑΣ'!C21</f>
        <v>15281.5134328358</v>
      </c>
      <c r="J21" s="725">
        <f>'ΣΥΝΟΛ ΠΙΝΑΚΑΣ'!F21</f>
        <v>3667.563223880592</v>
      </c>
      <c r="K21" s="725">
        <f>'ΣΥΝΟΛ ΠΙΝΑΚΑΣ'!D21</f>
        <v>1550.9233432835799</v>
      </c>
      <c r="L21" s="725">
        <f>'ΣΥΝΟΛ ΠΙΝΑΚΑΣ'!E21</f>
        <v>16832.436776119379</v>
      </c>
      <c r="M21" s="725">
        <v>1598</v>
      </c>
      <c r="N21" s="726" t="s">
        <v>1186</v>
      </c>
      <c r="O21" s="725" t="s">
        <v>1187</v>
      </c>
      <c r="P21" s="726" t="s">
        <v>186</v>
      </c>
      <c r="Q21" s="726"/>
      <c r="R21" s="726"/>
      <c r="S21" s="727">
        <v>5.0999999999999996</v>
      </c>
      <c r="T21" s="726">
        <v>134</v>
      </c>
      <c r="U21" s="726" t="s">
        <v>187</v>
      </c>
      <c r="V21" s="726" t="s">
        <v>239</v>
      </c>
      <c r="W21" s="726" t="s">
        <v>206</v>
      </c>
      <c r="X21" s="726" t="s">
        <v>143</v>
      </c>
      <c r="Y21" s="728" t="s">
        <v>185</v>
      </c>
      <c r="Z21" s="716">
        <v>4756</v>
      </c>
      <c r="AA21" s="716">
        <v>1765</v>
      </c>
      <c r="AB21" s="716">
        <v>1880</v>
      </c>
      <c r="AC21" s="716">
        <v>3105</v>
      </c>
      <c r="AD21" s="716">
        <v>2170</v>
      </c>
      <c r="AE21" s="712">
        <v>1714</v>
      </c>
      <c r="AF21" s="712">
        <v>1305</v>
      </c>
      <c r="AG21" s="726">
        <v>4.2</v>
      </c>
      <c r="AH21" s="725">
        <v>2465</v>
      </c>
      <c r="AI21" s="731">
        <v>1035</v>
      </c>
      <c r="AJ21" s="731"/>
      <c r="AK21" s="729"/>
      <c r="AL21" s="729"/>
      <c r="AM21" s="729"/>
      <c r="AN21" s="729"/>
      <c r="EG21" s="719"/>
      <c r="EH21" s="719"/>
      <c r="EI21" s="719"/>
      <c r="EJ21" s="719"/>
      <c r="EK21" s="719"/>
      <c r="EL21" s="719"/>
      <c r="EM21" s="719"/>
      <c r="EN21" s="719"/>
      <c r="EO21" s="719"/>
      <c r="EP21" s="719"/>
      <c r="EQ21" s="719"/>
      <c r="ER21" s="719"/>
      <c r="ES21" s="719"/>
      <c r="ET21" s="719"/>
      <c r="EU21" s="719"/>
      <c r="EV21" s="719"/>
      <c r="EW21" s="719"/>
      <c r="EX21" s="719"/>
      <c r="EY21" s="719"/>
      <c r="EZ21" s="719"/>
      <c r="FA21" s="719"/>
      <c r="FB21" s="719"/>
      <c r="FC21" s="719"/>
      <c r="FD21" s="719"/>
      <c r="FE21" s="719"/>
      <c r="FF21" s="719"/>
      <c r="FG21" s="719"/>
      <c r="FH21" s="719"/>
      <c r="FI21" s="719"/>
      <c r="FJ21" s="719"/>
      <c r="FK21" s="719"/>
      <c r="FL21" s="719"/>
      <c r="FM21" s="719"/>
      <c r="FN21" s="719"/>
      <c r="FO21" s="719"/>
      <c r="FP21" s="719"/>
      <c r="FQ21" s="719"/>
    </row>
    <row r="22" spans="1:173" s="730" customFormat="1" ht="17.25" customHeight="1">
      <c r="A22" s="711" t="str">
        <f t="shared" si="3"/>
        <v>263d1m1</v>
      </c>
      <c r="B22" s="721">
        <v>263</v>
      </c>
      <c r="C22" s="722" t="s">
        <v>1201</v>
      </c>
      <c r="D22" s="722">
        <v>1</v>
      </c>
      <c r="E22" s="723" t="s">
        <v>1678</v>
      </c>
      <c r="F22" s="704" t="s">
        <v>1120</v>
      </c>
      <c r="G22" s="724" t="str">
        <f>'ΣΥΝΟΛ ΠΙΝΑΚΑΣ'!B22</f>
        <v>1.6 Mjet2 120hp XL L2H2  (Με Χώρισμα)</v>
      </c>
      <c r="H22" s="725">
        <f>'ΣΥΝΟΛ ΠΙΝΑΚΑΣ'!G22</f>
        <v>21300.000000000058</v>
      </c>
      <c r="I22" s="725">
        <f>'ΣΥΝΟΛ ΠΙΝΑΚΑΣ'!C22</f>
        <v>15878.528358209</v>
      </c>
      <c r="J22" s="725">
        <f>'ΣΥΝΟΛ ΠΙΝΑΚΑΣ'!F22</f>
        <v>3810.8468059701599</v>
      </c>
      <c r="K22" s="725">
        <f>'ΣΥΝΟΛ ΠΙΝΑΚΑΣ'!D22</f>
        <v>1610.6248358209</v>
      </c>
      <c r="L22" s="725">
        <f>'ΣΥΝΟΛ ΠΙΝΑΚΑΣ'!E22</f>
        <v>17489.153194029899</v>
      </c>
      <c r="M22" s="725">
        <v>1248</v>
      </c>
      <c r="N22" s="726" t="s">
        <v>1185</v>
      </c>
      <c r="O22" s="725" t="s">
        <v>1676</v>
      </c>
      <c r="P22" s="726" t="s">
        <v>186</v>
      </c>
      <c r="Q22" s="726"/>
      <c r="R22" s="726"/>
      <c r="S22" s="727">
        <v>5.3</v>
      </c>
      <c r="T22" s="726">
        <v>140</v>
      </c>
      <c r="U22" s="725" t="s">
        <v>605</v>
      </c>
      <c r="V22" s="726" t="s">
        <v>239</v>
      </c>
      <c r="W22" s="726" t="s">
        <v>206</v>
      </c>
      <c r="X22" s="732" t="s">
        <v>166</v>
      </c>
      <c r="Y22" s="728" t="s">
        <v>185</v>
      </c>
      <c r="Z22" s="716">
        <v>4577</v>
      </c>
      <c r="AA22" s="716">
        <v>1870</v>
      </c>
      <c r="AB22" s="716">
        <v>1845</v>
      </c>
      <c r="AC22" s="716">
        <v>3105</v>
      </c>
      <c r="AD22" s="716">
        <v>2300</v>
      </c>
      <c r="AE22" s="712">
        <v>1818</v>
      </c>
      <c r="AF22" s="712">
        <v>368</v>
      </c>
      <c r="AG22" s="726" t="s">
        <v>166</v>
      </c>
      <c r="AH22" s="725">
        <v>2017</v>
      </c>
      <c r="AI22" s="725">
        <v>732</v>
      </c>
      <c r="AJ22" s="725"/>
      <c r="AK22" s="729"/>
      <c r="AL22" s="729"/>
      <c r="AM22" s="729"/>
      <c r="AN22" s="729"/>
      <c r="EG22" s="719"/>
      <c r="EH22" s="719"/>
      <c r="EI22" s="719"/>
      <c r="EJ22" s="719"/>
      <c r="EK22" s="719"/>
      <c r="EL22" s="719"/>
      <c r="EM22" s="719"/>
      <c r="EN22" s="719"/>
      <c r="EO22" s="719"/>
      <c r="EP22" s="719"/>
      <c r="EQ22" s="719"/>
      <c r="ER22" s="719"/>
      <c r="ES22" s="719"/>
      <c r="ET22" s="719"/>
      <c r="EU22" s="719"/>
      <c r="EV22" s="719"/>
      <c r="EW22" s="719"/>
      <c r="EX22" s="719"/>
      <c r="EY22" s="719"/>
      <c r="EZ22" s="719"/>
      <c r="FA22" s="719"/>
      <c r="FB22" s="719"/>
      <c r="FC22" s="719"/>
      <c r="FD22" s="719"/>
      <c r="FE22" s="719"/>
      <c r="FF22" s="719"/>
      <c r="FG22" s="719"/>
      <c r="FH22" s="719"/>
      <c r="FI22" s="719"/>
      <c r="FJ22" s="719"/>
      <c r="FK22" s="719"/>
      <c r="FL22" s="719"/>
      <c r="FM22" s="719"/>
      <c r="FN22" s="719"/>
      <c r="FO22" s="719"/>
      <c r="FP22" s="719"/>
      <c r="FQ22" s="719"/>
    </row>
    <row r="23" spans="1:173" s="730" customFormat="1" ht="17.25" customHeight="1">
      <c r="A23" s="711" t="str">
        <f t="shared" si="3"/>
        <v>263dir1</v>
      </c>
      <c r="B23" s="721">
        <v>263</v>
      </c>
      <c r="C23" s="722" t="s">
        <v>1202</v>
      </c>
      <c r="D23" s="722">
        <v>1</v>
      </c>
      <c r="E23" s="723" t="s">
        <v>1678</v>
      </c>
      <c r="F23" s="704" t="s">
        <v>1123</v>
      </c>
      <c r="G23" s="724" t="str">
        <f>'ΣΥΝΟΛ ΠΙΝΑΚΑΣ'!B23</f>
        <v>1.3 Mjet2 95hp WORK UP</v>
      </c>
      <c r="H23" s="725">
        <f>'ΣΥΝΟΛ ΠΙΝΑΚΑΣ'!G23</f>
        <v>21500.000000000029</v>
      </c>
      <c r="I23" s="725">
        <f>'ΣΥΝΟΛ ΠΙΝΑΚΑΣ'!C23</f>
        <v>16274.077575757599</v>
      </c>
      <c r="J23" s="725">
        <f>'ΣΥΝΟΛ ΠΙΝΑΚΑΣ'!F23</f>
        <v>3905.7786181818237</v>
      </c>
      <c r="K23" s="725">
        <f>'ΣΥΝΟΛ ΠΙΝΑΚΑΣ'!D23</f>
        <v>1320.1438060606079</v>
      </c>
      <c r="L23" s="725">
        <f>'ΣΥΝΟΛ ΠΙΝΑΚΑΣ'!E23</f>
        <v>17594.221381818206</v>
      </c>
      <c r="M23" s="725">
        <v>1598</v>
      </c>
      <c r="N23" s="726" t="s">
        <v>1186</v>
      </c>
      <c r="O23" s="725" t="s">
        <v>1187</v>
      </c>
      <c r="P23" s="726" t="s">
        <v>186</v>
      </c>
      <c r="Q23" s="726"/>
      <c r="R23" s="726"/>
      <c r="S23" s="727">
        <v>5.7</v>
      </c>
      <c r="T23" s="726">
        <v>149</v>
      </c>
      <c r="U23" s="725" t="s">
        <v>605</v>
      </c>
      <c r="V23" s="726" t="s">
        <v>239</v>
      </c>
      <c r="W23" s="726" t="s">
        <v>206</v>
      </c>
      <c r="X23" s="732" t="s">
        <v>166</v>
      </c>
      <c r="Y23" s="728" t="s">
        <v>185</v>
      </c>
      <c r="Z23" s="716">
        <v>4577</v>
      </c>
      <c r="AA23" s="716">
        <v>1870</v>
      </c>
      <c r="AB23" s="716">
        <v>1845</v>
      </c>
      <c r="AC23" s="716">
        <v>3105</v>
      </c>
      <c r="AD23" s="716">
        <v>2300</v>
      </c>
      <c r="AE23" s="712">
        <v>1818</v>
      </c>
      <c r="AF23" s="712">
        <v>368</v>
      </c>
      <c r="AG23" s="726" t="s">
        <v>166</v>
      </c>
      <c r="AH23" s="725">
        <v>2315</v>
      </c>
      <c r="AI23" s="725">
        <v>990</v>
      </c>
      <c r="AJ23" s="725"/>
      <c r="AK23" s="729"/>
      <c r="AL23" s="729"/>
      <c r="AM23" s="729"/>
      <c r="AN23" s="729"/>
      <c r="EG23" s="719"/>
      <c r="EH23" s="719"/>
      <c r="EI23" s="719"/>
      <c r="EJ23" s="719"/>
      <c r="EK23" s="719"/>
      <c r="EL23" s="719"/>
      <c r="EM23" s="719"/>
      <c r="EN23" s="719"/>
      <c r="EO23" s="719"/>
      <c r="EP23" s="719"/>
      <c r="EQ23" s="719"/>
      <c r="ER23" s="719"/>
      <c r="ES23" s="719"/>
      <c r="ET23" s="719"/>
      <c r="EU23" s="719"/>
      <c r="EV23" s="719"/>
      <c r="EW23" s="719"/>
      <c r="EX23" s="719"/>
      <c r="EY23" s="719"/>
      <c r="EZ23" s="719"/>
      <c r="FA23" s="719"/>
      <c r="FB23" s="719"/>
      <c r="FC23" s="719"/>
      <c r="FD23" s="719"/>
      <c r="FE23" s="719"/>
      <c r="FF23" s="719"/>
      <c r="FG23" s="719"/>
      <c r="FH23" s="719"/>
      <c r="FI23" s="719"/>
      <c r="FJ23" s="719"/>
      <c r="FK23" s="719"/>
      <c r="FL23" s="719"/>
      <c r="FM23" s="719"/>
      <c r="FN23" s="719"/>
      <c r="FO23" s="719"/>
      <c r="FP23" s="719"/>
      <c r="FQ23" s="719"/>
    </row>
    <row r="24" spans="1:173" s="730" customFormat="1" ht="17.25" customHeight="1">
      <c r="A24" s="711" t="str">
        <f t="shared" si="3"/>
        <v>263h1r1</v>
      </c>
      <c r="B24" s="721">
        <v>263</v>
      </c>
      <c r="C24" s="722" t="s">
        <v>1200</v>
      </c>
      <c r="D24" s="722">
        <v>1</v>
      </c>
      <c r="E24" s="723" t="s">
        <v>1215</v>
      </c>
      <c r="F24" s="704" t="s">
        <v>1119</v>
      </c>
      <c r="G24" s="724" t="str">
        <f>'ΣΥΝΟΛ ΠΙΝΑΚΑΣ'!B24</f>
        <v xml:space="preserve">1.6 Mjet2 120hp WORK UP </v>
      </c>
      <c r="H24" s="725">
        <f>'ΣΥΝΟΛ ΠΙΝΑΚΑΣ'!G24</f>
        <v>22499.999999999956</v>
      </c>
      <c r="I24" s="725">
        <f>'ΣΥΝΟΛ ΠΙΝΑΚΑΣ'!C24</f>
        <v>17031.653333333299</v>
      </c>
      <c r="J24" s="725">
        <f>'ΣΥΝΟΛ ΠΙΝΑΚΑΣ'!F24</f>
        <v>4087.5967999999916</v>
      </c>
      <c r="K24" s="725">
        <f>'ΣΥΝΟΛ ΠΙΝΑΚΑΣ'!D24</f>
        <v>1380.749866666664</v>
      </c>
      <c r="L24" s="725">
        <f>'ΣΥΝΟΛ ΠΙΝΑΚΑΣ'!E24</f>
        <v>18412.403199999964</v>
      </c>
      <c r="M24" s="725">
        <v>1598</v>
      </c>
      <c r="N24" s="726" t="s">
        <v>1186</v>
      </c>
      <c r="O24" s="725" t="s">
        <v>1187</v>
      </c>
      <c r="P24" s="726" t="s">
        <v>186</v>
      </c>
      <c r="Q24" s="726"/>
      <c r="R24" s="726"/>
      <c r="S24" s="727">
        <v>5.2</v>
      </c>
      <c r="T24" s="726">
        <v>135</v>
      </c>
      <c r="U24" s="726" t="s">
        <v>187</v>
      </c>
      <c r="V24" s="726" t="s">
        <v>550</v>
      </c>
      <c r="W24" s="726" t="s">
        <v>206</v>
      </c>
      <c r="X24" s="726" t="s">
        <v>143</v>
      </c>
      <c r="Y24" s="728" t="s">
        <v>185</v>
      </c>
      <c r="Z24" s="716">
        <v>4756</v>
      </c>
      <c r="AA24" s="716">
        <v>1765</v>
      </c>
      <c r="AB24" s="716">
        <v>2125</v>
      </c>
      <c r="AC24" s="716">
        <v>3105</v>
      </c>
      <c r="AD24" s="716">
        <v>2170</v>
      </c>
      <c r="AE24" s="712">
        <v>1714</v>
      </c>
      <c r="AF24" s="712">
        <v>1550</v>
      </c>
      <c r="AG24" s="726">
        <v>5</v>
      </c>
      <c r="AH24" s="725">
        <v>2495</v>
      </c>
      <c r="AI24" s="725">
        <v>1035</v>
      </c>
      <c r="AJ24" s="725"/>
      <c r="AK24" s="729"/>
      <c r="AL24" s="729"/>
      <c r="AM24" s="729"/>
      <c r="AN24" s="729"/>
      <c r="EG24" s="719"/>
      <c r="EH24" s="719"/>
      <c r="EI24" s="719"/>
      <c r="EJ24" s="719"/>
      <c r="EK24" s="719"/>
      <c r="EL24" s="719"/>
      <c r="EM24" s="719"/>
      <c r="EN24" s="719"/>
      <c r="EO24" s="719"/>
      <c r="EP24" s="719"/>
      <c r="EQ24" s="719"/>
      <c r="ER24" s="719"/>
      <c r="ES24" s="719"/>
      <c r="ET24" s="719"/>
      <c r="EU24" s="719"/>
      <c r="EV24" s="719"/>
      <c r="EW24" s="719"/>
      <c r="EX24" s="719"/>
      <c r="EY24" s="719"/>
      <c r="EZ24" s="719"/>
      <c r="FA24" s="719"/>
      <c r="FB24" s="719"/>
      <c r="FC24" s="719"/>
      <c r="FD24" s="719"/>
      <c r="FE24" s="719"/>
      <c r="FF24" s="719"/>
      <c r="FG24" s="719"/>
      <c r="FH24" s="719"/>
      <c r="FI24" s="719"/>
      <c r="FJ24" s="719"/>
      <c r="FK24" s="719"/>
      <c r="FL24" s="719"/>
      <c r="FM24" s="719"/>
      <c r="FN24" s="719"/>
      <c r="FO24" s="719"/>
      <c r="FP24" s="719"/>
      <c r="FQ24" s="719"/>
    </row>
    <row r="25" spans="1:173" s="756" customFormat="1" ht="21" customHeight="1">
      <c r="A25" s="835" t="s">
        <v>544</v>
      </c>
      <c r="B25" s="835"/>
      <c r="C25" s="835"/>
      <c r="D25" s="835"/>
      <c r="E25" s="835"/>
      <c r="F25" s="835"/>
      <c r="G25" s="835"/>
      <c r="H25" s="835"/>
      <c r="I25" s="835"/>
      <c r="J25" s="835"/>
      <c r="K25" s="835"/>
      <c r="L25" s="835"/>
      <c r="M25" s="835"/>
      <c r="N25" s="835"/>
      <c r="O25" s="835"/>
      <c r="P25" s="835"/>
      <c r="Q25" s="835"/>
      <c r="R25" s="835"/>
      <c r="S25" s="835"/>
      <c r="T25" s="835"/>
      <c r="U25" s="835"/>
      <c r="V25" s="835"/>
      <c r="W25" s="835"/>
      <c r="X25" s="835"/>
      <c r="Y25" s="835"/>
      <c r="Z25" s="835"/>
      <c r="AA25" s="835"/>
      <c r="AB25" s="835"/>
      <c r="AC25" s="835"/>
      <c r="AD25" s="835"/>
      <c r="AE25" s="835"/>
      <c r="AF25" s="835"/>
      <c r="AG25" s="835"/>
      <c r="AH25" s="835"/>
      <c r="AI25" s="835"/>
      <c r="AJ25" s="835"/>
      <c r="AK25" s="755"/>
      <c r="AL25" s="755"/>
      <c r="AM25" s="755"/>
      <c r="AN25" s="755"/>
    </row>
    <row r="26" spans="1:173" s="719" customFormat="1" ht="17.25" customHeight="1">
      <c r="A26" s="711" t="str">
        <f t="shared" ref="A26:A75" si="4">CONCATENATE(B26,C26,D26)</f>
        <v>29621B0</v>
      </c>
      <c r="B26" s="711">
        <v>296</v>
      </c>
      <c r="C26" s="720" t="s">
        <v>611</v>
      </c>
      <c r="D26" s="720">
        <v>0</v>
      </c>
      <c r="E26" s="714" t="s">
        <v>544</v>
      </c>
      <c r="F26" s="704" t="str">
        <f>'ΣΥΝΟΛ ΠΙΝΑΚΑΣ'!A26</f>
        <v>296.21B.0</v>
      </c>
      <c r="G26" s="715" t="str">
        <f>'ΣΥΝΟΛ ΠΙΝΑΚΑΣ'!B26</f>
        <v xml:space="preserve">VAN 1.6L 120Hp L1H1 </v>
      </c>
      <c r="H26" s="716">
        <f>'ΣΥΝΟΛ ΠΙΝΑΚΑΣ'!G26</f>
        <v>25599.995200000001</v>
      </c>
      <c r="I26" s="716">
        <f>'ΣΥΝΟΛ ΠΙΝΑΚΑΣ'!C26</f>
        <v>19087.48</v>
      </c>
      <c r="J26" s="716">
        <f>'ΣΥΝΟΛ ΠΙΝΑΚΑΣ'!F26</f>
        <v>4580.9951999999994</v>
      </c>
      <c r="K26" s="716">
        <f>'ΣΥΝΟΛ ΠΙΝΑΚΑΣ'!D26</f>
        <v>1931.5200000000002</v>
      </c>
      <c r="L26" s="716">
        <f t="shared" ref="L26:L31" si="5">I26+K26</f>
        <v>21019</v>
      </c>
      <c r="M26" s="716">
        <v>1598</v>
      </c>
      <c r="N26" s="712" t="s">
        <v>545</v>
      </c>
      <c r="O26" s="716" t="s">
        <v>548</v>
      </c>
      <c r="P26" s="733" t="s">
        <v>186</v>
      </c>
      <c r="Q26" s="712">
        <v>7.8</v>
      </c>
      <c r="R26" s="712">
        <v>5.8</v>
      </c>
      <c r="S26" s="712">
        <v>6.5</v>
      </c>
      <c r="T26" s="716">
        <v>170</v>
      </c>
      <c r="U26" s="712" t="s">
        <v>187</v>
      </c>
      <c r="V26" s="712" t="s">
        <v>239</v>
      </c>
      <c r="W26" s="712" t="s">
        <v>206</v>
      </c>
      <c r="X26" s="712" t="s">
        <v>143</v>
      </c>
      <c r="Y26" s="717" t="s">
        <v>543</v>
      </c>
      <c r="Z26" s="712">
        <v>4999</v>
      </c>
      <c r="AA26" s="712">
        <v>1956</v>
      </c>
      <c r="AB26" s="712">
        <v>1971</v>
      </c>
      <c r="AC26" s="712">
        <v>3098</v>
      </c>
      <c r="AD26" s="712">
        <v>2537</v>
      </c>
      <c r="AE26" s="712">
        <v>1662</v>
      </c>
      <c r="AF26" s="716">
        <v>1387</v>
      </c>
      <c r="AG26" s="712">
        <v>5.2</v>
      </c>
      <c r="AH26" s="716">
        <v>2950</v>
      </c>
      <c r="AI26" s="716">
        <v>1224</v>
      </c>
      <c r="AJ26" s="716"/>
      <c r="AK26" s="718"/>
      <c r="AL26" s="718"/>
      <c r="AM26" s="718"/>
      <c r="AN26" s="718"/>
    </row>
    <row r="27" spans="1:173" s="719" customFormat="1" ht="17.25" customHeight="1">
      <c r="A27" s="711" t="str">
        <f t="shared" si="4"/>
        <v>29631C0</v>
      </c>
      <c r="B27" s="711">
        <v>296</v>
      </c>
      <c r="C27" s="720" t="s">
        <v>1232</v>
      </c>
      <c r="D27" s="720">
        <v>0</v>
      </c>
      <c r="E27" s="714" t="s">
        <v>544</v>
      </c>
      <c r="F27" s="704" t="s">
        <v>1234</v>
      </c>
      <c r="G27" s="715" t="str">
        <f>'ΣΥΝΟΛ ΠΙΝΑΚΑΣ'!B27</f>
        <v xml:space="preserve">VAN 1.6L 125Hp S&amp;S L1H2 </v>
      </c>
      <c r="H27" s="716">
        <f>'ΣΥΝΟΛ ΠΙΝΑΚΑΣ'!G27</f>
        <v>26700.001200000002</v>
      </c>
      <c r="I27" s="716">
        <f>'ΣΥΝΟΛ ΠΙΝΑΚΑΣ'!C27</f>
        <v>19908.38</v>
      </c>
      <c r="J27" s="716">
        <f>'ΣΥΝΟΛ ΠΙΝΑΚΑΣ'!F27</f>
        <v>4778.0111999999999</v>
      </c>
      <c r="K27" s="716">
        <f>'ΣΥΝΟΛ ΠΙΝΑΚΑΣ'!D27</f>
        <v>2013.6100000000004</v>
      </c>
      <c r="L27" s="716">
        <f t="shared" si="5"/>
        <v>21921.99</v>
      </c>
      <c r="M27" s="716">
        <v>1598</v>
      </c>
      <c r="N27" s="712" t="s">
        <v>546</v>
      </c>
      <c r="O27" s="716" t="s">
        <v>549</v>
      </c>
      <c r="P27" s="733" t="s">
        <v>186</v>
      </c>
      <c r="Q27" s="712">
        <v>7.3</v>
      </c>
      <c r="R27" s="712">
        <v>6.5</v>
      </c>
      <c r="S27" s="712">
        <v>6.8</v>
      </c>
      <c r="T27" s="716">
        <v>175</v>
      </c>
      <c r="U27" s="712" t="s">
        <v>187</v>
      </c>
      <c r="V27" s="712" t="s">
        <v>550</v>
      </c>
      <c r="W27" s="712" t="s">
        <v>206</v>
      </c>
      <c r="X27" s="712" t="s">
        <v>143</v>
      </c>
      <c r="Y27" s="717" t="s">
        <v>543</v>
      </c>
      <c r="Z27" s="712">
        <v>4999</v>
      </c>
      <c r="AA27" s="712">
        <v>1956</v>
      </c>
      <c r="AB27" s="712">
        <v>2493</v>
      </c>
      <c r="AC27" s="712">
        <v>3098</v>
      </c>
      <c r="AD27" s="712">
        <v>2537</v>
      </c>
      <c r="AE27" s="712">
        <v>1662</v>
      </c>
      <c r="AF27" s="716">
        <v>1898</v>
      </c>
      <c r="AG27" s="712">
        <v>7.2</v>
      </c>
      <c r="AH27" s="716">
        <v>2980</v>
      </c>
      <c r="AI27" s="716">
        <v>1133</v>
      </c>
      <c r="AJ27" s="716"/>
      <c r="AK27" s="718"/>
      <c r="AL27" s="718"/>
      <c r="AM27" s="718"/>
      <c r="AN27" s="718"/>
    </row>
    <row r="28" spans="1:173" s="719" customFormat="1" ht="17.25" customHeight="1">
      <c r="A28" s="711" t="str">
        <f t="shared" si="4"/>
        <v>29641B0</v>
      </c>
      <c r="B28" s="711">
        <v>296</v>
      </c>
      <c r="C28" s="720" t="s">
        <v>612</v>
      </c>
      <c r="D28" s="720">
        <v>0</v>
      </c>
      <c r="E28" s="714" t="s">
        <v>544</v>
      </c>
      <c r="F28" s="704" t="str">
        <f>'ΣΥΝΟΛ ΠΙΝΑΚΑΣ'!A28</f>
        <v>296.41B.0</v>
      </c>
      <c r="G28" s="715" t="str">
        <f>'ΣΥΝΟΛ ΠΙΝΑΚΑΣ'!B28</f>
        <v>VAN 1.6L 120Hp L2H1</v>
      </c>
      <c r="H28" s="716">
        <f>'ΣΥΝΟΛ ΠΙΝΑΚΑΣ'!G28</f>
        <v>26800.005399999998</v>
      </c>
      <c r="I28" s="716">
        <f>'ΣΥΝΟΛ ΠΙΝΑΚΑΣ'!C28</f>
        <v>19983.009999999998</v>
      </c>
      <c r="J28" s="716">
        <f>'ΣΥΝΟΛ ΠΙΝΑΚΑΣ'!F28</f>
        <v>4795.9223999999995</v>
      </c>
      <c r="K28" s="716">
        <f>'ΣΥΝΟΛ ΠΙΝΑΚΑΣ'!D28</f>
        <v>2021.0730000000001</v>
      </c>
      <c r="L28" s="716">
        <f t="shared" si="5"/>
        <v>22004.082999999999</v>
      </c>
      <c r="M28" s="716">
        <v>1598</v>
      </c>
      <c r="N28" s="712" t="s">
        <v>545</v>
      </c>
      <c r="O28" s="716" t="s">
        <v>548</v>
      </c>
      <c r="P28" s="733" t="s">
        <v>186</v>
      </c>
      <c r="Q28" s="734">
        <v>8</v>
      </c>
      <c r="R28" s="734">
        <v>6</v>
      </c>
      <c r="S28" s="712">
        <v>6.7</v>
      </c>
      <c r="T28" s="716">
        <v>174</v>
      </c>
      <c r="U28" s="712" t="s">
        <v>187</v>
      </c>
      <c r="V28" s="712" t="s">
        <v>239</v>
      </c>
      <c r="W28" s="712" t="s">
        <v>206</v>
      </c>
      <c r="X28" s="712" t="s">
        <v>143</v>
      </c>
      <c r="Y28" s="717" t="s">
        <v>543</v>
      </c>
      <c r="Z28" s="712">
        <v>5399</v>
      </c>
      <c r="AA28" s="712">
        <v>1956</v>
      </c>
      <c r="AB28" s="712">
        <v>1971</v>
      </c>
      <c r="AC28" s="712">
        <v>3498</v>
      </c>
      <c r="AD28" s="712">
        <v>2937</v>
      </c>
      <c r="AE28" s="712">
        <v>1662</v>
      </c>
      <c r="AF28" s="716">
        <v>1387</v>
      </c>
      <c r="AG28" s="712">
        <v>6</v>
      </c>
      <c r="AH28" s="716">
        <v>3030</v>
      </c>
      <c r="AI28" s="716">
        <v>1249</v>
      </c>
      <c r="AJ28" s="716"/>
      <c r="AK28" s="718"/>
      <c r="AL28" s="718"/>
      <c r="AM28" s="718"/>
      <c r="AN28" s="718"/>
    </row>
    <row r="29" spans="1:173" s="719" customFormat="1" ht="17.25" customHeight="1">
      <c r="A29" s="711" t="str">
        <f t="shared" si="4"/>
        <v>29651C0</v>
      </c>
      <c r="B29" s="711">
        <v>296</v>
      </c>
      <c r="C29" s="720" t="s">
        <v>1233</v>
      </c>
      <c r="D29" s="720">
        <v>0</v>
      </c>
      <c r="E29" s="714" t="s">
        <v>544</v>
      </c>
      <c r="F29" s="704" t="s">
        <v>1235</v>
      </c>
      <c r="G29" s="715" t="str">
        <f>'ΣΥΝΟΛ ΠΙΝΑΚΑΣ'!B29</f>
        <v>VAN 1.6L 125Hp S&amp;S L2H2</v>
      </c>
      <c r="H29" s="716">
        <f>'ΣΥΝΟΛ ΠΙΝΑΚΑΣ'!G29</f>
        <v>27899.998000000003</v>
      </c>
      <c r="I29" s="716">
        <f>'ΣΥΝΟΛ ΠΙΝΑΚΑΣ'!C29</f>
        <v>20803.900000000001</v>
      </c>
      <c r="J29" s="716">
        <f>'ΣΥΝΟΛ ΠΙΝΑΚΑΣ'!F29</f>
        <v>4992.9360000000006</v>
      </c>
      <c r="K29" s="716">
        <f>'ΣΥΝΟΛ ΠΙΝΑΚΑΣ'!D29</f>
        <v>2103.1620000000003</v>
      </c>
      <c r="L29" s="716">
        <f t="shared" si="5"/>
        <v>22907.062000000002</v>
      </c>
      <c r="M29" s="716">
        <v>1598</v>
      </c>
      <c r="N29" s="712" t="s">
        <v>546</v>
      </c>
      <c r="O29" s="716" t="s">
        <v>549</v>
      </c>
      <c r="P29" s="733" t="s">
        <v>186</v>
      </c>
      <c r="Q29" s="734">
        <v>7.4</v>
      </c>
      <c r="R29" s="734">
        <v>6.6</v>
      </c>
      <c r="S29" s="712">
        <v>6.9</v>
      </c>
      <c r="T29" s="716">
        <v>178</v>
      </c>
      <c r="U29" s="712" t="s">
        <v>187</v>
      </c>
      <c r="V29" s="712" t="s">
        <v>550</v>
      </c>
      <c r="W29" s="712" t="s">
        <v>206</v>
      </c>
      <c r="X29" s="712" t="s">
        <v>143</v>
      </c>
      <c r="Y29" s="717" t="s">
        <v>543</v>
      </c>
      <c r="Z29" s="712">
        <v>5399</v>
      </c>
      <c r="AA29" s="712">
        <v>1956</v>
      </c>
      <c r="AB29" s="712">
        <v>2493</v>
      </c>
      <c r="AC29" s="712">
        <v>3498</v>
      </c>
      <c r="AD29" s="712">
        <v>2937</v>
      </c>
      <c r="AE29" s="712">
        <v>1662</v>
      </c>
      <c r="AF29" s="716">
        <v>1898</v>
      </c>
      <c r="AG29" s="712">
        <v>8.6</v>
      </c>
      <c r="AH29" s="716">
        <v>3060</v>
      </c>
      <c r="AI29" s="716">
        <v>1170</v>
      </c>
      <c r="AJ29" s="716"/>
      <c r="AK29" s="718"/>
      <c r="AL29" s="718"/>
      <c r="AM29" s="718"/>
      <c r="AN29" s="718"/>
    </row>
    <row r="30" spans="1:173" s="719" customFormat="1" ht="17.25" customHeight="1">
      <c r="A30" s="711" t="str">
        <f t="shared" si="4"/>
        <v>296MAC0</v>
      </c>
      <c r="B30" s="711">
        <v>296</v>
      </c>
      <c r="C30" s="720" t="s">
        <v>613</v>
      </c>
      <c r="D30" s="720">
        <v>0</v>
      </c>
      <c r="E30" s="714" t="s">
        <v>544</v>
      </c>
      <c r="F30" s="704" t="str">
        <f>'ΣΥΝΟΛ ΠΙΝΑΚΑΣ'!A30</f>
        <v>296.MAC.0</v>
      </c>
      <c r="G30" s="715" t="str">
        <f>'ΣΥΝΟΛ ΠΙΝΑΚΑΣ'!B30</f>
        <v xml:space="preserve">COMBI 1.6L 125Hp S&amp;S  9seats L1H1 </v>
      </c>
      <c r="H30" s="716">
        <f>'ΣΥΝΟΛ ΠΙΝΑΚΑΣ'!G30</f>
        <v>27400.005839999998</v>
      </c>
      <c r="I30" s="716">
        <f>'ΣΥΝΟΛ ΠΙΝΑΚΑΣ'!C30</f>
        <v>19103.55</v>
      </c>
      <c r="J30" s="716">
        <f>'ΣΥΝΟΛ ΠΙΝΑΚΑΣ'!F30</f>
        <v>4584.8519999999999</v>
      </c>
      <c r="K30" s="716">
        <f>'ΣΥΝΟΛ ΠΙΝΑΚΑΣ'!D30</f>
        <v>3711.6038399999998</v>
      </c>
      <c r="L30" s="716">
        <f t="shared" si="5"/>
        <v>22815.153839999999</v>
      </c>
      <c r="M30" s="716">
        <v>1598</v>
      </c>
      <c r="N30" s="712" t="s">
        <v>546</v>
      </c>
      <c r="O30" s="716" t="s">
        <v>549</v>
      </c>
      <c r="P30" s="733" t="s">
        <v>186</v>
      </c>
      <c r="Q30" s="712">
        <v>6.4</v>
      </c>
      <c r="R30" s="712">
        <v>5.0999999999999996</v>
      </c>
      <c r="S30" s="712">
        <v>5.6</v>
      </c>
      <c r="T30" s="716">
        <v>145</v>
      </c>
      <c r="U30" s="716" t="s">
        <v>547</v>
      </c>
      <c r="V30" s="712" t="s">
        <v>239</v>
      </c>
      <c r="W30" s="712" t="s">
        <v>206</v>
      </c>
      <c r="X30" s="712" t="s">
        <v>143</v>
      </c>
      <c r="Y30" s="717" t="s">
        <v>1379</v>
      </c>
      <c r="Z30" s="712">
        <v>4999</v>
      </c>
      <c r="AA30" s="712">
        <v>1956</v>
      </c>
      <c r="AB30" s="712">
        <v>1971</v>
      </c>
      <c r="AC30" s="712">
        <v>3098</v>
      </c>
      <c r="AD30" s="712">
        <v>736</v>
      </c>
      <c r="AE30" s="712">
        <v>1662</v>
      </c>
      <c r="AF30" s="716">
        <v>1369</v>
      </c>
      <c r="AG30" s="712">
        <v>1</v>
      </c>
      <c r="AH30" s="716">
        <v>2935</v>
      </c>
      <c r="AI30" s="716">
        <v>1081</v>
      </c>
      <c r="AJ30" s="716"/>
      <c r="AK30" s="718"/>
      <c r="AL30" s="718"/>
      <c r="AM30" s="718"/>
      <c r="AN30" s="718"/>
    </row>
    <row r="31" spans="1:173" s="719" customFormat="1" ht="17.25" customHeight="1">
      <c r="A31" s="711" t="str">
        <f t="shared" si="4"/>
        <v>296PAC0</v>
      </c>
      <c r="B31" s="711">
        <v>296</v>
      </c>
      <c r="C31" s="720" t="s">
        <v>614</v>
      </c>
      <c r="D31" s="720">
        <v>0</v>
      </c>
      <c r="E31" s="714" t="s">
        <v>544</v>
      </c>
      <c r="F31" s="704" t="str">
        <f>'ΣΥΝΟΛ ΠΙΝΑΚΑΣ'!A31</f>
        <v>296.PAC.0</v>
      </c>
      <c r="G31" s="715" t="str">
        <f>'ΣΥΝΟΛ ΠΙΝΑΚΑΣ'!B31</f>
        <v xml:space="preserve">COMBI 1.6L 125Hp S&amp;S 9seats L2H1 </v>
      </c>
      <c r="H31" s="716">
        <f>'ΣΥΝΟΛ ΠΙΝΑΚΑΣ'!G31</f>
        <v>28249.998079999998</v>
      </c>
      <c r="I31" s="716">
        <f>'ΣΥΝΟΛ ΠΙΝΑΚΑΣ'!C31</f>
        <v>19697.12</v>
      </c>
      <c r="J31" s="716">
        <f>'ΣΥΝΟΛ ΠΙΝΑΚΑΣ'!F31</f>
        <v>4727.3087999999998</v>
      </c>
      <c r="K31" s="716">
        <f>'ΣΥΝΟΛ ΠΙΝΑΚΑΣ'!D31</f>
        <v>3825.5692799999997</v>
      </c>
      <c r="L31" s="716">
        <f t="shared" si="5"/>
        <v>23522.689279999999</v>
      </c>
      <c r="M31" s="716">
        <v>1598</v>
      </c>
      <c r="N31" s="712" t="s">
        <v>546</v>
      </c>
      <c r="O31" s="716" t="s">
        <v>549</v>
      </c>
      <c r="P31" s="733" t="s">
        <v>186</v>
      </c>
      <c r="Q31" s="712">
        <v>6.4</v>
      </c>
      <c r="R31" s="712">
        <v>5.0999999999999996</v>
      </c>
      <c r="S31" s="712">
        <v>5.6</v>
      </c>
      <c r="T31" s="716">
        <v>145</v>
      </c>
      <c r="U31" s="716" t="s">
        <v>547</v>
      </c>
      <c r="V31" s="712" t="s">
        <v>239</v>
      </c>
      <c r="W31" s="712" t="s">
        <v>206</v>
      </c>
      <c r="X31" s="712" t="s">
        <v>143</v>
      </c>
      <c r="Y31" s="717" t="s">
        <v>1379</v>
      </c>
      <c r="Z31" s="712">
        <v>5399</v>
      </c>
      <c r="AA31" s="712">
        <v>1956</v>
      </c>
      <c r="AB31" s="712">
        <v>1971</v>
      </c>
      <c r="AC31" s="712">
        <v>3498</v>
      </c>
      <c r="AD31" s="712">
        <v>1136</v>
      </c>
      <c r="AE31" s="712">
        <v>1662</v>
      </c>
      <c r="AF31" s="716">
        <v>1369</v>
      </c>
      <c r="AG31" s="712">
        <v>1.8</v>
      </c>
      <c r="AH31" s="716">
        <v>3010</v>
      </c>
      <c r="AI31" s="716">
        <v>1033</v>
      </c>
      <c r="AJ31" s="716"/>
      <c r="AK31" s="718"/>
      <c r="AL31" s="718"/>
      <c r="AM31" s="718"/>
      <c r="AN31" s="718"/>
    </row>
    <row r="32" spans="1:173" s="756" customFormat="1" ht="21" customHeight="1">
      <c r="A32" s="835" t="s">
        <v>599</v>
      </c>
      <c r="B32" s="835"/>
      <c r="C32" s="835"/>
      <c r="D32" s="835"/>
      <c r="E32" s="835"/>
      <c r="F32" s="835"/>
      <c r="G32" s="835"/>
      <c r="H32" s="835"/>
      <c r="I32" s="835"/>
      <c r="J32" s="835"/>
      <c r="K32" s="835"/>
      <c r="L32" s="835"/>
      <c r="M32" s="835"/>
      <c r="N32" s="835"/>
      <c r="O32" s="835"/>
      <c r="P32" s="835"/>
      <c r="Q32" s="835"/>
      <c r="R32" s="835"/>
      <c r="S32" s="835"/>
      <c r="T32" s="835"/>
      <c r="U32" s="835"/>
      <c r="V32" s="835"/>
      <c r="W32" s="835"/>
      <c r="X32" s="835"/>
      <c r="Y32" s="835"/>
      <c r="Z32" s="835"/>
      <c r="AA32" s="835"/>
      <c r="AB32" s="835"/>
      <c r="AC32" s="835"/>
      <c r="AD32" s="835"/>
      <c r="AE32" s="835"/>
      <c r="AF32" s="835"/>
      <c r="AG32" s="835"/>
      <c r="AH32" s="835"/>
      <c r="AI32" s="835"/>
      <c r="AJ32" s="835"/>
      <c r="AK32" s="755"/>
      <c r="AL32" s="755"/>
      <c r="AM32" s="755"/>
      <c r="AN32" s="755"/>
    </row>
    <row r="33" spans="1:40" s="719" customFormat="1" ht="17.25" customHeight="1">
      <c r="A33" s="711" t="str">
        <f t="shared" si="4"/>
        <v>50228U0</v>
      </c>
      <c r="B33" s="711">
        <v>502</v>
      </c>
      <c r="C33" s="720" t="s">
        <v>615</v>
      </c>
      <c r="D33" s="720">
        <v>0</v>
      </c>
      <c r="E33" s="714" t="s">
        <v>599</v>
      </c>
      <c r="F33" s="704" t="str">
        <f>'ΣΥΝΟΛ ΠΙΝΑΚΑΣ'!A33</f>
        <v>502.28U.0</v>
      </c>
      <c r="G33" s="715" t="str">
        <f>'ΣΥΝΟΛ ΠΙΝΑΚΑΣ'!B33</f>
        <v>EXTENDED CAB 2.4L 150Hp 4WD (SX)</v>
      </c>
      <c r="H33" s="716">
        <f>'ΣΥΝΟΛ ΠΙΝΑΚΑΣ'!G33</f>
        <v>25620</v>
      </c>
      <c r="I33" s="716">
        <f>'ΣΥΝΟΛ ΠΙΝΑΚΑΣ'!C33</f>
        <v>19395.289696969696</v>
      </c>
      <c r="J33" s="716">
        <f>'ΣΥΝΟΛ ΠΙΝΑΚΑΣ'!F33</f>
        <v>4654.8695272727264</v>
      </c>
      <c r="K33" s="716">
        <f>'ΣΥΝΟΛ ΠΙΝΑΚΑΣ'!D33</f>
        <v>1569.8407757575758</v>
      </c>
      <c r="L33" s="716">
        <f t="shared" ref="L33:L43" si="6">I33+K33</f>
        <v>20965.130472727273</v>
      </c>
      <c r="M33" s="716">
        <v>2442</v>
      </c>
      <c r="N33" s="712" t="s">
        <v>609</v>
      </c>
      <c r="O33" s="716" t="s">
        <v>610</v>
      </c>
      <c r="P33" s="733" t="s">
        <v>186</v>
      </c>
      <c r="Q33" s="712"/>
      <c r="R33" s="712"/>
      <c r="S33" s="712">
        <v>6.4</v>
      </c>
      <c r="T33" s="716">
        <v>169</v>
      </c>
      <c r="U33" s="716" t="s">
        <v>605</v>
      </c>
      <c r="V33" s="712" t="s">
        <v>239</v>
      </c>
      <c r="W33" s="712" t="s">
        <v>606</v>
      </c>
      <c r="X33" s="712" t="s">
        <v>166</v>
      </c>
      <c r="Y33" s="717" t="s">
        <v>1382</v>
      </c>
      <c r="Z33" s="716">
        <v>5195</v>
      </c>
      <c r="AA33" s="716">
        <v>1785</v>
      </c>
      <c r="AB33" s="735">
        <v>1775</v>
      </c>
      <c r="AC33" s="716">
        <v>3000</v>
      </c>
      <c r="AD33" s="716">
        <v>1850</v>
      </c>
      <c r="AE33" s="716">
        <v>1470</v>
      </c>
      <c r="AF33" s="735">
        <v>475</v>
      </c>
      <c r="AG33" s="717">
        <v>1.2</v>
      </c>
      <c r="AH33" s="716">
        <v>2840</v>
      </c>
      <c r="AI33" s="735">
        <v>1035</v>
      </c>
      <c r="AJ33" s="735"/>
      <c r="AK33" s="718"/>
      <c r="AL33" s="718"/>
      <c r="AM33" s="718"/>
      <c r="AN33" s="718"/>
    </row>
    <row r="34" spans="1:40" s="719" customFormat="1" ht="17.25" customHeight="1">
      <c r="A34" s="711" t="str">
        <f t="shared" si="4"/>
        <v>50228U1</v>
      </c>
      <c r="B34" s="711">
        <v>502</v>
      </c>
      <c r="C34" s="720" t="s">
        <v>615</v>
      </c>
      <c r="D34" s="720">
        <v>1</v>
      </c>
      <c r="E34" s="714" t="s">
        <v>599</v>
      </c>
      <c r="F34" s="704" t="str">
        <f>'ΣΥΝΟΛ ΠΙΝΑΚΑΣ'!A34</f>
        <v>502.28U.1</v>
      </c>
      <c r="G34" s="715" t="str">
        <f>'ΣΥΝΟΛ ΠΙΝΑΚΑΣ'!B34</f>
        <v>EXTENDED CAB 2.4L 150Hp 4WD (SX)</v>
      </c>
      <c r="H34" s="716">
        <f>'ΣΥΝΟΛ ΠΙΝΑΚΑΣ'!G34</f>
        <v>25620</v>
      </c>
      <c r="I34" s="716">
        <f>'ΣΥΝΟΛ ΠΙΝΑΚΑΣ'!C34</f>
        <v>19395.289696969696</v>
      </c>
      <c r="J34" s="716">
        <f>'ΣΥΝΟΛ ΠΙΝΑΚΑΣ'!F34</f>
        <v>4654.8695272727264</v>
      </c>
      <c r="K34" s="716">
        <f>'ΣΥΝΟΛ ΠΙΝΑΚΑΣ'!D34</f>
        <v>1569.8407757575758</v>
      </c>
      <c r="L34" s="716">
        <f t="shared" si="6"/>
        <v>20965.130472727273</v>
      </c>
      <c r="M34" s="716">
        <v>2442</v>
      </c>
      <c r="N34" s="712" t="s">
        <v>609</v>
      </c>
      <c r="O34" s="716" t="s">
        <v>610</v>
      </c>
      <c r="P34" s="733" t="s">
        <v>186</v>
      </c>
      <c r="Q34" s="712"/>
      <c r="R34" s="712"/>
      <c r="S34" s="712">
        <v>6.4</v>
      </c>
      <c r="T34" s="716">
        <v>169</v>
      </c>
      <c r="U34" s="716" t="s">
        <v>605</v>
      </c>
      <c r="V34" s="712" t="s">
        <v>239</v>
      </c>
      <c r="W34" s="712" t="s">
        <v>606</v>
      </c>
      <c r="X34" s="712" t="s">
        <v>166</v>
      </c>
      <c r="Y34" s="717" t="s">
        <v>1382</v>
      </c>
      <c r="Z34" s="716">
        <v>5195</v>
      </c>
      <c r="AA34" s="716">
        <v>1785</v>
      </c>
      <c r="AB34" s="735">
        <v>1775</v>
      </c>
      <c r="AC34" s="716">
        <v>3000</v>
      </c>
      <c r="AD34" s="716">
        <v>1850</v>
      </c>
      <c r="AE34" s="716">
        <v>1470</v>
      </c>
      <c r="AF34" s="735">
        <v>475</v>
      </c>
      <c r="AG34" s="717">
        <v>1.2</v>
      </c>
      <c r="AH34" s="716">
        <v>2840</v>
      </c>
      <c r="AI34" s="735">
        <v>1035</v>
      </c>
      <c r="AJ34" s="735"/>
      <c r="AK34" s="718"/>
      <c r="AL34" s="718"/>
      <c r="AM34" s="718"/>
      <c r="AN34" s="718"/>
    </row>
    <row r="35" spans="1:40" s="719" customFormat="1" ht="17.25" customHeight="1">
      <c r="A35" s="711" t="str">
        <f t="shared" si="4"/>
        <v>5022BS0</v>
      </c>
      <c r="B35" s="711">
        <v>502</v>
      </c>
      <c r="C35" s="720" t="s">
        <v>616</v>
      </c>
      <c r="D35" s="720">
        <v>0</v>
      </c>
      <c r="E35" s="714" t="s">
        <v>599</v>
      </c>
      <c r="F35" s="704" t="str">
        <f>'ΣΥΝΟΛ ΠΙΝΑΚΑΣ'!A35</f>
        <v>502.2BS.0</v>
      </c>
      <c r="G35" s="715" t="str">
        <f>'ΣΥΝΟΛ ΠΙΝΑΚΑΣ'!B35</f>
        <v>EXTENDED CAB 2.4L 180Hp 4WD (LX)</v>
      </c>
      <c r="H35" s="716">
        <f>'ΣΥΝΟΛ ΠΙΝΑΚΑΣ'!G35</f>
        <v>27270</v>
      </c>
      <c r="I35" s="716">
        <f>'ΣΥΝΟΛ ΠΙΝΑΚΑΣ'!C35</f>
        <v>20645.289696969696</v>
      </c>
      <c r="J35" s="716">
        <f>'ΣΥΝΟΛ ΠΙΝΑΚΑΣ'!F35</f>
        <v>4954.8695272727264</v>
      </c>
      <c r="K35" s="716">
        <f>'ΣΥΝΟΛ ΠΙΝΑΚΑΣ'!D35</f>
        <v>1669.8407757575758</v>
      </c>
      <c r="L35" s="716">
        <f t="shared" si="6"/>
        <v>22315.130472727273</v>
      </c>
      <c r="M35" s="716">
        <v>2442</v>
      </c>
      <c r="N35" s="712" t="s">
        <v>607</v>
      </c>
      <c r="O35" s="716" t="s">
        <v>608</v>
      </c>
      <c r="P35" s="733" t="s">
        <v>186</v>
      </c>
      <c r="Q35" s="712"/>
      <c r="R35" s="712"/>
      <c r="S35" s="712">
        <v>6.4</v>
      </c>
      <c r="T35" s="716">
        <v>169</v>
      </c>
      <c r="U35" s="716" t="s">
        <v>605</v>
      </c>
      <c r="V35" s="712" t="s">
        <v>239</v>
      </c>
      <c r="W35" s="712" t="s">
        <v>606</v>
      </c>
      <c r="X35" s="712" t="s">
        <v>166</v>
      </c>
      <c r="Y35" s="717" t="s">
        <v>1382</v>
      </c>
      <c r="Z35" s="716">
        <v>5275</v>
      </c>
      <c r="AA35" s="716">
        <v>1815</v>
      </c>
      <c r="AB35" s="735">
        <v>1780</v>
      </c>
      <c r="AC35" s="716">
        <v>3000</v>
      </c>
      <c r="AD35" s="716">
        <v>1850</v>
      </c>
      <c r="AE35" s="716">
        <v>1470</v>
      </c>
      <c r="AF35" s="735">
        <v>475</v>
      </c>
      <c r="AG35" s="717">
        <v>1.2</v>
      </c>
      <c r="AH35" s="716">
        <v>2850</v>
      </c>
      <c r="AI35" s="735">
        <v>1025</v>
      </c>
      <c r="AJ35" s="735"/>
      <c r="AK35" s="718"/>
      <c r="AL35" s="718"/>
      <c r="AM35" s="718"/>
      <c r="AN35" s="718"/>
    </row>
    <row r="36" spans="1:40" s="719" customFormat="1" ht="17.25" customHeight="1">
      <c r="A36" s="711" t="str">
        <f t="shared" si="4"/>
        <v>5022BS1</v>
      </c>
      <c r="B36" s="711">
        <v>502</v>
      </c>
      <c r="C36" s="720" t="s">
        <v>616</v>
      </c>
      <c r="D36" s="720">
        <v>1</v>
      </c>
      <c r="E36" s="714" t="s">
        <v>599</v>
      </c>
      <c r="F36" s="704" t="str">
        <f>'ΣΥΝΟΛ ΠΙΝΑΚΑΣ'!A36</f>
        <v>502.2BS.1</v>
      </c>
      <c r="G36" s="715" t="str">
        <f>'ΣΥΝΟΛ ΠΙΝΑΚΑΣ'!B36</f>
        <v>EXTENDED CAB 2.4L 180Hp 4WD (LX)</v>
      </c>
      <c r="H36" s="716">
        <f>'ΣΥΝΟΛ ΠΙΝΑΚΑΣ'!G36</f>
        <v>27270</v>
      </c>
      <c r="I36" s="716">
        <f>'ΣΥΝΟΛ ΠΙΝΑΚΑΣ'!C36</f>
        <v>20645.289696969696</v>
      </c>
      <c r="J36" s="716">
        <f>'ΣΥΝΟΛ ΠΙΝΑΚΑΣ'!F36</f>
        <v>4954.8695272727264</v>
      </c>
      <c r="K36" s="716">
        <f>'ΣΥΝΟΛ ΠΙΝΑΚΑΣ'!D36</f>
        <v>1669.8407757575758</v>
      </c>
      <c r="L36" s="716">
        <f t="shared" si="6"/>
        <v>22315.130472727273</v>
      </c>
      <c r="M36" s="716">
        <v>2442</v>
      </c>
      <c r="N36" s="712" t="s">
        <v>607</v>
      </c>
      <c r="O36" s="716" t="s">
        <v>608</v>
      </c>
      <c r="P36" s="733" t="s">
        <v>186</v>
      </c>
      <c r="Q36" s="712"/>
      <c r="R36" s="712"/>
      <c r="S36" s="712">
        <v>6.4</v>
      </c>
      <c r="T36" s="716">
        <v>169</v>
      </c>
      <c r="U36" s="716" t="s">
        <v>605</v>
      </c>
      <c r="V36" s="712" t="s">
        <v>239</v>
      </c>
      <c r="W36" s="712" t="s">
        <v>606</v>
      </c>
      <c r="X36" s="712" t="s">
        <v>166</v>
      </c>
      <c r="Y36" s="717" t="s">
        <v>1382</v>
      </c>
      <c r="Z36" s="716">
        <v>5275</v>
      </c>
      <c r="AA36" s="716">
        <v>1815</v>
      </c>
      <c r="AB36" s="735">
        <v>1780</v>
      </c>
      <c r="AC36" s="716">
        <v>3000</v>
      </c>
      <c r="AD36" s="716">
        <v>1850</v>
      </c>
      <c r="AE36" s="716">
        <v>1470</v>
      </c>
      <c r="AF36" s="735">
        <v>475</v>
      </c>
      <c r="AG36" s="717">
        <v>1.2</v>
      </c>
      <c r="AH36" s="716">
        <v>2850</v>
      </c>
      <c r="AI36" s="735">
        <v>1025</v>
      </c>
      <c r="AJ36" s="735"/>
      <c r="AK36" s="718"/>
      <c r="AL36" s="718"/>
      <c r="AM36" s="718"/>
      <c r="AN36" s="718"/>
    </row>
    <row r="37" spans="1:40" s="719" customFormat="1" ht="17.25" customHeight="1">
      <c r="A37" s="711" t="str">
        <f t="shared" si="4"/>
        <v>50348U1</v>
      </c>
      <c r="B37" s="711">
        <v>503</v>
      </c>
      <c r="C37" s="720" t="s">
        <v>617</v>
      </c>
      <c r="D37" s="720">
        <v>1</v>
      </c>
      <c r="E37" s="714" t="s">
        <v>599</v>
      </c>
      <c r="F37" s="704" t="str">
        <f>'ΣΥΝΟΛ ΠΙΝΑΚΑΣ'!A37</f>
        <v>503.48U.1</v>
      </c>
      <c r="G37" s="715" t="str">
        <f>'ΣΥΝΟΛ ΠΙΝΑΚΑΣ'!B37</f>
        <v>DOUBLE CAB 2.4L 150Hp 4WD (SX)</v>
      </c>
      <c r="H37" s="716">
        <f>'ΣΥΝΟΛ ΠΙΝΑΚΑΣ'!G37</f>
        <v>28969.999999999996</v>
      </c>
      <c r="I37" s="716">
        <f>'ΣΥΝΟΛ ΠΙΝΑΚΑΣ'!C37</f>
        <v>21933.168484848484</v>
      </c>
      <c r="J37" s="716">
        <f>'ΣΥΝΟΛ ΠΙΝΑΚΑΣ'!F37</f>
        <v>5263.9604363636363</v>
      </c>
      <c r="K37" s="716">
        <f>'ΣΥΝΟΛ ΠΙΝΑΚΑΣ'!D37</f>
        <v>1772.8710787878788</v>
      </c>
      <c r="L37" s="716">
        <f t="shared" si="6"/>
        <v>23706.039563636361</v>
      </c>
      <c r="M37" s="716">
        <v>2442</v>
      </c>
      <c r="N37" s="712" t="s">
        <v>609</v>
      </c>
      <c r="O37" s="716" t="s">
        <v>610</v>
      </c>
      <c r="P37" s="733" t="s">
        <v>186</v>
      </c>
      <c r="Q37" s="712"/>
      <c r="R37" s="712"/>
      <c r="S37" s="712">
        <v>6.4</v>
      </c>
      <c r="T37" s="716">
        <v>169</v>
      </c>
      <c r="U37" s="716" t="s">
        <v>605</v>
      </c>
      <c r="V37" s="712" t="s">
        <v>239</v>
      </c>
      <c r="W37" s="712" t="s">
        <v>606</v>
      </c>
      <c r="X37" s="712" t="s">
        <v>166</v>
      </c>
      <c r="Y37" s="717" t="s">
        <v>1383</v>
      </c>
      <c r="Z37" s="736">
        <v>5205</v>
      </c>
      <c r="AA37" s="736">
        <v>1785</v>
      </c>
      <c r="AB37" s="737">
        <v>1775</v>
      </c>
      <c r="AC37" s="716">
        <v>3000</v>
      </c>
      <c r="AD37" s="716">
        <v>1520</v>
      </c>
      <c r="AE37" s="716">
        <v>1470</v>
      </c>
      <c r="AF37" s="735">
        <v>475</v>
      </c>
      <c r="AG37" s="717">
        <v>1</v>
      </c>
      <c r="AH37" s="716">
        <v>2900</v>
      </c>
      <c r="AI37" s="735">
        <v>1030</v>
      </c>
      <c r="AJ37" s="735"/>
      <c r="AK37" s="718"/>
      <c r="AL37" s="718"/>
      <c r="AM37" s="718"/>
      <c r="AN37" s="718"/>
    </row>
    <row r="38" spans="1:40" s="719" customFormat="1" ht="17.25" customHeight="1">
      <c r="A38" s="782" t="str">
        <f t="shared" ref="A38" si="7">CONCATENATE(B38,C38,D38)</f>
        <v>50348U2</v>
      </c>
      <c r="B38" s="782">
        <v>503</v>
      </c>
      <c r="C38" s="783" t="s">
        <v>617</v>
      </c>
      <c r="D38" s="783">
        <v>2</v>
      </c>
      <c r="E38" s="784" t="s">
        <v>599</v>
      </c>
      <c r="F38" s="785" t="str">
        <f>'ΣΥΝΟΛ ΠΙΝΑΚΑΣ'!A38</f>
        <v>503.48U.2</v>
      </c>
      <c r="G38" s="786" t="str">
        <f>'ΣΥΝΟΛ ΠΙΝΑΚΑΣ'!B38</f>
        <v>DOUBLE CAB 2.4L 150Hp 4WD (SX)</v>
      </c>
      <c r="H38" s="787">
        <f>'ΣΥΝΟΛ ΠΙΝΑΚΑΣ'!G38</f>
        <v>29320</v>
      </c>
      <c r="I38" s="787">
        <f>'ΣΥΝΟΛ ΠΙΝΑΚΑΣ'!C38</f>
        <v>22198.32</v>
      </c>
      <c r="J38" s="787">
        <f>'ΣΥΝΟΛ ΠΙΝΑΚΑΣ'!F38</f>
        <v>5327.5967999999993</v>
      </c>
      <c r="K38" s="787">
        <f>'ΣΥΝΟΛ ΠΙΝΑΚΑΣ'!D38</f>
        <v>1794.0832</v>
      </c>
      <c r="L38" s="787">
        <f t="shared" ref="L38" si="8">I38+K38</f>
        <v>23992.403200000001</v>
      </c>
      <c r="M38" s="787">
        <v>2442</v>
      </c>
      <c r="N38" s="788" t="s">
        <v>609</v>
      </c>
      <c r="O38" s="787" t="s">
        <v>610</v>
      </c>
      <c r="P38" s="789" t="s">
        <v>186</v>
      </c>
      <c r="Q38" s="788"/>
      <c r="R38" s="788"/>
      <c r="S38" s="788">
        <v>6.4</v>
      </c>
      <c r="T38" s="787">
        <v>169</v>
      </c>
      <c r="U38" s="787" t="s">
        <v>605</v>
      </c>
      <c r="V38" s="788" t="s">
        <v>239</v>
      </c>
      <c r="W38" s="788" t="s">
        <v>606</v>
      </c>
      <c r="X38" s="788" t="s">
        <v>166</v>
      </c>
      <c r="Y38" s="790" t="s">
        <v>1383</v>
      </c>
      <c r="Z38" s="791">
        <v>5205</v>
      </c>
      <c r="AA38" s="791">
        <v>1785</v>
      </c>
      <c r="AB38" s="792">
        <v>1775</v>
      </c>
      <c r="AC38" s="787">
        <v>3000</v>
      </c>
      <c r="AD38" s="787">
        <v>1520</v>
      </c>
      <c r="AE38" s="787">
        <v>1470</v>
      </c>
      <c r="AF38" s="793">
        <v>475</v>
      </c>
      <c r="AG38" s="790">
        <v>1</v>
      </c>
      <c r="AH38" s="787">
        <v>2900</v>
      </c>
      <c r="AI38" s="793">
        <v>1030</v>
      </c>
      <c r="AJ38" s="735"/>
      <c r="AK38" s="718"/>
      <c r="AL38" s="718"/>
      <c r="AM38" s="718"/>
      <c r="AN38" s="718"/>
    </row>
    <row r="39" spans="1:40" s="719" customFormat="1" ht="17.25" customHeight="1">
      <c r="A39" s="711" t="str">
        <f t="shared" si="4"/>
        <v>5034BT0</v>
      </c>
      <c r="B39" s="711">
        <v>503</v>
      </c>
      <c r="C39" s="720" t="s">
        <v>618</v>
      </c>
      <c r="D39" s="720">
        <v>0</v>
      </c>
      <c r="E39" s="714" t="s">
        <v>599</v>
      </c>
      <c r="F39" s="704" t="str">
        <f>'ΣΥΝΟΛ ΠΙΝΑΚΑΣ'!A39</f>
        <v>503.4BT.0</v>
      </c>
      <c r="G39" s="715" t="str">
        <f>'ΣΥΝΟΛ ΠΙΝΑΚΑΣ'!B39</f>
        <v>DOUBLE CAB 2.4L 180Hp 4WD (LX)</v>
      </c>
      <c r="H39" s="716">
        <f>'ΣΥΝΟΛ ΠΙΝΑΚΑΣ'!G39</f>
        <v>30019.999999999996</v>
      </c>
      <c r="I39" s="716">
        <f>'ΣΥΝΟΛ ΠΙΝΑΚΑΣ'!C39</f>
        <v>22728.623030303028</v>
      </c>
      <c r="J39" s="716">
        <f>'ΣΥΝΟΛ ΠΙΝΑΚΑΣ'!F39</f>
        <v>5454.8695272727264</v>
      </c>
      <c r="K39" s="716">
        <f>'ΣΥΝΟΛ ΠΙΝΑΚΑΣ'!D39</f>
        <v>1836.5074424242423</v>
      </c>
      <c r="L39" s="716">
        <f t="shared" si="6"/>
        <v>24565.130472727269</v>
      </c>
      <c r="M39" s="716">
        <v>2442</v>
      </c>
      <c r="N39" s="712" t="s">
        <v>607</v>
      </c>
      <c r="O39" s="716" t="s">
        <v>608</v>
      </c>
      <c r="P39" s="733" t="s">
        <v>186</v>
      </c>
      <c r="Q39" s="712"/>
      <c r="R39" s="712"/>
      <c r="S39" s="712">
        <v>6.4</v>
      </c>
      <c r="T39" s="716">
        <v>169</v>
      </c>
      <c r="U39" s="716" t="s">
        <v>605</v>
      </c>
      <c r="V39" s="712" t="s">
        <v>239</v>
      </c>
      <c r="W39" s="712" t="s">
        <v>606</v>
      </c>
      <c r="X39" s="712" t="s">
        <v>166</v>
      </c>
      <c r="Y39" s="717" t="s">
        <v>1383</v>
      </c>
      <c r="Z39" s="716">
        <v>5285</v>
      </c>
      <c r="AA39" s="716">
        <v>1815</v>
      </c>
      <c r="AB39" s="735">
        <v>1780</v>
      </c>
      <c r="AC39" s="716">
        <v>3000</v>
      </c>
      <c r="AD39" s="716">
        <v>1520</v>
      </c>
      <c r="AE39" s="716">
        <v>1470</v>
      </c>
      <c r="AF39" s="735">
        <v>475</v>
      </c>
      <c r="AG39" s="717">
        <v>1</v>
      </c>
      <c r="AH39" s="716">
        <v>2905</v>
      </c>
      <c r="AI39" s="735">
        <v>1030</v>
      </c>
      <c r="AJ39" s="735"/>
      <c r="AK39" s="718"/>
      <c r="AL39" s="718"/>
      <c r="AM39" s="718"/>
      <c r="AN39" s="718"/>
    </row>
    <row r="40" spans="1:40" s="719" customFormat="1" ht="17.25" customHeight="1">
      <c r="A40" s="711" t="str">
        <f t="shared" si="4"/>
        <v>5034BR0</v>
      </c>
      <c r="B40" s="711">
        <v>503</v>
      </c>
      <c r="C40" s="720" t="s">
        <v>619</v>
      </c>
      <c r="D40" s="720">
        <v>0</v>
      </c>
      <c r="E40" s="714" t="s">
        <v>599</v>
      </c>
      <c r="F40" s="704" t="str">
        <f>'ΣΥΝΟΛ ΠΙΝΑΚΑΣ'!A40</f>
        <v>503.4BR.0</v>
      </c>
      <c r="G40" s="715" t="str">
        <f>'ΣΥΝΟΛ ΠΙΝΑΚΑΣ'!B40</f>
        <v>DOUBLE CAB 2.4L 180Hp 4WD A/T (LX)</v>
      </c>
      <c r="H40" s="716">
        <f>'ΣΥΝΟΛ ΠΙΝΑΚΑΣ'!G40</f>
        <v>32669.999999999993</v>
      </c>
      <c r="I40" s="716">
        <f>'ΣΥΝΟΛ ΠΙΝΑΚΑΣ'!C40</f>
        <v>24736.198787878784</v>
      </c>
      <c r="J40" s="716">
        <f>'ΣΥΝΟΛ ΠΙΝΑΚΑΣ'!F40</f>
        <v>5936.6877090909084</v>
      </c>
      <c r="K40" s="716">
        <f>'ΣΥΝΟΛ ΠΙΝΑΚΑΣ'!D40</f>
        <v>1997.1135030303028</v>
      </c>
      <c r="L40" s="716">
        <f t="shared" si="6"/>
        <v>26733.312290909085</v>
      </c>
      <c r="M40" s="716">
        <v>2442</v>
      </c>
      <c r="N40" s="712" t="s">
        <v>607</v>
      </c>
      <c r="O40" s="716" t="s">
        <v>608</v>
      </c>
      <c r="P40" s="733" t="s">
        <v>186</v>
      </c>
      <c r="Q40" s="712"/>
      <c r="R40" s="712"/>
      <c r="S40" s="712">
        <v>7.2</v>
      </c>
      <c r="T40" s="716">
        <v>189</v>
      </c>
      <c r="U40" s="716" t="s">
        <v>605</v>
      </c>
      <c r="V40" s="712" t="s">
        <v>239</v>
      </c>
      <c r="W40" s="712" t="s">
        <v>606</v>
      </c>
      <c r="X40" s="712" t="s">
        <v>166</v>
      </c>
      <c r="Y40" s="717" t="s">
        <v>1383</v>
      </c>
      <c r="Z40" s="716">
        <v>5285</v>
      </c>
      <c r="AA40" s="716">
        <v>1815</v>
      </c>
      <c r="AB40" s="735">
        <v>1780</v>
      </c>
      <c r="AC40" s="716">
        <v>3000</v>
      </c>
      <c r="AD40" s="716">
        <v>1520</v>
      </c>
      <c r="AE40" s="716">
        <v>1470</v>
      </c>
      <c r="AF40" s="735">
        <v>475</v>
      </c>
      <c r="AG40" s="717">
        <v>1</v>
      </c>
      <c r="AH40" s="716">
        <v>2910</v>
      </c>
      <c r="AI40" s="735">
        <v>1035</v>
      </c>
      <c r="AJ40" s="735"/>
      <c r="AK40" s="718"/>
      <c r="AL40" s="718"/>
      <c r="AM40" s="718"/>
      <c r="AN40" s="718"/>
    </row>
    <row r="41" spans="1:40" s="719" customFormat="1" ht="17.25" customHeight="1">
      <c r="A41" s="711" t="str">
        <f t="shared" si="4"/>
        <v>5034BR1</v>
      </c>
      <c r="B41" s="711">
        <v>503</v>
      </c>
      <c r="C41" s="720" t="s">
        <v>619</v>
      </c>
      <c r="D41" s="720">
        <v>1</v>
      </c>
      <c r="E41" s="714" t="s">
        <v>599</v>
      </c>
      <c r="F41" s="704" t="str">
        <f>'ΣΥΝΟΛ ΠΙΝΑΚΑΣ'!A41</f>
        <v>503.4BR.1</v>
      </c>
      <c r="G41" s="715" t="str">
        <f>'ΣΥΝΟΛ ΠΙΝΑΚΑΣ'!B41</f>
        <v>DOUBLE CAB 2.4L 180Hp 4WD A/T (LX)</v>
      </c>
      <c r="H41" s="716">
        <f>'ΣΥΝΟΛ ΠΙΝΑΚΑΣ'!G41</f>
        <v>32669.999999999993</v>
      </c>
      <c r="I41" s="716">
        <f>'ΣΥΝΟΛ ΠΙΝΑΚΑΣ'!C41</f>
        <v>24736.198787878784</v>
      </c>
      <c r="J41" s="716">
        <f>'ΣΥΝΟΛ ΠΙΝΑΚΑΣ'!F41</f>
        <v>5936.6877090909084</v>
      </c>
      <c r="K41" s="716">
        <f>'ΣΥΝΟΛ ΠΙΝΑΚΑΣ'!D41</f>
        <v>1997.1135030303028</v>
      </c>
      <c r="L41" s="716">
        <f t="shared" si="6"/>
        <v>26733.312290909085</v>
      </c>
      <c r="M41" s="716">
        <v>2442</v>
      </c>
      <c r="N41" s="712" t="s">
        <v>607</v>
      </c>
      <c r="O41" s="716" t="s">
        <v>608</v>
      </c>
      <c r="P41" s="733" t="s">
        <v>186</v>
      </c>
      <c r="Q41" s="712"/>
      <c r="R41" s="712"/>
      <c r="S41" s="712">
        <v>7.2</v>
      </c>
      <c r="T41" s="716">
        <v>189</v>
      </c>
      <c r="U41" s="716" t="s">
        <v>605</v>
      </c>
      <c r="V41" s="712" t="s">
        <v>239</v>
      </c>
      <c r="W41" s="712" t="s">
        <v>606</v>
      </c>
      <c r="X41" s="712" t="s">
        <v>166</v>
      </c>
      <c r="Y41" s="717" t="s">
        <v>1383</v>
      </c>
      <c r="Z41" s="716">
        <v>5285</v>
      </c>
      <c r="AA41" s="716">
        <v>1815</v>
      </c>
      <c r="AB41" s="735">
        <v>1780</v>
      </c>
      <c r="AC41" s="716">
        <v>3000</v>
      </c>
      <c r="AD41" s="716">
        <v>1520</v>
      </c>
      <c r="AE41" s="716">
        <v>1470</v>
      </c>
      <c r="AF41" s="735">
        <v>475</v>
      </c>
      <c r="AG41" s="717">
        <v>1</v>
      </c>
      <c r="AH41" s="716">
        <v>2910</v>
      </c>
      <c r="AI41" s="735">
        <v>1035</v>
      </c>
      <c r="AJ41" s="735"/>
      <c r="AK41" s="718"/>
      <c r="AL41" s="718"/>
      <c r="AM41" s="718"/>
      <c r="AN41" s="718"/>
    </row>
    <row r="42" spans="1:40" s="719" customFormat="1" ht="17.25" customHeight="1">
      <c r="A42" s="711" t="str">
        <f t="shared" si="4"/>
        <v>5034CT1</v>
      </c>
      <c r="B42" s="711">
        <v>503</v>
      </c>
      <c r="C42" s="720" t="s">
        <v>1415</v>
      </c>
      <c r="D42" s="720">
        <v>1</v>
      </c>
      <c r="E42" s="714" t="s">
        <v>599</v>
      </c>
      <c r="F42" s="704" t="str">
        <f>'ΣΥΝΟΛ ΠΙΝΑΚΑΣ'!A42</f>
        <v>503.4CT.1</v>
      </c>
      <c r="G42" s="715" t="str">
        <f>'ΣΥΝΟΛ ΠΙΝΑΚΑΣ'!B42</f>
        <v>DOUBLE CAB 2.4L 180Hp 4WD CROSS</v>
      </c>
      <c r="H42" s="716">
        <f>'ΣΥΝΟΛ ΠΙΝΑΚΑΣ'!G42</f>
        <v>33889.999999999985</v>
      </c>
      <c r="I42" s="716">
        <f>'ΣΥΝΟΛ ΠΙΝΑΚΑΣ'!C42</f>
        <v>25660.441212121201</v>
      </c>
      <c r="J42" s="716">
        <f>'ΣΥΝΟΛ ΠΙΝΑΚΑΣ'!F42</f>
        <v>6158.5058909090876</v>
      </c>
      <c r="K42" s="716">
        <f>'ΣΥΝΟΛ ΠΙΝΑΚΑΣ'!D42</f>
        <v>2071.0528969696961</v>
      </c>
      <c r="L42" s="716">
        <f t="shared" si="6"/>
        <v>27731.494109090898</v>
      </c>
      <c r="M42" s="716">
        <v>2442</v>
      </c>
      <c r="N42" s="712" t="s">
        <v>607</v>
      </c>
      <c r="O42" s="716" t="s">
        <v>608</v>
      </c>
      <c r="P42" s="733" t="s">
        <v>186</v>
      </c>
      <c r="Q42" s="712"/>
      <c r="R42" s="712"/>
      <c r="S42" s="712">
        <v>7.2</v>
      </c>
      <c r="T42" s="716">
        <v>169</v>
      </c>
      <c r="U42" s="716" t="s">
        <v>605</v>
      </c>
      <c r="V42" s="712" t="s">
        <v>239</v>
      </c>
      <c r="W42" s="712" t="s">
        <v>606</v>
      </c>
      <c r="X42" s="712" t="s">
        <v>166</v>
      </c>
      <c r="Y42" s="717" t="s">
        <v>1383</v>
      </c>
      <c r="Z42" s="716">
        <v>5285</v>
      </c>
      <c r="AA42" s="716">
        <v>1815</v>
      </c>
      <c r="AB42" s="735">
        <v>1780</v>
      </c>
      <c r="AC42" s="716">
        <v>3000</v>
      </c>
      <c r="AD42" s="716">
        <v>1520</v>
      </c>
      <c r="AE42" s="716">
        <v>1470</v>
      </c>
      <c r="AF42" s="735">
        <v>475</v>
      </c>
      <c r="AG42" s="717">
        <v>1</v>
      </c>
      <c r="AH42" s="716">
        <v>2910</v>
      </c>
      <c r="AI42" s="735">
        <v>1035</v>
      </c>
      <c r="AJ42" s="735"/>
      <c r="AK42" s="718"/>
      <c r="AL42" s="718"/>
      <c r="AM42" s="718"/>
      <c r="AN42" s="718"/>
    </row>
    <row r="43" spans="1:40" s="719" customFormat="1" ht="17.25" customHeight="1">
      <c r="A43" s="711" t="str">
        <f t="shared" si="4"/>
        <v>5034CR1</v>
      </c>
      <c r="B43" s="711">
        <v>503</v>
      </c>
      <c r="C43" s="720" t="s">
        <v>1416</v>
      </c>
      <c r="D43" s="720">
        <v>1</v>
      </c>
      <c r="E43" s="714" t="s">
        <v>599</v>
      </c>
      <c r="F43" s="704" t="str">
        <f>'ΣΥΝΟΛ ΠΙΝΑΚΑΣ'!A43</f>
        <v>503.4CR.1</v>
      </c>
      <c r="G43" s="715" t="str">
        <f>'ΣΥΝΟΛ ΠΙΝΑΚΑΣ'!B43</f>
        <v>DOUBLE CAB 2.4L 180Hp 4WD A/T CROSS</v>
      </c>
      <c r="H43" s="716">
        <f>'ΣΥΝΟΛ ΠΙΝΑΚΑΣ'!G43</f>
        <v>36590</v>
      </c>
      <c r="I43" s="716">
        <f>'ΣΥΝΟΛ ΠΙΝΑΚΑΣ'!C43</f>
        <v>27705.895757575759</v>
      </c>
      <c r="J43" s="716">
        <f>'ΣΥΝΟΛ ΠΙΝΑΚΑΣ'!F43</f>
        <v>6649.4149818181822</v>
      </c>
      <c r="K43" s="716">
        <f>'ΣΥΝΟΛ ΠΙΝΑΚΑΣ'!D43</f>
        <v>2234.689260606061</v>
      </c>
      <c r="L43" s="716">
        <f t="shared" si="6"/>
        <v>29940.58501818182</v>
      </c>
      <c r="M43" s="716">
        <v>2442</v>
      </c>
      <c r="N43" s="712" t="s">
        <v>607</v>
      </c>
      <c r="O43" s="716" t="s">
        <v>608</v>
      </c>
      <c r="P43" s="733" t="s">
        <v>186</v>
      </c>
      <c r="Q43" s="712"/>
      <c r="R43" s="712"/>
      <c r="S43" s="712">
        <v>7.2</v>
      </c>
      <c r="T43" s="716">
        <v>189</v>
      </c>
      <c r="U43" s="716" t="s">
        <v>605</v>
      </c>
      <c r="V43" s="712" t="s">
        <v>239</v>
      </c>
      <c r="W43" s="712" t="s">
        <v>606</v>
      </c>
      <c r="X43" s="712" t="s">
        <v>166</v>
      </c>
      <c r="Y43" s="717" t="s">
        <v>1383</v>
      </c>
      <c r="Z43" s="716">
        <v>5285</v>
      </c>
      <c r="AA43" s="716">
        <v>1815</v>
      </c>
      <c r="AB43" s="735">
        <v>1780</v>
      </c>
      <c r="AC43" s="716">
        <v>3000</v>
      </c>
      <c r="AD43" s="716">
        <v>1520</v>
      </c>
      <c r="AE43" s="716">
        <v>1470</v>
      </c>
      <c r="AF43" s="735">
        <v>475</v>
      </c>
      <c r="AG43" s="717">
        <v>1</v>
      </c>
      <c r="AH43" s="716">
        <v>2910</v>
      </c>
      <c r="AI43" s="735">
        <v>1035</v>
      </c>
      <c r="AJ43" s="735"/>
      <c r="AK43" s="718"/>
      <c r="AL43" s="718"/>
      <c r="AM43" s="718"/>
      <c r="AN43" s="718"/>
    </row>
    <row r="44" spans="1:40" s="756" customFormat="1" ht="21" customHeight="1">
      <c r="A44" s="835" t="s">
        <v>1690</v>
      </c>
      <c r="B44" s="835"/>
      <c r="C44" s="835"/>
      <c r="D44" s="835"/>
      <c r="E44" s="835"/>
      <c r="F44" s="835"/>
      <c r="G44" s="835"/>
      <c r="H44" s="835"/>
      <c r="I44" s="835"/>
      <c r="J44" s="835"/>
      <c r="K44" s="835"/>
      <c r="L44" s="835"/>
      <c r="M44" s="835"/>
      <c r="N44" s="835"/>
      <c r="O44" s="835"/>
      <c r="P44" s="835"/>
      <c r="Q44" s="835"/>
      <c r="R44" s="835"/>
      <c r="S44" s="835"/>
      <c r="T44" s="835"/>
      <c r="U44" s="835"/>
      <c r="V44" s="835"/>
      <c r="W44" s="835"/>
      <c r="X44" s="835"/>
      <c r="Y44" s="835"/>
      <c r="Z44" s="835"/>
      <c r="AA44" s="835"/>
      <c r="AB44" s="835"/>
      <c r="AC44" s="835"/>
      <c r="AD44" s="835"/>
      <c r="AE44" s="835"/>
      <c r="AF44" s="835"/>
      <c r="AG44" s="835"/>
      <c r="AH44" s="835"/>
      <c r="AI44" s="835"/>
      <c r="AJ44" s="835"/>
      <c r="AK44" s="755"/>
      <c r="AL44" s="755"/>
      <c r="AM44" s="755"/>
      <c r="AN44" s="755"/>
    </row>
    <row r="45" spans="1:40" s="719" customFormat="1" ht="17.25" customHeight="1">
      <c r="A45" s="711" t="str">
        <f t="shared" si="4"/>
        <v>2900LU6</v>
      </c>
      <c r="B45" s="711">
        <v>290</v>
      </c>
      <c r="C45" s="720" t="s">
        <v>1052</v>
      </c>
      <c r="D45" s="720">
        <v>6</v>
      </c>
      <c r="E45" s="714" t="s">
        <v>223</v>
      </c>
      <c r="F45" s="704" t="str">
        <f>'ΣΥΝΟΛ ΠΙΝΑΚΑΣ'!A45</f>
        <v>290.0LU.6</v>
      </c>
      <c r="G45" s="715" t="str">
        <f>'ΣΥΝΟΛ ΠΙΝΑΚΑΣ'!B45</f>
        <v>FURGONE 30 2.0mjet 115p L1H1</v>
      </c>
      <c r="H45" s="716">
        <f>'ΣΥΝΟΛ ΠΙΝΑΚΑΣ'!G45</f>
        <v>25250.000000000004</v>
      </c>
      <c r="I45" s="716">
        <f>'ΣΥΝΟΛ ΠΙΝΑΚΑΣ'!C45</f>
        <v>18826.289552238806</v>
      </c>
      <c r="J45" s="716">
        <f>'ΣΥΝΟΛ ΠΙΝΑΚΑΣ'!F45</f>
        <v>4518.3094925373134</v>
      </c>
      <c r="K45" s="716">
        <f>'ΣΥΝΟΛ ΠΙΝΑΚΑΣ'!D45</f>
        <v>1905.4009552238808</v>
      </c>
      <c r="L45" s="716">
        <f t="shared" ref="L45:L60" si="9">I45+K45</f>
        <v>20731.690507462688</v>
      </c>
      <c r="M45" s="716">
        <v>1996</v>
      </c>
      <c r="N45" s="712" t="s">
        <v>1050</v>
      </c>
      <c r="O45" s="716" t="s">
        <v>1051</v>
      </c>
      <c r="P45" s="733" t="s">
        <v>186</v>
      </c>
      <c r="Q45" s="712"/>
      <c r="R45" s="712"/>
      <c r="S45" s="712">
        <v>5.9</v>
      </c>
      <c r="T45" s="716">
        <v>157</v>
      </c>
      <c r="U45" s="712" t="s">
        <v>187</v>
      </c>
      <c r="V45" s="712" t="s">
        <v>239</v>
      </c>
      <c r="W45" s="712" t="s">
        <v>206</v>
      </c>
      <c r="X45" s="712" t="s">
        <v>143</v>
      </c>
      <c r="Y45" s="717" t="s">
        <v>543</v>
      </c>
      <c r="Z45" s="716">
        <v>4963</v>
      </c>
      <c r="AA45" s="716">
        <v>2050</v>
      </c>
      <c r="AB45" s="735">
        <v>2254</v>
      </c>
      <c r="AC45" s="716">
        <v>3000</v>
      </c>
      <c r="AD45" s="716">
        <v>2670</v>
      </c>
      <c r="AE45" s="716">
        <v>1870</v>
      </c>
      <c r="AF45" s="735">
        <v>1662</v>
      </c>
      <c r="AG45" s="717">
        <v>8</v>
      </c>
      <c r="AH45" s="716">
        <v>3000</v>
      </c>
      <c r="AI45" s="735">
        <v>1155</v>
      </c>
      <c r="AJ45" s="735"/>
      <c r="AK45" s="718"/>
      <c r="AL45" s="718"/>
      <c r="AM45" s="718"/>
      <c r="AN45" s="718"/>
    </row>
    <row r="46" spans="1:40" s="719" customFormat="1" ht="17.25" customHeight="1">
      <c r="A46" s="711" t="str">
        <f t="shared" si="4"/>
        <v>2900LW6</v>
      </c>
      <c r="B46" s="711">
        <v>290</v>
      </c>
      <c r="C46" s="720" t="s">
        <v>1053</v>
      </c>
      <c r="D46" s="720">
        <v>6</v>
      </c>
      <c r="E46" s="714" t="s">
        <v>223</v>
      </c>
      <c r="F46" s="704" t="str">
        <f>'ΣΥΝΟΛ ΠΙΝΑΚΑΣ'!A46</f>
        <v>290.0LW.6</v>
      </c>
      <c r="G46" s="715" t="str">
        <f>'ΣΥΝΟΛ ΠΙΝΑΚΑΣ'!B46</f>
        <v>FURGONE 30 2.3mjet 130Ηp L1H1</v>
      </c>
      <c r="H46" s="716">
        <f>'ΣΥΝΟΛ ΠΙΝΑΚΑΣ'!G46</f>
        <v>26260.000000000004</v>
      </c>
      <c r="I46" s="716">
        <f>'ΣΥΝΟΛ ΠΙΝΑΚΑΣ'!C46</f>
        <v>19580.02089552239</v>
      </c>
      <c r="J46" s="716">
        <f>'ΣΥΝΟΛ ΠΙΝΑΚΑΣ'!F46</f>
        <v>4699.2050149253737</v>
      </c>
      <c r="K46" s="716">
        <f>'ΣΥΝΟΛ ΠΙΝΑΚΑΣ'!D46</f>
        <v>1980.7740895522393</v>
      </c>
      <c r="L46" s="716">
        <f t="shared" si="9"/>
        <v>21560.79498507463</v>
      </c>
      <c r="M46" s="716">
        <v>2287</v>
      </c>
      <c r="N46" s="712" t="s">
        <v>1046</v>
      </c>
      <c r="O46" s="716" t="s">
        <v>1047</v>
      </c>
      <c r="P46" s="733" t="s">
        <v>186</v>
      </c>
      <c r="Q46" s="712"/>
      <c r="R46" s="712"/>
      <c r="S46" s="712">
        <v>6.1</v>
      </c>
      <c r="T46" s="716">
        <v>161</v>
      </c>
      <c r="U46" s="712" t="s">
        <v>187</v>
      </c>
      <c r="V46" s="712" t="s">
        <v>239</v>
      </c>
      <c r="W46" s="712" t="s">
        <v>206</v>
      </c>
      <c r="X46" s="712" t="s">
        <v>143</v>
      </c>
      <c r="Y46" s="717" t="s">
        <v>543</v>
      </c>
      <c r="Z46" s="716">
        <v>4963</v>
      </c>
      <c r="AA46" s="716">
        <v>2050</v>
      </c>
      <c r="AB46" s="735">
        <v>2254</v>
      </c>
      <c r="AC46" s="716">
        <v>3000</v>
      </c>
      <c r="AD46" s="716">
        <v>2670</v>
      </c>
      <c r="AE46" s="716">
        <v>1870</v>
      </c>
      <c r="AF46" s="735">
        <v>1662</v>
      </c>
      <c r="AG46" s="717">
        <v>8</v>
      </c>
      <c r="AH46" s="716">
        <v>3000</v>
      </c>
      <c r="AI46" s="735">
        <v>1140</v>
      </c>
      <c r="AJ46" s="735"/>
      <c r="AK46" s="718"/>
      <c r="AL46" s="718"/>
      <c r="AM46" s="718"/>
      <c r="AN46" s="718"/>
    </row>
    <row r="47" spans="1:40" s="719" customFormat="1" ht="17.25" customHeight="1">
      <c r="A47" s="711" t="str">
        <f t="shared" si="4"/>
        <v>2901LU6</v>
      </c>
      <c r="B47" s="711">
        <v>290</v>
      </c>
      <c r="C47" s="720" t="s">
        <v>1420</v>
      </c>
      <c r="D47" s="720">
        <v>6</v>
      </c>
      <c r="E47" s="714" t="s">
        <v>223</v>
      </c>
      <c r="F47" s="704" t="str">
        <f>'ΣΥΝΟΛ ΠΙΝΑΚΑΣ'!A47</f>
        <v>290.1LU.6</v>
      </c>
      <c r="G47" s="715" t="str">
        <f>'ΣΥΝΟΛ ΠΙΝΑΚΑΣ'!B47</f>
        <v>FURGONE 30 2.0mjet 115Hp L2H1</v>
      </c>
      <c r="H47" s="716">
        <f>'ΣΥΝΟΛ ΠΙΝΑΚΑΣ'!G47</f>
        <v>25819.999999999996</v>
      </c>
      <c r="I47" s="716">
        <f>'ΣΥΝΟΛ ΠΙΝΑΚΑΣ'!C47</f>
        <v>19251.662686567164</v>
      </c>
      <c r="J47" s="716">
        <f>'ΣΥΝΟΛ ΠΙΝΑΚΑΣ'!F47</f>
        <v>4620.3990447761189</v>
      </c>
      <c r="K47" s="716">
        <f>'ΣΥΝΟΛ ΠΙΝΑΚΑΣ'!D47</f>
        <v>1947.9382686567167</v>
      </c>
      <c r="L47" s="716">
        <f t="shared" si="9"/>
        <v>21199.600955223879</v>
      </c>
      <c r="M47" s="716">
        <v>1996</v>
      </c>
      <c r="N47" s="712" t="s">
        <v>1050</v>
      </c>
      <c r="O47" s="716" t="s">
        <v>1051</v>
      </c>
      <c r="P47" s="733" t="s">
        <v>186</v>
      </c>
      <c r="Q47" s="712"/>
      <c r="R47" s="712"/>
      <c r="S47" s="712">
        <v>6.2</v>
      </c>
      <c r="T47" s="716">
        <v>162</v>
      </c>
      <c r="U47" s="712" t="s">
        <v>187</v>
      </c>
      <c r="V47" s="712" t="s">
        <v>239</v>
      </c>
      <c r="W47" s="712" t="s">
        <v>206</v>
      </c>
      <c r="X47" s="712" t="s">
        <v>143</v>
      </c>
      <c r="Y47" s="717" t="s">
        <v>543</v>
      </c>
      <c r="Z47" s="716">
        <v>5413</v>
      </c>
      <c r="AA47" s="716">
        <v>2050</v>
      </c>
      <c r="AB47" s="735">
        <v>2254</v>
      </c>
      <c r="AC47" s="716">
        <v>3450</v>
      </c>
      <c r="AD47" s="716">
        <v>3120</v>
      </c>
      <c r="AE47" s="716">
        <v>1870</v>
      </c>
      <c r="AF47" s="735">
        <v>1662</v>
      </c>
      <c r="AG47" s="717">
        <v>10</v>
      </c>
      <c r="AH47" s="716">
        <v>3000</v>
      </c>
      <c r="AI47" s="735">
        <v>1115</v>
      </c>
      <c r="AJ47" s="735"/>
      <c r="AK47" s="718"/>
      <c r="AL47" s="718"/>
      <c r="AM47" s="718"/>
      <c r="AN47" s="718"/>
    </row>
    <row r="48" spans="1:40" s="719" customFormat="1" ht="17.25" customHeight="1">
      <c r="A48" s="711" t="str">
        <f t="shared" si="4"/>
        <v>2901LW6</v>
      </c>
      <c r="B48" s="711">
        <v>290</v>
      </c>
      <c r="C48" s="720" t="s">
        <v>1054</v>
      </c>
      <c r="D48" s="720">
        <v>6</v>
      </c>
      <c r="E48" s="714" t="s">
        <v>223</v>
      </c>
      <c r="F48" s="704" t="str">
        <f>'ΣΥΝΟΛ ΠΙΝΑΚΑΣ'!A48</f>
        <v>290.1LW.6</v>
      </c>
      <c r="G48" s="715" t="str">
        <f>'ΣΥΝΟΛ ΠΙΝΑΚΑΣ'!B48</f>
        <v>FURGONE 30 2.3mjet 130Hp L2H1</v>
      </c>
      <c r="H48" s="716">
        <f>'ΣΥΝΟΛ ΠΙΝΑΚΑΣ'!G48</f>
        <v>27000</v>
      </c>
      <c r="I48" s="716">
        <f>'ΣΥΝΟΛ ΠΙΝΑΚΑΣ'!C48</f>
        <v>20132.259701492538</v>
      </c>
      <c r="J48" s="716">
        <f>'ΣΥΝΟΛ ΠΙΝΑΚΑΣ'!F48</f>
        <v>4831.7423283582093</v>
      </c>
      <c r="K48" s="716">
        <f>'ΣΥΝΟΛ ΠΙΝΑΚΑΣ'!D48</f>
        <v>2035.9979701492539</v>
      </c>
      <c r="L48" s="716">
        <f t="shared" si="9"/>
        <v>22168.25767164179</v>
      </c>
      <c r="M48" s="716">
        <v>2287</v>
      </c>
      <c r="N48" s="712" t="s">
        <v>1046</v>
      </c>
      <c r="O48" s="716" t="s">
        <v>1047</v>
      </c>
      <c r="P48" s="733" t="s">
        <v>186</v>
      </c>
      <c r="Q48" s="712"/>
      <c r="R48" s="712"/>
      <c r="S48" s="712">
        <v>6.3</v>
      </c>
      <c r="T48" s="716">
        <v>166</v>
      </c>
      <c r="U48" s="712" t="s">
        <v>187</v>
      </c>
      <c r="V48" s="712" t="s">
        <v>239</v>
      </c>
      <c r="W48" s="712" t="s">
        <v>206</v>
      </c>
      <c r="X48" s="712" t="s">
        <v>143</v>
      </c>
      <c r="Y48" s="717" t="s">
        <v>543</v>
      </c>
      <c r="Z48" s="716">
        <v>5413</v>
      </c>
      <c r="AA48" s="716">
        <v>2050</v>
      </c>
      <c r="AB48" s="735">
        <v>2254</v>
      </c>
      <c r="AC48" s="716">
        <v>3450</v>
      </c>
      <c r="AD48" s="716">
        <v>3120</v>
      </c>
      <c r="AE48" s="716">
        <v>1870</v>
      </c>
      <c r="AF48" s="735">
        <v>1662</v>
      </c>
      <c r="AG48" s="717">
        <v>10</v>
      </c>
      <c r="AH48" s="716">
        <v>3000</v>
      </c>
      <c r="AI48" s="735">
        <v>1100</v>
      </c>
      <c r="AJ48" s="735"/>
      <c r="AK48" s="718"/>
      <c r="AL48" s="718"/>
      <c r="AM48" s="718"/>
      <c r="AN48" s="718"/>
    </row>
    <row r="49" spans="1:40" s="719" customFormat="1" ht="17.25" customHeight="1">
      <c r="A49" s="711" t="str">
        <f t="shared" si="4"/>
        <v>2904LU6</v>
      </c>
      <c r="B49" s="711">
        <v>290</v>
      </c>
      <c r="C49" s="720" t="s">
        <v>1421</v>
      </c>
      <c r="D49" s="720">
        <v>6</v>
      </c>
      <c r="E49" s="714" t="s">
        <v>223</v>
      </c>
      <c r="F49" s="704" t="str">
        <f>'ΣΥΝΟΛ ΠΙΝΑΚΑΣ'!A50</f>
        <v>290.4LW.6</v>
      </c>
      <c r="G49" s="715" t="str">
        <f>'ΣΥΝΟΛ ΠΙΝΑΚΑΣ'!B50</f>
        <v>FURGONE 33 2.3mjet 130Hp L1H1</v>
      </c>
      <c r="H49" s="716">
        <f>'ΣΥΝΟΛ ΠΙΝΑΚΑΣ'!G50</f>
        <v>27200</v>
      </c>
      <c r="I49" s="716">
        <f>'ΣΥΝΟΛ ΠΙΝΑΚΑΣ'!C50</f>
        <v>20281.513432835822</v>
      </c>
      <c r="J49" s="716">
        <f>'ΣΥΝΟΛ ΠΙΝΑΚΑΣ'!F50</f>
        <v>4867.5632238805974</v>
      </c>
      <c r="K49" s="716">
        <f>'ΣΥΝΟΛ ΠΙΝΑΚΑΣ'!D50</f>
        <v>2050.9233432835822</v>
      </c>
      <c r="L49" s="716">
        <f t="shared" si="9"/>
        <v>22332.436776119404</v>
      </c>
      <c r="M49" s="716">
        <v>2287</v>
      </c>
      <c r="N49" s="712" t="s">
        <v>1050</v>
      </c>
      <c r="O49" s="716" t="s">
        <v>1051</v>
      </c>
      <c r="P49" s="733" t="s">
        <v>186</v>
      </c>
      <c r="Q49" s="712"/>
      <c r="R49" s="712"/>
      <c r="S49" s="712">
        <v>5.9</v>
      </c>
      <c r="T49" s="716">
        <v>157</v>
      </c>
      <c r="U49" s="712" t="s">
        <v>187</v>
      </c>
      <c r="V49" s="712" t="s">
        <v>239</v>
      </c>
      <c r="W49" s="712" t="s">
        <v>206</v>
      </c>
      <c r="X49" s="712" t="s">
        <v>143</v>
      </c>
      <c r="Y49" s="717" t="s">
        <v>543</v>
      </c>
      <c r="Z49" s="716">
        <v>4963</v>
      </c>
      <c r="AA49" s="716">
        <v>2050</v>
      </c>
      <c r="AB49" s="735">
        <v>2254</v>
      </c>
      <c r="AC49" s="716">
        <v>3000</v>
      </c>
      <c r="AD49" s="716">
        <v>2670</v>
      </c>
      <c r="AE49" s="716">
        <v>1870</v>
      </c>
      <c r="AF49" s="735">
        <v>1662</v>
      </c>
      <c r="AG49" s="717">
        <v>8</v>
      </c>
      <c r="AH49" s="716">
        <v>3300</v>
      </c>
      <c r="AI49" s="735">
        <v>1440</v>
      </c>
      <c r="AJ49" s="735"/>
      <c r="AK49" s="718"/>
      <c r="AL49" s="718"/>
      <c r="AM49" s="718"/>
      <c r="AN49" s="718"/>
    </row>
    <row r="50" spans="1:40" s="719" customFormat="1" ht="17.25" customHeight="1">
      <c r="A50" s="711" t="str">
        <f t="shared" si="4"/>
        <v>2904LW6</v>
      </c>
      <c r="B50" s="711">
        <v>290</v>
      </c>
      <c r="C50" s="720" t="s">
        <v>1055</v>
      </c>
      <c r="D50" s="720">
        <v>6</v>
      </c>
      <c r="E50" s="714" t="s">
        <v>223</v>
      </c>
      <c r="F50" s="704" t="str">
        <f>'ΣΥΝΟΛ ΠΙΝΑΚΑΣ'!A49</f>
        <v>290.4LU.6</v>
      </c>
      <c r="G50" s="715" t="str">
        <f>'ΣΥΝΟΛ ΠΙΝΑΚΑΣ'!B49</f>
        <v>FURGONE 33 2.0mjet 115Hp L1H1</v>
      </c>
      <c r="H50" s="716">
        <f>'ΣΥΝΟΛ ΠΙΝΑΚΑΣ'!G49</f>
        <v>26169.999999999985</v>
      </c>
      <c r="I50" s="716">
        <f>'ΣΥΝΟΛ ΠΙΝΑΚΑΣ'!C49</f>
        <v>19512.8567164179</v>
      </c>
      <c r="J50" s="716">
        <f>'ΣΥΝΟΛ ΠΙΝΑΚΑΣ'!F49</f>
        <v>4683.0856119402961</v>
      </c>
      <c r="K50" s="716">
        <f>'ΣΥΝΟΛ ΠΙΝΑΚΑΣ'!D49</f>
        <v>1974.0576716417902</v>
      </c>
      <c r="L50" s="716">
        <f t="shared" si="9"/>
        <v>21486.914388059689</v>
      </c>
      <c r="M50" s="716">
        <v>2287</v>
      </c>
      <c r="N50" s="712" t="s">
        <v>1046</v>
      </c>
      <c r="O50" s="716" t="s">
        <v>1047</v>
      </c>
      <c r="P50" s="733" t="s">
        <v>186</v>
      </c>
      <c r="Q50" s="712"/>
      <c r="R50" s="712"/>
      <c r="S50" s="712">
        <v>6.1</v>
      </c>
      <c r="T50" s="716">
        <v>161</v>
      </c>
      <c r="U50" s="712" t="s">
        <v>187</v>
      </c>
      <c r="V50" s="712" t="s">
        <v>239</v>
      </c>
      <c r="W50" s="712" t="s">
        <v>206</v>
      </c>
      <c r="X50" s="712" t="s">
        <v>143</v>
      </c>
      <c r="Y50" s="717" t="s">
        <v>543</v>
      </c>
      <c r="Z50" s="716">
        <v>4963</v>
      </c>
      <c r="AA50" s="716">
        <v>2050</v>
      </c>
      <c r="AB50" s="735">
        <v>2254</v>
      </c>
      <c r="AC50" s="716">
        <v>3000</v>
      </c>
      <c r="AD50" s="716">
        <v>2670</v>
      </c>
      <c r="AE50" s="716">
        <v>1870</v>
      </c>
      <c r="AF50" s="735">
        <v>1662</v>
      </c>
      <c r="AG50" s="717">
        <v>8</v>
      </c>
      <c r="AH50" s="716">
        <v>3300</v>
      </c>
      <c r="AI50" s="735">
        <v>1440</v>
      </c>
      <c r="AJ50" s="735"/>
      <c r="AK50" s="718"/>
      <c r="AL50" s="718"/>
      <c r="AM50" s="718"/>
      <c r="AN50" s="718"/>
    </row>
    <row r="51" spans="1:40" s="719" customFormat="1" ht="17.25" customHeight="1">
      <c r="A51" s="711" t="str">
        <f t="shared" si="4"/>
        <v>2905GW6</v>
      </c>
      <c r="B51" s="711">
        <v>290</v>
      </c>
      <c r="C51" s="720" t="s">
        <v>1057</v>
      </c>
      <c r="D51" s="720">
        <v>6</v>
      </c>
      <c r="E51" s="714" t="s">
        <v>223</v>
      </c>
      <c r="F51" s="704" t="str">
        <f>'ΣΥΝΟΛ ΠΙΝΑΚΑΣ'!A52</f>
        <v>290.5GX.6</v>
      </c>
      <c r="G51" s="715" t="str">
        <f>'ΣΥΝΟΛ ΠΙΝΑΚΑΣ'!B52</f>
        <v>FURGONE 33 2.3mjet 150Hp L2H2</v>
      </c>
      <c r="H51" s="716">
        <f>'ΣΥΝΟΛ ΠΙΝΑΚΑΣ'!G52</f>
        <v>29220.000000000004</v>
      </c>
      <c r="I51" s="716">
        <f>'ΣΥΝΟΛ ΠΙΝΑΚΑΣ'!C52</f>
        <v>21788.976119402989</v>
      </c>
      <c r="J51" s="716">
        <f>'ΣΥΝΟΛ ΠΙΝΑΚΑΣ'!F52</f>
        <v>5229.3542686567171</v>
      </c>
      <c r="K51" s="716">
        <f>'ΣΥΝΟΛ ΠΙΝΑΚΑΣ'!D52</f>
        <v>2201.6696119402991</v>
      </c>
      <c r="L51" s="716">
        <f t="shared" si="9"/>
        <v>23990.645731343287</v>
      </c>
      <c r="M51" s="716">
        <v>2287</v>
      </c>
      <c r="N51" s="712" t="s">
        <v>1046</v>
      </c>
      <c r="O51" s="716" t="s">
        <v>1047</v>
      </c>
      <c r="P51" s="733" t="s">
        <v>186</v>
      </c>
      <c r="Q51" s="712"/>
      <c r="R51" s="712"/>
      <c r="S51" s="712">
        <v>6.3</v>
      </c>
      <c r="T51" s="716">
        <v>166</v>
      </c>
      <c r="U51" s="712" t="s">
        <v>187</v>
      </c>
      <c r="V51" s="712" t="s">
        <v>550</v>
      </c>
      <c r="W51" s="712" t="s">
        <v>206</v>
      </c>
      <c r="X51" s="712" t="s">
        <v>143</v>
      </c>
      <c r="Y51" s="717" t="s">
        <v>543</v>
      </c>
      <c r="Z51" s="716">
        <v>5413</v>
      </c>
      <c r="AA51" s="716">
        <v>2050</v>
      </c>
      <c r="AB51" s="735">
        <v>2254</v>
      </c>
      <c r="AC51" s="716">
        <v>3450</v>
      </c>
      <c r="AD51" s="716">
        <v>3120</v>
      </c>
      <c r="AE51" s="716">
        <v>1870</v>
      </c>
      <c r="AF51" s="735">
        <v>1932</v>
      </c>
      <c r="AG51" s="717">
        <v>11.5</v>
      </c>
      <c r="AH51" s="716">
        <v>3300</v>
      </c>
      <c r="AI51" s="735">
        <v>1375</v>
      </c>
      <c r="AJ51" s="735"/>
      <c r="AK51" s="718"/>
      <c r="AL51" s="718"/>
      <c r="AM51" s="718"/>
      <c r="AN51" s="718"/>
    </row>
    <row r="52" spans="1:40" s="719" customFormat="1" ht="17.25" customHeight="1">
      <c r="A52" s="711" t="str">
        <f t="shared" si="4"/>
        <v>2905GX6</v>
      </c>
      <c r="B52" s="711">
        <v>290</v>
      </c>
      <c r="C52" s="720" t="s">
        <v>1058</v>
      </c>
      <c r="D52" s="720">
        <v>6</v>
      </c>
      <c r="E52" s="714" t="s">
        <v>223</v>
      </c>
      <c r="F52" s="704" t="str">
        <f>'ΣΥΝΟΛ ΠΙΝΑΚΑΣ'!A53</f>
        <v>290.5LW.6</v>
      </c>
      <c r="G52" s="715" t="str">
        <f>'ΣΥΝΟΛ ΠΙΝΑΚΑΣ'!B53</f>
        <v>FURGONE 33 2.3mjet 130Hp L2H1</v>
      </c>
      <c r="H52" s="716">
        <f>'ΣΥΝΟΛ ΠΙΝΑΚΑΣ'!G53</f>
        <v>27950.000000000007</v>
      </c>
      <c r="I52" s="716">
        <f>'ΣΥΝΟΛ ΠΙΝΑΚΑΣ'!C53</f>
        <v>20841.21492537314</v>
      </c>
      <c r="J52" s="716">
        <f>'ΣΥΝΟΛ ΠΙΝΑΚΑΣ'!F53</f>
        <v>5001.8915820895536</v>
      </c>
      <c r="K52" s="716">
        <f>'ΣΥΝΟΛ ΠΙΝΑΚΑΣ'!D53</f>
        <v>2106.8934925373142</v>
      </c>
      <c r="L52" s="716">
        <f t="shared" si="9"/>
        <v>22948.108417910455</v>
      </c>
      <c r="M52" s="716">
        <v>2287</v>
      </c>
      <c r="N52" s="712" t="s">
        <v>1048</v>
      </c>
      <c r="O52" s="716" t="s">
        <v>1049</v>
      </c>
      <c r="P52" s="733" t="s">
        <v>186</v>
      </c>
      <c r="Q52" s="712"/>
      <c r="R52" s="712"/>
      <c r="S52" s="712">
        <v>6.3</v>
      </c>
      <c r="T52" s="716">
        <v>165</v>
      </c>
      <c r="U52" s="712" t="s">
        <v>187</v>
      </c>
      <c r="V52" s="712" t="s">
        <v>550</v>
      </c>
      <c r="W52" s="712" t="s">
        <v>206</v>
      </c>
      <c r="X52" s="712" t="s">
        <v>143</v>
      </c>
      <c r="Y52" s="717" t="s">
        <v>543</v>
      </c>
      <c r="Z52" s="716">
        <v>5413</v>
      </c>
      <c r="AA52" s="716">
        <v>2050</v>
      </c>
      <c r="AB52" s="735">
        <v>2524</v>
      </c>
      <c r="AC52" s="716">
        <v>3450</v>
      </c>
      <c r="AD52" s="716">
        <v>3120</v>
      </c>
      <c r="AE52" s="716">
        <v>1870</v>
      </c>
      <c r="AF52" s="735">
        <v>1932</v>
      </c>
      <c r="AG52" s="717">
        <v>11.5</v>
      </c>
      <c r="AH52" s="716">
        <v>3300</v>
      </c>
      <c r="AI52" s="735">
        <v>1375</v>
      </c>
      <c r="AJ52" s="735"/>
      <c r="AK52" s="718"/>
      <c r="AL52" s="718"/>
      <c r="AM52" s="718"/>
      <c r="AN52" s="718"/>
    </row>
    <row r="53" spans="1:40" s="719" customFormat="1" ht="17.25" customHeight="1">
      <c r="A53" s="711" t="str">
        <f t="shared" si="4"/>
        <v>2905LW6</v>
      </c>
      <c r="B53" s="711">
        <v>290</v>
      </c>
      <c r="C53" s="720" t="s">
        <v>1056</v>
      </c>
      <c r="D53" s="720">
        <v>6</v>
      </c>
      <c r="E53" s="714" t="s">
        <v>223</v>
      </c>
      <c r="F53" s="704" t="str">
        <f>'ΣΥΝΟΛ ΠΙΝΑΚΑΣ'!A51</f>
        <v>290.5GW.6</v>
      </c>
      <c r="G53" s="715" t="str">
        <f>'ΣΥΝΟΛ ΠΙΝΑΚΑΣ'!B51</f>
        <v>FURGONE 33 2.3mjet 130Hp L2H2</v>
      </c>
      <c r="H53" s="716">
        <f>'ΣΥΝΟΛ ΠΙΝΑΚΑΣ'!G51</f>
        <v>28290</v>
      </c>
      <c r="I53" s="716">
        <f>'ΣΥΝΟΛ ΠΙΝΑΚΑΣ'!C51</f>
        <v>21094.946268656717</v>
      </c>
      <c r="J53" s="716">
        <f>'ΣΥΝΟΛ ΠΙΝΑΚΑΣ'!F51</f>
        <v>5062.787104477612</v>
      </c>
      <c r="K53" s="716">
        <f>'ΣΥΝΟΛ ΠΙΝΑΚΑΣ'!D51</f>
        <v>2132.2666268656717</v>
      </c>
      <c r="L53" s="716">
        <f t="shared" si="9"/>
        <v>23227.212895522389</v>
      </c>
      <c r="M53" s="716">
        <v>2287</v>
      </c>
      <c r="N53" s="712" t="s">
        <v>1046</v>
      </c>
      <c r="O53" s="716" t="s">
        <v>1047</v>
      </c>
      <c r="P53" s="733" t="s">
        <v>186</v>
      </c>
      <c r="Q53" s="712"/>
      <c r="R53" s="712"/>
      <c r="S53" s="712">
        <v>6.3</v>
      </c>
      <c r="T53" s="716">
        <v>166</v>
      </c>
      <c r="U53" s="712" t="s">
        <v>187</v>
      </c>
      <c r="V53" s="712" t="s">
        <v>239</v>
      </c>
      <c r="W53" s="712" t="s">
        <v>206</v>
      </c>
      <c r="X53" s="712" t="s">
        <v>143</v>
      </c>
      <c r="Y53" s="717" t="s">
        <v>543</v>
      </c>
      <c r="Z53" s="716">
        <v>5413</v>
      </c>
      <c r="AA53" s="716">
        <v>2050</v>
      </c>
      <c r="AB53" s="735">
        <v>2254</v>
      </c>
      <c r="AC53" s="716">
        <v>3450</v>
      </c>
      <c r="AD53" s="716">
        <v>3120</v>
      </c>
      <c r="AE53" s="716">
        <v>1870</v>
      </c>
      <c r="AF53" s="735">
        <v>1662</v>
      </c>
      <c r="AG53" s="717">
        <v>10</v>
      </c>
      <c r="AH53" s="716">
        <v>3500</v>
      </c>
      <c r="AI53" s="735">
        <v>1600</v>
      </c>
      <c r="AJ53" s="735"/>
      <c r="AK53" s="718"/>
      <c r="AL53" s="718"/>
      <c r="AM53" s="718"/>
      <c r="AN53" s="718"/>
    </row>
    <row r="54" spans="1:40" s="719" customFormat="1" ht="17.25" customHeight="1">
      <c r="A54" s="711" t="str">
        <f t="shared" si="4"/>
        <v>290AGW6</v>
      </c>
      <c r="B54" s="711">
        <v>290</v>
      </c>
      <c r="C54" s="720" t="s">
        <v>1059</v>
      </c>
      <c r="D54" s="720">
        <v>6</v>
      </c>
      <c r="E54" s="714" t="s">
        <v>223</v>
      </c>
      <c r="F54" s="704" t="str">
        <f>'ΣΥΝΟΛ ΠΙΝΑΚΑΣ'!A54</f>
        <v>290.AGW.6</v>
      </c>
      <c r="G54" s="715" t="str">
        <f>'ΣΥΝΟΛ ΠΙΝΑΚΑΣ'!B54</f>
        <v>FURGONE 35 2.3mjet 130Hp L2H2</v>
      </c>
      <c r="H54" s="716">
        <f>'ΣΥΝΟΛ ΠΙΝΑΚΑΣ'!G54</f>
        <v>29340.000000000007</v>
      </c>
      <c r="I54" s="716">
        <f>'ΣΥΝΟΛ ΠΙΝΑΚΑΣ'!C54</f>
        <v>21878.528358208958</v>
      </c>
      <c r="J54" s="716">
        <f>'ΣΥΝΟΛ ΠΙΝΑΚΑΣ'!F54</f>
        <v>5250.8468059701499</v>
      </c>
      <c r="K54" s="716">
        <f>'ΣΥΝΟΛ ΠΙΝΑΚΑΣ'!D54</f>
        <v>2210.6248358208959</v>
      </c>
      <c r="L54" s="716">
        <f t="shared" si="9"/>
        <v>24089.153194029852</v>
      </c>
      <c r="M54" s="716">
        <v>2287</v>
      </c>
      <c r="N54" s="712" t="s">
        <v>1046</v>
      </c>
      <c r="O54" s="716" t="s">
        <v>1047</v>
      </c>
      <c r="P54" s="733" t="s">
        <v>186</v>
      </c>
      <c r="Q54" s="712"/>
      <c r="R54" s="712"/>
      <c r="S54" s="712">
        <v>6.3</v>
      </c>
      <c r="T54" s="716">
        <v>166</v>
      </c>
      <c r="U54" s="712" t="s">
        <v>187</v>
      </c>
      <c r="V54" s="712" t="s">
        <v>550</v>
      </c>
      <c r="W54" s="712" t="s">
        <v>206</v>
      </c>
      <c r="X54" s="712" t="s">
        <v>143</v>
      </c>
      <c r="Y54" s="717" t="s">
        <v>543</v>
      </c>
      <c r="Z54" s="716">
        <v>5413</v>
      </c>
      <c r="AA54" s="716">
        <v>2050</v>
      </c>
      <c r="AB54" s="735">
        <v>2524</v>
      </c>
      <c r="AC54" s="716">
        <v>3450</v>
      </c>
      <c r="AD54" s="716">
        <v>3120</v>
      </c>
      <c r="AE54" s="716">
        <v>1870</v>
      </c>
      <c r="AF54" s="735">
        <v>1932</v>
      </c>
      <c r="AG54" s="717">
        <v>11.5</v>
      </c>
      <c r="AH54" s="716">
        <v>3500</v>
      </c>
      <c r="AI54" s="735">
        <v>1575</v>
      </c>
      <c r="AJ54" s="735"/>
      <c r="AK54" s="718"/>
      <c r="AL54" s="718"/>
      <c r="AM54" s="718"/>
      <c r="AN54" s="718"/>
    </row>
    <row r="55" spans="1:40" s="719" customFormat="1" ht="17.25" customHeight="1">
      <c r="A55" s="711" t="str">
        <f t="shared" si="4"/>
        <v>290AGX6</v>
      </c>
      <c r="B55" s="711">
        <v>290</v>
      </c>
      <c r="C55" s="720" t="s">
        <v>1060</v>
      </c>
      <c r="D55" s="720">
        <v>6</v>
      </c>
      <c r="E55" s="714" t="s">
        <v>223</v>
      </c>
      <c r="F55" s="704" t="str">
        <f>'ΣΥΝΟΛ ΠΙΝΑΚΑΣ'!A55</f>
        <v>290.AGX.6</v>
      </c>
      <c r="G55" s="715" t="str">
        <f>'ΣΥΝΟΛ ΠΙΝΑΚΑΣ'!B55</f>
        <v>FURGONE 35 2.3mjet 150Hp L2H2</v>
      </c>
      <c r="H55" s="716">
        <f>'ΣΥΝΟΛ ΠΙΝΑΚΑΣ'!G55</f>
        <v>30150</v>
      </c>
      <c r="I55" s="716">
        <f>'ΣΥΝΟΛ ΠΙΝΑΚΑΣ'!C55</f>
        <v>22483.005970149254</v>
      </c>
      <c r="J55" s="716">
        <f>'ΣΥΝΟΛ ΠΙΝΑΚΑΣ'!F55</f>
        <v>5395.9214328358203</v>
      </c>
      <c r="K55" s="716">
        <f>'ΣΥΝΟΛ ΠΙΝΑΚΑΣ'!D55</f>
        <v>2271.0725970149256</v>
      </c>
      <c r="L55" s="716">
        <f t="shared" si="9"/>
        <v>24754.078567164179</v>
      </c>
      <c r="M55" s="716">
        <v>2287</v>
      </c>
      <c r="N55" s="712" t="s">
        <v>1048</v>
      </c>
      <c r="O55" s="716" t="s">
        <v>1049</v>
      </c>
      <c r="P55" s="733" t="s">
        <v>186</v>
      </c>
      <c r="Q55" s="712"/>
      <c r="R55" s="712"/>
      <c r="S55" s="712">
        <v>6.3</v>
      </c>
      <c r="T55" s="716">
        <v>165</v>
      </c>
      <c r="U55" s="712" t="s">
        <v>187</v>
      </c>
      <c r="V55" s="712" t="s">
        <v>550</v>
      </c>
      <c r="W55" s="712" t="s">
        <v>206</v>
      </c>
      <c r="X55" s="712" t="s">
        <v>143</v>
      </c>
      <c r="Y55" s="717" t="s">
        <v>543</v>
      </c>
      <c r="Z55" s="716">
        <v>5413</v>
      </c>
      <c r="AA55" s="716">
        <v>2050</v>
      </c>
      <c r="AB55" s="735">
        <v>2524</v>
      </c>
      <c r="AC55" s="716">
        <v>3450</v>
      </c>
      <c r="AD55" s="716">
        <v>3120</v>
      </c>
      <c r="AE55" s="716">
        <v>1870</v>
      </c>
      <c r="AF55" s="735">
        <v>1932</v>
      </c>
      <c r="AG55" s="717">
        <v>11.5</v>
      </c>
      <c r="AH55" s="716">
        <v>3500</v>
      </c>
      <c r="AI55" s="735">
        <v>1575</v>
      </c>
      <c r="AJ55" s="735"/>
      <c r="AK55" s="718"/>
      <c r="AL55" s="718"/>
      <c r="AM55" s="718"/>
      <c r="AN55" s="718"/>
    </row>
    <row r="56" spans="1:40" s="719" customFormat="1" ht="17.25" customHeight="1">
      <c r="A56" s="711" t="str">
        <f t="shared" si="4"/>
        <v>290BAW6</v>
      </c>
      <c r="B56" s="711">
        <v>290</v>
      </c>
      <c r="C56" s="720" t="s">
        <v>1063</v>
      </c>
      <c r="D56" s="720">
        <v>6</v>
      </c>
      <c r="E56" s="714" t="s">
        <v>223</v>
      </c>
      <c r="F56" s="704" t="str">
        <f>'ΣΥΝΟΛ ΠΙΝΑΚΑΣ'!A60</f>
        <v>290.CGX.6</v>
      </c>
      <c r="G56" s="715" t="str">
        <f>'ΣΥΝΟΛ ΠΙΝΑΚΑΣ'!B60</f>
        <v>FURGONE 35 2.3mjet 150 Hp L4H2</v>
      </c>
      <c r="H56" s="716">
        <f>'ΣΥΝΟΛ ΠΙΝΑΚΑΣ'!G60</f>
        <v>32630</v>
      </c>
      <c r="I56" s="716">
        <f>'ΣΥΝΟΛ ΠΙΝΑΚΑΣ'!C60</f>
        <v>24333.75223880597</v>
      </c>
      <c r="J56" s="716">
        <f>'ΣΥΝΟΛ ΠΙΝΑΚΑΣ'!F60</f>
        <v>5840.1005373134321</v>
      </c>
      <c r="K56" s="716">
        <f>'ΣΥΝΟΛ ΠΙΝΑΚΑΣ'!D60</f>
        <v>2456.1472238805973</v>
      </c>
      <c r="L56" s="716">
        <f t="shared" si="9"/>
        <v>26789.899462686568</v>
      </c>
      <c r="M56" s="716">
        <v>2287</v>
      </c>
      <c r="N56" s="712" t="s">
        <v>1046</v>
      </c>
      <c r="O56" s="716" t="s">
        <v>1047</v>
      </c>
      <c r="P56" s="733" t="s">
        <v>186</v>
      </c>
      <c r="Q56" s="712"/>
      <c r="R56" s="712"/>
      <c r="S56" s="712">
        <v>6.3</v>
      </c>
      <c r="T56" s="716">
        <v>166</v>
      </c>
      <c r="U56" s="712" t="s">
        <v>187</v>
      </c>
      <c r="V56" s="712" t="s">
        <v>1677</v>
      </c>
      <c r="W56" s="712" t="s">
        <v>206</v>
      </c>
      <c r="X56" s="712" t="s">
        <v>143</v>
      </c>
      <c r="Y56" s="717" t="s">
        <v>543</v>
      </c>
      <c r="Z56" s="716">
        <v>5998</v>
      </c>
      <c r="AA56" s="716">
        <v>2050</v>
      </c>
      <c r="AB56" s="735">
        <v>2764</v>
      </c>
      <c r="AC56" s="716">
        <v>4035</v>
      </c>
      <c r="AD56" s="716">
        <v>3705</v>
      </c>
      <c r="AE56" s="716">
        <v>1870</v>
      </c>
      <c r="AF56" s="735">
        <v>2172</v>
      </c>
      <c r="AG56" s="717">
        <v>15</v>
      </c>
      <c r="AH56" s="716">
        <v>3500</v>
      </c>
      <c r="AI56" s="735">
        <v>1500</v>
      </c>
      <c r="AJ56" s="735"/>
      <c r="AK56" s="718"/>
      <c r="AL56" s="718"/>
      <c r="AM56" s="718"/>
      <c r="AN56" s="718"/>
    </row>
    <row r="57" spans="1:40" s="719" customFormat="1" ht="17.25" customHeight="1">
      <c r="A57" s="711" t="str">
        <f t="shared" si="4"/>
        <v>290BGW6</v>
      </c>
      <c r="B57" s="711">
        <v>290</v>
      </c>
      <c r="C57" s="720" t="s">
        <v>1061</v>
      </c>
      <c r="D57" s="720">
        <v>6</v>
      </c>
      <c r="E57" s="714" t="s">
        <v>223</v>
      </c>
      <c r="F57" s="704" t="str">
        <f>'ΣΥΝΟΛ ΠΙΝΑΚΑΣ'!A56</f>
        <v>290.BAW.6</v>
      </c>
      <c r="G57" s="715" t="str">
        <f>'ΣΥΝΟΛ ΠΙΝΑΚΑΣ'!B56</f>
        <v>FURGONE 35 2.3mjet 130Hp L3H3</v>
      </c>
      <c r="H57" s="716">
        <f>'ΣΥΝΟΛ ΠΙΝΑΚΑΣ'!G56</f>
        <v>30620</v>
      </c>
      <c r="I57" s="716">
        <f>'ΣΥΝΟΛ ΠΙΝΑΚΑΣ'!C56</f>
        <v>22833.75223880597</v>
      </c>
      <c r="J57" s="716">
        <f>'ΣΥΝΟΛ ΠΙΝΑΚΑΣ'!F56</f>
        <v>5480.1005373134321</v>
      </c>
      <c r="K57" s="716">
        <f>'ΣΥΝΟΛ ΠΙΝΑΚΑΣ'!D56</f>
        <v>2306.1472238805973</v>
      </c>
      <c r="L57" s="716">
        <f t="shared" si="9"/>
        <v>25139.899462686568</v>
      </c>
      <c r="M57" s="716">
        <v>2287</v>
      </c>
      <c r="N57" s="712" t="s">
        <v>1046</v>
      </c>
      <c r="O57" s="716" t="s">
        <v>1047</v>
      </c>
      <c r="P57" s="733" t="s">
        <v>186</v>
      </c>
      <c r="Q57" s="712"/>
      <c r="R57" s="712"/>
      <c r="S57" s="712">
        <v>6.3</v>
      </c>
      <c r="T57" s="716">
        <v>166</v>
      </c>
      <c r="U57" s="712" t="s">
        <v>187</v>
      </c>
      <c r="V57" s="712" t="s">
        <v>550</v>
      </c>
      <c r="W57" s="712" t="s">
        <v>206</v>
      </c>
      <c r="X57" s="712" t="s">
        <v>143</v>
      </c>
      <c r="Y57" s="717" t="s">
        <v>543</v>
      </c>
      <c r="Z57" s="716">
        <v>5998</v>
      </c>
      <c r="AA57" s="716">
        <v>2050</v>
      </c>
      <c r="AB57" s="735">
        <v>2524</v>
      </c>
      <c r="AC57" s="716">
        <v>4035</v>
      </c>
      <c r="AD57" s="716">
        <v>3705</v>
      </c>
      <c r="AE57" s="716">
        <v>1870</v>
      </c>
      <c r="AF57" s="735">
        <v>1932</v>
      </c>
      <c r="AG57" s="717">
        <v>13</v>
      </c>
      <c r="AH57" s="716">
        <v>3500</v>
      </c>
      <c r="AI57" s="735">
        <v>1525</v>
      </c>
      <c r="AJ57" s="735"/>
      <c r="AK57" s="718"/>
      <c r="AL57" s="718"/>
      <c r="AM57" s="718"/>
      <c r="AN57" s="718"/>
    </row>
    <row r="58" spans="1:40" s="719" customFormat="1" ht="17.25" customHeight="1">
      <c r="A58" s="711" t="str">
        <f t="shared" si="4"/>
        <v>290BGX6</v>
      </c>
      <c r="B58" s="711">
        <v>290</v>
      </c>
      <c r="C58" s="720" t="s">
        <v>1062</v>
      </c>
      <c r="D58" s="720">
        <v>6</v>
      </c>
      <c r="E58" s="714" t="s">
        <v>223</v>
      </c>
      <c r="F58" s="704" t="str">
        <f>'ΣΥΝΟΛ ΠΙΝΑΚΑΣ'!A57</f>
        <v>290.BGW.6</v>
      </c>
      <c r="G58" s="715" t="str">
        <f>'ΣΥΝΟΛ ΠΙΝΑΚΑΣ'!B57</f>
        <v>FURGONE 35 2.3mjet 130 Hp L3H2</v>
      </c>
      <c r="H58" s="716">
        <f>'ΣΥΝΟΛ ΠΙΝΑΚΑΣ'!G57</f>
        <v>30289.999999999996</v>
      </c>
      <c r="I58" s="716">
        <f>'ΣΥΝΟΛ ΠΙΝΑΚΑΣ'!C57</f>
        <v>22587.48358208955</v>
      </c>
      <c r="J58" s="716">
        <f>'ΣΥΝΟΛ ΠΙΝΑΚΑΣ'!F57</f>
        <v>5420.9960597014915</v>
      </c>
      <c r="K58" s="716">
        <f>'ΣΥΝΟΛ ΠΙΝΑΚΑΣ'!D57</f>
        <v>2281.5203582089553</v>
      </c>
      <c r="L58" s="716">
        <f t="shared" si="9"/>
        <v>24869.003940298506</v>
      </c>
      <c r="M58" s="716">
        <v>2287</v>
      </c>
      <c r="N58" s="712" t="s">
        <v>1048</v>
      </c>
      <c r="O58" s="716" t="s">
        <v>1049</v>
      </c>
      <c r="P58" s="733" t="s">
        <v>186</v>
      </c>
      <c r="Q58" s="712"/>
      <c r="R58" s="712"/>
      <c r="S58" s="712">
        <v>6.3</v>
      </c>
      <c r="T58" s="716">
        <v>165</v>
      </c>
      <c r="U58" s="712" t="s">
        <v>187</v>
      </c>
      <c r="V58" s="712" t="s">
        <v>550</v>
      </c>
      <c r="W58" s="712" t="s">
        <v>206</v>
      </c>
      <c r="X58" s="712" t="s">
        <v>143</v>
      </c>
      <c r="Y58" s="717" t="s">
        <v>543</v>
      </c>
      <c r="Z58" s="716">
        <v>5998</v>
      </c>
      <c r="AA58" s="716">
        <v>2050</v>
      </c>
      <c r="AB58" s="735">
        <v>2524</v>
      </c>
      <c r="AC58" s="716">
        <v>4035</v>
      </c>
      <c r="AD58" s="716">
        <v>3705</v>
      </c>
      <c r="AE58" s="716">
        <v>1870</v>
      </c>
      <c r="AF58" s="735">
        <v>1932</v>
      </c>
      <c r="AG58" s="717">
        <v>13</v>
      </c>
      <c r="AH58" s="716">
        <v>3500</v>
      </c>
      <c r="AI58" s="735">
        <v>1525</v>
      </c>
      <c r="AJ58" s="735"/>
      <c r="AK58" s="718"/>
      <c r="AL58" s="718"/>
      <c r="AM58" s="718"/>
      <c r="AN58" s="718"/>
    </row>
    <row r="59" spans="1:40" s="719" customFormat="1" ht="17.25" customHeight="1">
      <c r="A59" s="711" t="str">
        <f t="shared" si="4"/>
        <v>290CGW6</v>
      </c>
      <c r="B59" s="711">
        <v>290</v>
      </c>
      <c r="C59" s="720" t="s">
        <v>1418</v>
      </c>
      <c r="D59" s="720">
        <v>6</v>
      </c>
      <c r="E59" s="714" t="s">
        <v>223</v>
      </c>
      <c r="F59" s="704" t="str">
        <f>'ΣΥΝΟΛ ΠΙΝΑΚΑΣ'!A58</f>
        <v>290.BGX.6</v>
      </c>
      <c r="G59" s="715" t="str">
        <f>'ΣΥΝΟΛ ΠΙΝΑΚΑΣ'!B58</f>
        <v>FURGONE 35 2.3mjet 150 Hp L3H2</v>
      </c>
      <c r="H59" s="716">
        <f>'ΣΥΝΟΛ ΠΙΝΑΚΑΣ'!G58</f>
        <v>30850.000000000007</v>
      </c>
      <c r="I59" s="716">
        <f>'ΣΥΝΟΛ ΠΙΝΑΚΑΣ'!C58</f>
        <v>23005.394029850751</v>
      </c>
      <c r="J59" s="716">
        <f>'ΣΥΝΟΛ ΠΙΝΑΚΑΣ'!F58</f>
        <v>5521.2945671641801</v>
      </c>
      <c r="K59" s="716">
        <f>'ΣΥΝΟΛ ΠΙΝΑΚΑΣ'!D58</f>
        <v>2323.3114029850753</v>
      </c>
      <c r="L59" s="716">
        <f t="shared" si="9"/>
        <v>25328.705432835828</v>
      </c>
      <c r="M59" s="716">
        <v>2287</v>
      </c>
      <c r="N59" s="712" t="s">
        <v>1046</v>
      </c>
      <c r="O59" s="716" t="s">
        <v>1047</v>
      </c>
      <c r="P59" s="733" t="s">
        <v>186</v>
      </c>
      <c r="Q59" s="712"/>
      <c r="R59" s="712"/>
      <c r="S59" s="712">
        <v>6.5</v>
      </c>
      <c r="T59" s="716">
        <v>171</v>
      </c>
      <c r="U59" s="712" t="s">
        <v>187</v>
      </c>
      <c r="V59" s="712" t="s">
        <v>550</v>
      </c>
      <c r="W59" s="712" t="s">
        <v>206</v>
      </c>
      <c r="X59" s="712" t="s">
        <v>143</v>
      </c>
      <c r="Y59" s="717" t="s">
        <v>543</v>
      </c>
      <c r="Z59" s="716">
        <v>6363</v>
      </c>
      <c r="AA59" s="716">
        <v>2050</v>
      </c>
      <c r="AB59" s="735">
        <v>2539</v>
      </c>
      <c r="AC59" s="716">
        <v>4035</v>
      </c>
      <c r="AD59" s="716">
        <v>4070</v>
      </c>
      <c r="AE59" s="716">
        <v>1870</v>
      </c>
      <c r="AF59" s="735">
        <v>1932</v>
      </c>
      <c r="AG59" s="717">
        <v>15</v>
      </c>
      <c r="AH59" s="716">
        <v>3500</v>
      </c>
      <c r="AI59" s="735">
        <v>1450</v>
      </c>
      <c r="AJ59" s="735"/>
      <c r="AK59" s="718"/>
      <c r="AL59" s="718"/>
      <c r="AM59" s="718"/>
      <c r="AN59" s="718"/>
    </row>
    <row r="60" spans="1:40" s="719" customFormat="1" ht="17.25" customHeight="1">
      <c r="A60" s="711" t="str">
        <f t="shared" si="4"/>
        <v>290CGX6</v>
      </c>
      <c r="B60" s="711">
        <v>290</v>
      </c>
      <c r="C60" s="720" t="s">
        <v>1419</v>
      </c>
      <c r="D60" s="720">
        <v>6</v>
      </c>
      <c r="E60" s="714" t="s">
        <v>223</v>
      </c>
      <c r="F60" s="704" t="str">
        <f>'ΣΥΝΟΛ ΠΙΝΑΚΑΣ'!A59</f>
        <v>290.CGW.6</v>
      </c>
      <c r="G60" s="715" t="str">
        <f>'ΣΥΝΟΛ ΠΙΝΑΚΑΣ'!B59</f>
        <v>FURGONE 35 2.3mjet 130 Hp L4H2</v>
      </c>
      <c r="H60" s="716">
        <f>'ΣΥΝΟΛ ΠΙΝΑΚΑΣ'!G59</f>
        <v>31450.000000000004</v>
      </c>
      <c r="I60" s="716">
        <f>'ΣΥΝΟΛ ΠΙΝΑΚΑΣ'!C59</f>
        <v>23453.1552238806</v>
      </c>
      <c r="J60" s="716">
        <f>'ΣΥΝΟΛ ΠΙΝΑΚΑΣ'!F59</f>
        <v>5628.7572537313436</v>
      </c>
      <c r="K60" s="716">
        <f>'ΣΥΝΟΛ ΠΙΝΑΚΑΣ'!D59</f>
        <v>2368.0875223880603</v>
      </c>
      <c r="L60" s="716">
        <f t="shared" si="9"/>
        <v>25821.242746268661</v>
      </c>
      <c r="M60" s="716">
        <v>2287</v>
      </c>
      <c r="N60" s="712" t="s">
        <v>1046</v>
      </c>
      <c r="O60" s="716" t="s">
        <v>1047</v>
      </c>
      <c r="P60" s="733" t="s">
        <v>186</v>
      </c>
      <c r="Q60" s="712"/>
      <c r="R60" s="712"/>
      <c r="S60" s="712">
        <v>6.5</v>
      </c>
      <c r="T60" s="716">
        <v>170</v>
      </c>
      <c r="U60" s="712" t="s">
        <v>187</v>
      </c>
      <c r="V60" s="712" t="s">
        <v>550</v>
      </c>
      <c r="W60" s="712" t="s">
        <v>206</v>
      </c>
      <c r="X60" s="712" t="s">
        <v>143</v>
      </c>
      <c r="Y60" s="717" t="s">
        <v>543</v>
      </c>
      <c r="Z60" s="716">
        <v>6363</v>
      </c>
      <c r="AA60" s="716">
        <v>2050</v>
      </c>
      <c r="AB60" s="735">
        <v>2539</v>
      </c>
      <c r="AC60" s="716">
        <v>4035</v>
      </c>
      <c r="AD60" s="716">
        <v>4070</v>
      </c>
      <c r="AE60" s="716">
        <v>1870</v>
      </c>
      <c r="AF60" s="735">
        <v>1932</v>
      </c>
      <c r="AG60" s="717">
        <v>15</v>
      </c>
      <c r="AH60" s="716">
        <v>3500</v>
      </c>
      <c r="AI60" s="735">
        <v>1450</v>
      </c>
      <c r="AJ60" s="735"/>
      <c r="AK60" s="718"/>
      <c r="AL60" s="718"/>
      <c r="AM60" s="718"/>
      <c r="AN60" s="718"/>
    </row>
    <row r="61" spans="1:40" s="756" customFormat="1" ht="21" customHeight="1">
      <c r="A61" s="835" t="s">
        <v>1691</v>
      </c>
      <c r="B61" s="835"/>
      <c r="C61" s="835"/>
      <c r="D61" s="835"/>
      <c r="E61" s="835"/>
      <c r="F61" s="835"/>
      <c r="G61" s="835"/>
      <c r="H61" s="835"/>
      <c r="I61" s="835"/>
      <c r="J61" s="835"/>
      <c r="K61" s="835"/>
      <c r="L61" s="835"/>
      <c r="M61" s="835"/>
      <c r="N61" s="835"/>
      <c r="O61" s="835"/>
      <c r="P61" s="835"/>
      <c r="Q61" s="835"/>
      <c r="R61" s="835"/>
      <c r="S61" s="835"/>
      <c r="T61" s="835"/>
      <c r="U61" s="835"/>
      <c r="V61" s="835"/>
      <c r="W61" s="835"/>
      <c r="X61" s="835"/>
      <c r="Y61" s="835"/>
      <c r="Z61" s="835"/>
      <c r="AA61" s="835"/>
      <c r="AB61" s="835"/>
      <c r="AC61" s="835"/>
      <c r="AD61" s="835"/>
      <c r="AE61" s="835"/>
      <c r="AF61" s="835"/>
      <c r="AG61" s="835"/>
      <c r="AH61" s="835"/>
      <c r="AI61" s="835"/>
      <c r="AJ61" s="835"/>
      <c r="AK61" s="755"/>
      <c r="AL61" s="755"/>
      <c r="AM61" s="755"/>
      <c r="AN61" s="755"/>
    </row>
    <row r="62" spans="1:40" s="719" customFormat="1" ht="17.25" customHeight="1">
      <c r="A62" s="711" t="str">
        <f t="shared" si="4"/>
        <v>2905CW6</v>
      </c>
      <c r="B62" s="711">
        <v>290</v>
      </c>
      <c r="C62" s="720" t="s">
        <v>1064</v>
      </c>
      <c r="D62" s="720">
        <v>6</v>
      </c>
      <c r="E62" s="714" t="s">
        <v>223</v>
      </c>
      <c r="F62" s="704" t="str">
        <f>'ΣΥΝΟΛ ΠΙΝΑΚΑΣ'!A62</f>
        <v>290.5CW.6</v>
      </c>
      <c r="G62" s="715" t="str">
        <f>'ΣΥΝΟΛ ΠΙΝΑΚΑΣ'!B62</f>
        <v>CABINATO 33 - 3450mm - 2.3mjet 130Hp</v>
      </c>
      <c r="H62" s="716">
        <f>'ΣΥΝΟΛ ΠΙΝΑΚΑΣ'!G62</f>
        <v>25690.000000000004</v>
      </c>
      <c r="I62" s="716">
        <f>'ΣΥΝΟΛ ΠΙΝΑΚΑΣ'!C62</f>
        <v>19448.320000000003</v>
      </c>
      <c r="J62" s="716">
        <f>'ΣΥΝΟΛ ΠΙΝΑΚΑΣ'!F62</f>
        <v>4667.5968000000003</v>
      </c>
      <c r="K62" s="716">
        <f>'ΣΥΝΟΛ ΠΙΝΑΚΑΣ'!D62</f>
        <v>1574.0832000000005</v>
      </c>
      <c r="L62" s="716">
        <f t="shared" ref="L62:L69" si="10">I62+K62</f>
        <v>21022.403200000004</v>
      </c>
      <c r="M62" s="716">
        <v>2287</v>
      </c>
      <c r="N62" s="712" t="s">
        <v>1046</v>
      </c>
      <c r="O62" s="716" t="s">
        <v>1047</v>
      </c>
      <c r="P62" s="733" t="s">
        <v>186</v>
      </c>
      <c r="Q62" s="712"/>
      <c r="R62" s="712"/>
      <c r="S62" s="712">
        <v>6.1</v>
      </c>
      <c r="T62" s="716">
        <v>161</v>
      </c>
      <c r="U62" s="712" t="s">
        <v>605</v>
      </c>
      <c r="V62" s="712" t="s">
        <v>1045</v>
      </c>
      <c r="W62" s="712" t="s">
        <v>206</v>
      </c>
      <c r="X62" s="712" t="s">
        <v>166</v>
      </c>
      <c r="Y62" s="717" t="s">
        <v>543</v>
      </c>
      <c r="Z62" s="716">
        <v>5743</v>
      </c>
      <c r="AA62" s="716">
        <v>2100</v>
      </c>
      <c r="AB62" s="735">
        <v>2424</v>
      </c>
      <c r="AC62" s="716">
        <v>3450</v>
      </c>
      <c r="AD62" s="716">
        <v>3248</v>
      </c>
      <c r="AE62" s="716">
        <v>2034</v>
      </c>
      <c r="AF62" s="735">
        <v>400</v>
      </c>
      <c r="AG62" s="717" t="s">
        <v>166</v>
      </c>
      <c r="AH62" s="716">
        <v>3300</v>
      </c>
      <c r="AI62" s="735">
        <v>1445</v>
      </c>
      <c r="AJ62" s="735"/>
      <c r="AK62" s="718"/>
      <c r="AL62" s="718"/>
      <c r="AM62" s="718"/>
      <c r="AN62" s="718"/>
    </row>
    <row r="63" spans="1:40" s="719" customFormat="1" ht="17.25" customHeight="1">
      <c r="A63" s="711" t="str">
        <f t="shared" si="4"/>
        <v>290ACW6</v>
      </c>
      <c r="B63" s="711">
        <v>290</v>
      </c>
      <c r="C63" s="720" t="s">
        <v>1065</v>
      </c>
      <c r="D63" s="720">
        <v>6</v>
      </c>
      <c r="E63" s="714" t="s">
        <v>223</v>
      </c>
      <c r="F63" s="704" t="str">
        <f>'ΣΥΝΟΛ ΠΙΝΑΚΑΣ'!A63</f>
        <v>290.ACW.6</v>
      </c>
      <c r="G63" s="715" t="str">
        <f>'ΣΥΝΟΛ ΠΙΝΑΚΑΣ'!B63</f>
        <v>CABINATO 35 - 3450mm - 2.3mjet 130Hp</v>
      </c>
      <c r="H63" s="716">
        <f>'ΣΥΝΟΛ ΠΙΝΑΚΑΣ'!G63</f>
        <v>26590</v>
      </c>
      <c r="I63" s="716">
        <f>'ΣΥΝΟΛ ΠΙΝΑΚΑΣ'!C63</f>
        <v>20130.138181818184</v>
      </c>
      <c r="J63" s="716">
        <f>'ΣΥΝΟΛ ΠΙΝΑΚΑΣ'!F63</f>
        <v>4831.2331636363642</v>
      </c>
      <c r="K63" s="716">
        <f>'ΣΥΝΟΛ ΠΙΝΑΚΑΣ'!D63</f>
        <v>1628.6286545454548</v>
      </c>
      <c r="L63" s="716">
        <f t="shared" si="10"/>
        <v>21758.766836363637</v>
      </c>
      <c r="M63" s="716">
        <v>2287</v>
      </c>
      <c r="N63" s="712" t="s">
        <v>1046</v>
      </c>
      <c r="O63" s="716" t="s">
        <v>1047</v>
      </c>
      <c r="P63" s="733" t="s">
        <v>186</v>
      </c>
      <c r="Q63" s="712"/>
      <c r="R63" s="712"/>
      <c r="S63" s="712">
        <v>6.4</v>
      </c>
      <c r="T63" s="716">
        <v>168</v>
      </c>
      <c r="U63" s="712" t="s">
        <v>605</v>
      </c>
      <c r="V63" s="712" t="s">
        <v>1045</v>
      </c>
      <c r="W63" s="712" t="s">
        <v>206</v>
      </c>
      <c r="X63" s="712" t="s">
        <v>166</v>
      </c>
      <c r="Y63" s="717" t="s">
        <v>543</v>
      </c>
      <c r="Z63" s="716">
        <v>5743</v>
      </c>
      <c r="AA63" s="716">
        <v>2100</v>
      </c>
      <c r="AB63" s="735">
        <v>2424</v>
      </c>
      <c r="AC63" s="716">
        <v>3450</v>
      </c>
      <c r="AD63" s="716">
        <v>3248</v>
      </c>
      <c r="AE63" s="716">
        <v>2034</v>
      </c>
      <c r="AF63" s="735">
        <v>400</v>
      </c>
      <c r="AG63" s="717" t="s">
        <v>166</v>
      </c>
      <c r="AH63" s="716">
        <v>3500</v>
      </c>
      <c r="AI63" s="735">
        <v>1605</v>
      </c>
      <c r="AJ63" s="735"/>
      <c r="AK63" s="718"/>
      <c r="AL63" s="718"/>
      <c r="AM63" s="718"/>
      <c r="AN63" s="718"/>
    </row>
    <row r="64" spans="1:40" s="719" customFormat="1" ht="17.25" customHeight="1">
      <c r="A64" s="711" t="str">
        <f t="shared" si="4"/>
        <v>290ACX6</v>
      </c>
      <c r="B64" s="711">
        <v>290</v>
      </c>
      <c r="C64" s="720" t="s">
        <v>1066</v>
      </c>
      <c r="D64" s="720">
        <v>6</v>
      </c>
      <c r="E64" s="714" t="s">
        <v>223</v>
      </c>
      <c r="F64" s="704" t="str">
        <f>'ΣΥΝΟΛ ΠΙΝΑΚΑΣ'!A64</f>
        <v>290.ACX.6</v>
      </c>
      <c r="G64" s="715" t="str">
        <f>'ΣΥΝΟΛ ΠΙΝΑΚΑΣ'!B64</f>
        <v>CABINATO 35 - 3450mm - 2.3mjet 150Hp</v>
      </c>
      <c r="H64" s="716">
        <f>'ΣΥΝΟΛ ΠΙΝΑΚΑΣ'!G64</f>
        <v>27499.999999999996</v>
      </c>
      <c r="I64" s="716">
        <f>'ΣΥΝΟΛ ΠΙΝΑΚΑΣ'!C64</f>
        <v>20819.53212121212</v>
      </c>
      <c r="J64" s="716">
        <f>'ΣΥΝΟΛ ΠΙΝΑΚΑΣ'!F64</f>
        <v>4996.6877090909084</v>
      </c>
      <c r="K64" s="716">
        <f>'ΣΥΝΟΛ ΠΙΝΑΚΑΣ'!D64</f>
        <v>1683.7801696969698</v>
      </c>
      <c r="L64" s="716">
        <f t="shared" si="10"/>
        <v>22503.312290909089</v>
      </c>
      <c r="M64" s="716">
        <v>2287</v>
      </c>
      <c r="N64" s="712" t="s">
        <v>1048</v>
      </c>
      <c r="O64" s="716" t="s">
        <v>1049</v>
      </c>
      <c r="P64" s="733" t="s">
        <v>186</v>
      </c>
      <c r="Q64" s="712"/>
      <c r="R64" s="712"/>
      <c r="S64" s="712">
        <v>6.4</v>
      </c>
      <c r="T64" s="716">
        <v>167</v>
      </c>
      <c r="U64" s="712" t="s">
        <v>605</v>
      </c>
      <c r="V64" s="712" t="s">
        <v>1045</v>
      </c>
      <c r="W64" s="712" t="s">
        <v>206</v>
      </c>
      <c r="X64" s="712" t="s">
        <v>166</v>
      </c>
      <c r="Y64" s="717" t="s">
        <v>543</v>
      </c>
      <c r="Z64" s="716">
        <v>5743</v>
      </c>
      <c r="AA64" s="716">
        <v>2100</v>
      </c>
      <c r="AB64" s="735">
        <v>2424</v>
      </c>
      <c r="AC64" s="716">
        <v>3450</v>
      </c>
      <c r="AD64" s="716">
        <v>3248</v>
      </c>
      <c r="AE64" s="716">
        <v>2034</v>
      </c>
      <c r="AF64" s="735">
        <v>400</v>
      </c>
      <c r="AG64" s="717" t="s">
        <v>166</v>
      </c>
      <c r="AH64" s="716">
        <v>3500</v>
      </c>
      <c r="AI64" s="735">
        <v>1605</v>
      </c>
      <c r="AJ64" s="735"/>
      <c r="AK64" s="718"/>
      <c r="AL64" s="718"/>
      <c r="AM64" s="718"/>
      <c r="AN64" s="718"/>
    </row>
    <row r="65" spans="1:173" s="719" customFormat="1" ht="17.25" customHeight="1">
      <c r="A65" s="711" t="str">
        <f t="shared" si="4"/>
        <v>290BCW6</v>
      </c>
      <c r="B65" s="711">
        <v>290</v>
      </c>
      <c r="C65" s="720" t="s">
        <v>1068</v>
      </c>
      <c r="D65" s="720">
        <v>6</v>
      </c>
      <c r="E65" s="714" t="s">
        <v>223</v>
      </c>
      <c r="F65" s="704" t="str">
        <f>'ΣΥΝΟΛ ΠΙΝΑΚΑΣ'!A66</f>
        <v>290.BDW.6</v>
      </c>
      <c r="G65" s="715" t="str">
        <f>'ΣΥΝΟΛ ΠΙΝΑΚΑΣ'!B66</f>
        <v>DOPPIA CABINA 35 - 4035mm - 2.3mjet 130Hp</v>
      </c>
      <c r="H65" s="716">
        <f>'ΣΥΝΟΛ ΠΙΝΑΚΑΣ'!G66</f>
        <v>28899.999999999993</v>
      </c>
      <c r="I65" s="716">
        <f>'ΣΥΝΟΛ ΠΙΝΑΚΑΣ'!C66</f>
        <v>21880.138181818176</v>
      </c>
      <c r="J65" s="716">
        <f>'ΣΥΝΟΛ ΠΙΝΑΚΑΣ'!F66</f>
        <v>5251.2331636363624</v>
      </c>
      <c r="K65" s="716">
        <f>'ΣΥΝΟΛ ΠΙΝΑΚΑΣ'!D66</f>
        <v>1768.6286545454543</v>
      </c>
      <c r="L65" s="716">
        <f t="shared" si="10"/>
        <v>23648.766836363629</v>
      </c>
      <c r="M65" s="716">
        <v>2287</v>
      </c>
      <c r="N65" s="712" t="s">
        <v>1046</v>
      </c>
      <c r="O65" s="716" t="s">
        <v>1047</v>
      </c>
      <c r="P65" s="733" t="s">
        <v>186</v>
      </c>
      <c r="Q65" s="712"/>
      <c r="R65" s="712"/>
      <c r="S65" s="712">
        <v>6.2</v>
      </c>
      <c r="T65" s="716">
        <v>162</v>
      </c>
      <c r="U65" s="712" t="s">
        <v>605</v>
      </c>
      <c r="V65" s="712" t="s">
        <v>1045</v>
      </c>
      <c r="W65" s="712" t="s">
        <v>206</v>
      </c>
      <c r="X65" s="712" t="s">
        <v>166</v>
      </c>
      <c r="Y65" s="717" t="s">
        <v>543</v>
      </c>
      <c r="Z65" s="716">
        <v>6328</v>
      </c>
      <c r="AA65" s="716">
        <v>2100</v>
      </c>
      <c r="AB65" s="735">
        <v>2424</v>
      </c>
      <c r="AC65" s="716">
        <v>4035</v>
      </c>
      <c r="AD65" s="716">
        <v>3833</v>
      </c>
      <c r="AE65" s="716">
        <v>2034</v>
      </c>
      <c r="AF65" s="735">
        <v>400</v>
      </c>
      <c r="AG65" s="717" t="s">
        <v>166</v>
      </c>
      <c r="AH65" s="716">
        <v>3500</v>
      </c>
      <c r="AI65" s="735">
        <v>1550</v>
      </c>
      <c r="AJ65" s="735"/>
      <c r="AK65" s="718"/>
      <c r="AL65" s="718"/>
      <c r="AM65" s="718"/>
      <c r="AN65" s="718"/>
    </row>
    <row r="66" spans="1:173" s="719" customFormat="1" ht="17.25" customHeight="1">
      <c r="A66" s="711" t="str">
        <f t="shared" si="4"/>
        <v>290BDW6</v>
      </c>
      <c r="B66" s="711">
        <v>290</v>
      </c>
      <c r="C66" s="720" t="s">
        <v>1070</v>
      </c>
      <c r="D66" s="720">
        <v>6</v>
      </c>
      <c r="E66" s="714" t="s">
        <v>223</v>
      </c>
      <c r="F66" s="704" t="str">
        <f>'ΣΥΝΟΛ ΠΙΝΑΚΑΣ'!A69</f>
        <v>290.LCW.6</v>
      </c>
      <c r="G66" s="715" t="str">
        <f>'ΣΥΝΟΛ ΠΙΝΑΚΑΣ'!B69</f>
        <v>CABINATO 35 - 3800mm - 2.3mjet 130Hp</v>
      </c>
      <c r="H66" s="716">
        <f>'ΣΥΝΟΛ ΠΙΝΑΚΑΣ'!G69</f>
        <v>27240</v>
      </c>
      <c r="I66" s="716">
        <f>'ΣΥΝΟΛ ΠΙΝΑΚΑΣ'!C69</f>
        <v>20622.562424242424</v>
      </c>
      <c r="J66" s="716">
        <f>'ΣΥΝΟΛ ΠΙΝΑΚΑΣ'!F69</f>
        <v>4949.4149818181813</v>
      </c>
      <c r="K66" s="716">
        <f>'ΣΥΝΟΛ ΠΙΝΑΚΑΣ'!D69</f>
        <v>1668.022593939394</v>
      </c>
      <c r="L66" s="716">
        <f t="shared" si="10"/>
        <v>22290.585018181817</v>
      </c>
      <c r="M66" s="716">
        <v>2287</v>
      </c>
      <c r="N66" s="712" t="s">
        <v>1046</v>
      </c>
      <c r="O66" s="716" t="s">
        <v>1047</v>
      </c>
      <c r="P66" s="733" t="s">
        <v>186</v>
      </c>
      <c r="Q66" s="712"/>
      <c r="R66" s="712"/>
      <c r="S66" s="712">
        <v>6.5</v>
      </c>
      <c r="T66" s="716">
        <v>171</v>
      </c>
      <c r="U66" s="716" t="s">
        <v>605</v>
      </c>
      <c r="V66" s="712" t="s">
        <v>1045</v>
      </c>
      <c r="W66" s="712" t="s">
        <v>206</v>
      </c>
      <c r="X66" s="712" t="s">
        <v>166</v>
      </c>
      <c r="Y66" s="717" t="s">
        <v>1380</v>
      </c>
      <c r="Z66" s="716">
        <v>6228</v>
      </c>
      <c r="AA66" s="716">
        <v>2100</v>
      </c>
      <c r="AB66" s="735">
        <v>2424</v>
      </c>
      <c r="AC66" s="716">
        <v>4035</v>
      </c>
      <c r="AD66" s="716">
        <v>2950</v>
      </c>
      <c r="AE66" s="716">
        <v>2034</v>
      </c>
      <c r="AF66" s="735">
        <v>400</v>
      </c>
      <c r="AG66" s="717" t="s">
        <v>166</v>
      </c>
      <c r="AH66" s="716">
        <v>3500</v>
      </c>
      <c r="AI66" s="735">
        <v>1435</v>
      </c>
      <c r="AJ66" s="735"/>
      <c r="AK66" s="718"/>
      <c r="AL66" s="718"/>
      <c r="AM66" s="718"/>
      <c r="AN66" s="718"/>
    </row>
    <row r="67" spans="1:173" s="719" customFormat="1" ht="17.25" customHeight="1">
      <c r="A67" s="711" t="str">
        <f t="shared" si="4"/>
        <v>290CCW6</v>
      </c>
      <c r="B67" s="711">
        <v>290</v>
      </c>
      <c r="C67" s="720" t="s">
        <v>1069</v>
      </c>
      <c r="D67" s="720">
        <v>6</v>
      </c>
      <c r="E67" s="714" t="s">
        <v>223</v>
      </c>
      <c r="F67" s="704" t="str">
        <f>'ΣΥΝΟΛ ΠΙΝΑΚΑΣ'!A67</f>
        <v>290.CCW.6</v>
      </c>
      <c r="G67" s="715" t="str">
        <f>'ΣΥΝΟΛ ΠΙΝΑΚΑΣ'!B67</f>
        <v>CABINATO 35 - 4035mm XL - 2.3mjet 130Hp</v>
      </c>
      <c r="H67" s="716">
        <f>'ΣΥΝΟΛ ΠΙΝΑΚΑΣ'!G67</f>
        <v>28759.999999999996</v>
      </c>
      <c r="I67" s="716">
        <f>'ΣΥΝΟΛ ΠΙΝΑΚΑΣ'!C67</f>
        <v>21774.077575757572</v>
      </c>
      <c r="J67" s="716">
        <f>'ΣΥΝΟΛ ΠΙΝΑΚΑΣ'!F67</f>
        <v>5225.7786181818174</v>
      </c>
      <c r="K67" s="716">
        <f>'ΣΥΝΟΛ ΠΙΝΑΚΑΣ'!D67</f>
        <v>1760.1438060606058</v>
      </c>
      <c r="L67" s="716">
        <f t="shared" si="10"/>
        <v>23534.221381818177</v>
      </c>
      <c r="M67" s="716">
        <v>2287</v>
      </c>
      <c r="N67" s="712" t="s">
        <v>1046</v>
      </c>
      <c r="O67" s="716" t="s">
        <v>1047</v>
      </c>
      <c r="P67" s="733" t="s">
        <v>186</v>
      </c>
      <c r="Q67" s="712"/>
      <c r="R67" s="712"/>
      <c r="S67" s="712">
        <v>6.4</v>
      </c>
      <c r="T67" s="716">
        <v>168</v>
      </c>
      <c r="U67" s="712" t="s">
        <v>605</v>
      </c>
      <c r="V67" s="712" t="s">
        <v>1045</v>
      </c>
      <c r="W67" s="712" t="s">
        <v>206</v>
      </c>
      <c r="X67" s="712" t="s">
        <v>166</v>
      </c>
      <c r="Y67" s="717" t="s">
        <v>543</v>
      </c>
      <c r="Z67" s="716">
        <v>6693</v>
      </c>
      <c r="AA67" s="716">
        <v>2100</v>
      </c>
      <c r="AB67" s="735">
        <v>2424</v>
      </c>
      <c r="AC67" s="716">
        <v>4035</v>
      </c>
      <c r="AD67" s="716">
        <v>4260</v>
      </c>
      <c r="AE67" s="716">
        <v>2034</v>
      </c>
      <c r="AF67" s="735">
        <v>400</v>
      </c>
      <c r="AG67" s="717" t="s">
        <v>166</v>
      </c>
      <c r="AH67" s="716">
        <v>3500</v>
      </c>
      <c r="AI67" s="735">
        <v>1550</v>
      </c>
      <c r="AJ67" s="735"/>
      <c r="AK67" s="718"/>
      <c r="AL67" s="718"/>
      <c r="AM67" s="718"/>
      <c r="AN67" s="718"/>
    </row>
    <row r="68" spans="1:173" s="719" customFormat="1" ht="17.25" customHeight="1">
      <c r="A68" s="711" t="str">
        <f t="shared" si="4"/>
        <v>290CCX6</v>
      </c>
      <c r="B68" s="711">
        <v>290</v>
      </c>
      <c r="C68" s="720" t="s">
        <v>1417</v>
      </c>
      <c r="D68" s="720">
        <v>6</v>
      </c>
      <c r="E68" s="714" t="s">
        <v>223</v>
      </c>
      <c r="F68" s="704" t="str">
        <f>'ΣΥΝΟΛ ΠΙΝΑΚΑΣ'!A68</f>
        <v>290.CCX.6</v>
      </c>
      <c r="G68" s="715" t="str">
        <f>'ΣΥΝΟΛ ΠΙΝΑΚΑΣ'!B68</f>
        <v>CABINATO 35 - 4035mm XL - 2.3mjet 150Hp</v>
      </c>
      <c r="H68" s="716">
        <f>'ΣΥΝΟΛ ΠΙΝΑΚΑΣ'!G68</f>
        <v>29400.000000000004</v>
      </c>
      <c r="I68" s="716">
        <f>'ΣΥΝΟΛ ΠΙΝΑΚΑΣ'!C68</f>
        <v>22258.926060606063</v>
      </c>
      <c r="J68" s="716">
        <f>'ΣΥΝΟΛ ΠΙΝΑΚΑΣ'!F68</f>
        <v>5342.1422545454552</v>
      </c>
      <c r="K68" s="716">
        <f>'ΣΥΝΟΛ ΠΙΝΑΚΑΣ'!D68</f>
        <v>1798.9316848484852</v>
      </c>
      <c r="L68" s="716">
        <f t="shared" si="10"/>
        <v>24057.857745454548</v>
      </c>
      <c r="M68" s="716">
        <v>2287</v>
      </c>
      <c r="N68" s="712" t="s">
        <v>1048</v>
      </c>
      <c r="O68" s="716" t="s">
        <v>1049</v>
      </c>
      <c r="P68" s="733" t="s">
        <v>186</v>
      </c>
      <c r="Q68" s="712"/>
      <c r="R68" s="712"/>
      <c r="S68" s="712">
        <v>6.4</v>
      </c>
      <c r="T68" s="716">
        <v>167</v>
      </c>
      <c r="U68" s="712" t="s">
        <v>605</v>
      </c>
      <c r="V68" s="712" t="s">
        <v>1045</v>
      </c>
      <c r="W68" s="712" t="s">
        <v>206</v>
      </c>
      <c r="X68" s="712" t="s">
        <v>166</v>
      </c>
      <c r="Y68" s="717" t="s">
        <v>543</v>
      </c>
      <c r="Z68" s="716">
        <v>6693</v>
      </c>
      <c r="AA68" s="716">
        <v>2100</v>
      </c>
      <c r="AB68" s="735">
        <v>2424</v>
      </c>
      <c r="AC68" s="716">
        <v>4035</v>
      </c>
      <c r="AD68" s="716">
        <v>4260</v>
      </c>
      <c r="AE68" s="716">
        <v>2034</v>
      </c>
      <c r="AF68" s="735">
        <v>400</v>
      </c>
      <c r="AG68" s="717" t="s">
        <v>166</v>
      </c>
      <c r="AH68" s="716">
        <v>3500</v>
      </c>
      <c r="AI68" s="735">
        <v>1550</v>
      </c>
      <c r="AJ68" s="735"/>
      <c r="AK68" s="718"/>
      <c r="AL68" s="718"/>
      <c r="AM68" s="718"/>
      <c r="AN68" s="718"/>
    </row>
    <row r="69" spans="1:173" s="719" customFormat="1" ht="17.25" customHeight="1">
      <c r="A69" s="711" t="str">
        <f t="shared" si="4"/>
        <v>290LCW6</v>
      </c>
      <c r="B69" s="711">
        <v>290</v>
      </c>
      <c r="C69" s="720" t="s">
        <v>1067</v>
      </c>
      <c r="D69" s="720">
        <v>6</v>
      </c>
      <c r="E69" s="714" t="s">
        <v>223</v>
      </c>
      <c r="F69" s="704" t="str">
        <f>'ΣΥΝΟΛ ΠΙΝΑΚΑΣ'!A65</f>
        <v>290.BCW.6</v>
      </c>
      <c r="G69" s="715" t="str">
        <f>'ΣΥΝΟΛ ΠΙΝΑΚΑΣ'!B65</f>
        <v>CABINATO 35 - 4035mm - 2.3mjet 130Hp</v>
      </c>
      <c r="H69" s="716">
        <f>'ΣΥΝΟΛ ΠΙΝΑΚΑΣ'!G65</f>
        <v>27670.000000000004</v>
      </c>
      <c r="I69" s="716">
        <f>'ΣΥΝΟΛ ΠΙΝΑΚΑΣ'!C65</f>
        <v>20948.320000000003</v>
      </c>
      <c r="J69" s="716">
        <f>'ΣΥΝΟΛ ΠΙΝΑΚΑΣ'!F65</f>
        <v>5027.5968000000003</v>
      </c>
      <c r="K69" s="716">
        <f>'ΣΥΝΟΛ ΠΙΝΑΚΑΣ'!D65</f>
        <v>1694.0832000000005</v>
      </c>
      <c r="L69" s="716">
        <f t="shared" si="10"/>
        <v>22642.403200000004</v>
      </c>
      <c r="M69" s="716">
        <v>2287</v>
      </c>
      <c r="N69" s="712" t="s">
        <v>1046</v>
      </c>
      <c r="O69" s="716" t="s">
        <v>1047</v>
      </c>
      <c r="P69" s="733" t="s">
        <v>186</v>
      </c>
      <c r="Q69" s="712"/>
      <c r="R69" s="712"/>
      <c r="S69" s="712">
        <v>6.4</v>
      </c>
      <c r="T69" s="716">
        <v>168</v>
      </c>
      <c r="U69" s="712" t="s">
        <v>605</v>
      </c>
      <c r="V69" s="712" t="s">
        <v>1045</v>
      </c>
      <c r="W69" s="712" t="s">
        <v>206</v>
      </c>
      <c r="X69" s="712" t="s">
        <v>166</v>
      </c>
      <c r="Y69" s="717" t="s">
        <v>543</v>
      </c>
      <c r="Z69" s="716">
        <v>6093</v>
      </c>
      <c r="AA69" s="716">
        <v>2100</v>
      </c>
      <c r="AB69" s="735">
        <v>2424</v>
      </c>
      <c r="AC69" s="716">
        <v>3800</v>
      </c>
      <c r="AD69" s="716">
        <v>3598</v>
      </c>
      <c r="AE69" s="716">
        <v>2034</v>
      </c>
      <c r="AF69" s="735">
        <v>400</v>
      </c>
      <c r="AG69" s="717" t="s">
        <v>166</v>
      </c>
      <c r="AH69" s="716">
        <v>3500</v>
      </c>
      <c r="AI69" s="735">
        <v>1605</v>
      </c>
      <c r="AJ69" s="735"/>
      <c r="AK69" s="718"/>
      <c r="AL69" s="718"/>
      <c r="AM69" s="718"/>
      <c r="AN69" s="718"/>
    </row>
    <row r="70" spans="1:173" s="756" customFormat="1" ht="21" customHeight="1">
      <c r="A70" s="835" t="s">
        <v>1692</v>
      </c>
      <c r="B70" s="835"/>
      <c r="C70" s="835"/>
      <c r="D70" s="835"/>
      <c r="E70" s="835"/>
      <c r="F70" s="835"/>
      <c r="G70" s="835"/>
      <c r="H70" s="835"/>
      <c r="I70" s="835"/>
      <c r="J70" s="835"/>
      <c r="K70" s="835"/>
      <c r="L70" s="835"/>
      <c r="M70" s="835"/>
      <c r="N70" s="835"/>
      <c r="O70" s="835"/>
      <c r="P70" s="835"/>
      <c r="Q70" s="835"/>
      <c r="R70" s="835"/>
      <c r="S70" s="835"/>
      <c r="T70" s="835"/>
      <c r="U70" s="835"/>
      <c r="V70" s="835"/>
      <c r="W70" s="835"/>
      <c r="X70" s="835"/>
      <c r="Y70" s="835"/>
      <c r="Z70" s="835"/>
      <c r="AA70" s="835"/>
      <c r="AB70" s="835"/>
      <c r="AC70" s="835"/>
      <c r="AD70" s="835"/>
      <c r="AE70" s="835"/>
      <c r="AF70" s="835"/>
      <c r="AG70" s="835"/>
      <c r="AH70" s="835"/>
      <c r="AI70" s="835"/>
      <c r="AJ70" s="835"/>
      <c r="AK70" s="755"/>
      <c r="AL70" s="755"/>
      <c r="AM70" s="755"/>
      <c r="AN70" s="755"/>
    </row>
    <row r="71" spans="1:173" s="719" customFormat="1" ht="17.25" customHeight="1">
      <c r="A71" s="711" t="str">
        <f t="shared" si="4"/>
        <v>2905JZ6</v>
      </c>
      <c r="B71" s="711">
        <v>290</v>
      </c>
      <c r="C71" s="720" t="s">
        <v>620</v>
      </c>
      <c r="D71" s="720">
        <v>6</v>
      </c>
      <c r="E71" s="714" t="s">
        <v>223</v>
      </c>
      <c r="F71" s="704" t="str">
        <f>'ΣΥΝΟΛ ΠΙΝΑΚΑΣ'!A71</f>
        <v>290.5JZ.6</v>
      </c>
      <c r="G71" s="715" t="str">
        <f>'ΣΥΝΟΛ ΠΙΝΑΚΑΣ'!B71</f>
        <v>DUCATO COMBINATO 6SEATS 2.3mjet 150 L2H2</v>
      </c>
      <c r="H71" s="716">
        <f>'ΣΥΝΟΛ ΠΙΝΑΚΑΣ'!G71</f>
        <v>37319.995840000003</v>
      </c>
      <c r="I71" s="716">
        <f>'ΣΥΝΟΛ ΠΙΝΑΚΑΣ'!C71</f>
        <v>24381.16</v>
      </c>
      <c r="J71" s="716">
        <f>'ΣΥΝΟΛ ΠΙΝΑΚΑΣ'!F71</f>
        <v>5851.4784</v>
      </c>
      <c r="K71" s="716">
        <f>'ΣΥΝΟΛ ΠΙΝΑΚΑΣ'!D71</f>
        <v>7087.3574399999998</v>
      </c>
      <c r="L71" s="716">
        <f>I71+K71</f>
        <v>31468.51744</v>
      </c>
      <c r="M71" s="716">
        <v>2287</v>
      </c>
      <c r="N71" s="712" t="s">
        <v>1048</v>
      </c>
      <c r="O71" s="716" t="s">
        <v>1049</v>
      </c>
      <c r="P71" s="733" t="s">
        <v>186</v>
      </c>
      <c r="Q71" s="712"/>
      <c r="R71" s="712"/>
      <c r="S71" s="712">
        <v>5.8</v>
      </c>
      <c r="T71" s="716">
        <v>152</v>
      </c>
      <c r="U71" s="716" t="s">
        <v>547</v>
      </c>
      <c r="V71" s="712" t="s">
        <v>550</v>
      </c>
      <c r="W71" s="712" t="s">
        <v>206</v>
      </c>
      <c r="X71" s="712" t="s">
        <v>143</v>
      </c>
      <c r="Y71" s="717" t="s">
        <v>1381</v>
      </c>
      <c r="Z71" s="716">
        <v>5143</v>
      </c>
      <c r="AA71" s="716">
        <v>2050</v>
      </c>
      <c r="AB71" s="735">
        <v>2524</v>
      </c>
      <c r="AC71" s="716">
        <v>3450</v>
      </c>
      <c r="AD71" s="716">
        <v>1259</v>
      </c>
      <c r="AE71" s="716">
        <v>1860</v>
      </c>
      <c r="AF71" s="735">
        <v>1788</v>
      </c>
      <c r="AG71" s="712" t="s">
        <v>166</v>
      </c>
      <c r="AH71" s="716">
        <v>3300</v>
      </c>
      <c r="AI71" s="716">
        <v>1240</v>
      </c>
      <c r="AJ71" s="716"/>
      <c r="AK71" s="718"/>
      <c r="AL71" s="718"/>
      <c r="AM71" s="718"/>
      <c r="AN71" s="718"/>
    </row>
    <row r="72" spans="1:173" s="719" customFormat="1" ht="17.25" customHeight="1">
      <c r="A72" s="711" t="str">
        <f t="shared" si="4"/>
        <v>2905QZ6</v>
      </c>
      <c r="B72" s="711">
        <v>290</v>
      </c>
      <c r="C72" s="720" t="s">
        <v>621</v>
      </c>
      <c r="D72" s="720">
        <v>6</v>
      </c>
      <c r="E72" s="714" t="s">
        <v>223</v>
      </c>
      <c r="F72" s="704" t="str">
        <f>'ΣΥΝΟΛ ΠΙΝΑΚΑΣ'!A72</f>
        <v>290.5QZ.6</v>
      </c>
      <c r="G72" s="715" t="str">
        <f>'ΣΥΝΟΛ ΠΙΝΑΚΑΣ'!B72</f>
        <v>DUCATO PANORAMA 3450mm 9 SEATS 2.3mjet 150 L2H2</v>
      </c>
      <c r="H72" s="716">
        <f>'ΣΥΝΟΛ ΠΙΝΑΚΑΣ'!G72</f>
        <v>42787.444479999991</v>
      </c>
      <c r="I72" s="716">
        <f>'ΣΥΝΟΛ ΠΙΝΑΚΑΣ'!C72</f>
        <v>26293.103448275859</v>
      </c>
      <c r="J72" s="716">
        <f>'ΣΥΝΟΛ ΠΙΝΑΚΑΣ'!F72</f>
        <v>6310.3448275862056</v>
      </c>
      <c r="K72" s="716">
        <f>'ΣΥΝΟΛ ΠΙΝΑΚΑΣ'!D72</f>
        <v>10183.996204137929</v>
      </c>
      <c r="L72" s="716">
        <f>I72+K72</f>
        <v>36477.099652413788</v>
      </c>
      <c r="M72" s="716">
        <v>2287</v>
      </c>
      <c r="N72" s="712" t="s">
        <v>1048</v>
      </c>
      <c r="O72" s="716" t="s">
        <v>1049</v>
      </c>
      <c r="P72" s="733" t="s">
        <v>186</v>
      </c>
      <c r="Q72" s="712"/>
      <c r="R72" s="712"/>
      <c r="S72" s="712">
        <v>5.9</v>
      </c>
      <c r="T72" s="716">
        <v>157</v>
      </c>
      <c r="U72" s="716" t="s">
        <v>547</v>
      </c>
      <c r="V72" s="712" t="s">
        <v>550</v>
      </c>
      <c r="W72" s="712" t="s">
        <v>206</v>
      </c>
      <c r="X72" s="712" t="s">
        <v>143</v>
      </c>
      <c r="Y72" s="717" t="s">
        <v>1379</v>
      </c>
      <c r="Z72" s="716">
        <v>5143</v>
      </c>
      <c r="AA72" s="716">
        <v>2050</v>
      </c>
      <c r="AB72" s="735">
        <v>2524</v>
      </c>
      <c r="AC72" s="716">
        <v>3450</v>
      </c>
      <c r="AD72" s="716">
        <v>1259</v>
      </c>
      <c r="AE72" s="716">
        <v>1860</v>
      </c>
      <c r="AF72" s="735">
        <v>1788</v>
      </c>
      <c r="AG72" s="712" t="s">
        <v>166</v>
      </c>
      <c r="AH72" s="716">
        <v>3300</v>
      </c>
      <c r="AI72" s="716">
        <v>1000</v>
      </c>
      <c r="AJ72" s="716"/>
      <c r="AK72" s="718"/>
      <c r="AL72" s="718"/>
      <c r="AM72" s="718"/>
      <c r="AN72" s="718"/>
    </row>
    <row r="73" spans="1:173" s="756" customFormat="1" ht="21" customHeight="1">
      <c r="A73" s="835" t="s">
        <v>1574</v>
      </c>
      <c r="B73" s="835"/>
      <c r="C73" s="835"/>
      <c r="D73" s="835"/>
      <c r="E73" s="835"/>
      <c r="F73" s="835"/>
      <c r="G73" s="835"/>
      <c r="H73" s="835"/>
      <c r="I73" s="835"/>
      <c r="J73" s="835"/>
      <c r="K73" s="835"/>
      <c r="L73" s="835"/>
      <c r="M73" s="835"/>
      <c r="N73" s="835"/>
      <c r="O73" s="835"/>
      <c r="P73" s="835"/>
      <c r="Q73" s="835"/>
      <c r="R73" s="835"/>
      <c r="S73" s="835"/>
      <c r="T73" s="835"/>
      <c r="U73" s="835"/>
      <c r="V73" s="835"/>
      <c r="W73" s="835"/>
      <c r="X73" s="835"/>
      <c r="Y73" s="835"/>
      <c r="Z73" s="835"/>
      <c r="AA73" s="835"/>
      <c r="AB73" s="835"/>
      <c r="AC73" s="835"/>
      <c r="AD73" s="835"/>
      <c r="AE73" s="835"/>
      <c r="AF73" s="835"/>
      <c r="AG73" s="835"/>
      <c r="AH73" s="835"/>
      <c r="AI73" s="835"/>
      <c r="AJ73" s="835"/>
      <c r="AK73" s="755"/>
      <c r="AL73" s="755"/>
      <c r="AM73" s="755"/>
      <c r="AN73" s="755"/>
    </row>
    <row r="74" spans="1:173" s="719" customFormat="1" ht="17.25" customHeight="1">
      <c r="A74" s="711" t="str">
        <f t="shared" si="4"/>
        <v>295G0Z6</v>
      </c>
      <c r="B74" s="711">
        <v>295</v>
      </c>
      <c r="C74" s="720" t="s">
        <v>1693</v>
      </c>
      <c r="D74" s="720">
        <v>6</v>
      </c>
      <c r="E74" s="714" t="s">
        <v>1574</v>
      </c>
      <c r="F74" s="704" t="str">
        <f>'ΣΥΝΟΛ ΠΙΝΑΚΑΣ'!A74</f>
        <v>295.G0Z.6</v>
      </c>
      <c r="G74" s="715" t="str">
        <f>'ΣΥΝΟΛ ΠΙΝΑΚΑΣ'!B74</f>
        <v>2.3 150hp L3H2 13+1 SEATS</v>
      </c>
      <c r="H74" s="716">
        <f>'ΣΥΝΟΛ ΠΙΝΑΚΑΣ'!G74</f>
        <v>46950.000000000036</v>
      </c>
      <c r="I74" s="716">
        <f>'ΣΥΝΟΛ ΠΙΝΑΚΑΣ'!C74</f>
        <v>37693.548387096802</v>
      </c>
      <c r="J74" s="716">
        <f>'ΣΥΝΟΛ ΠΙΝΑΚΑΣ'!F74</f>
        <v>9046.4516129032327</v>
      </c>
      <c r="K74" s="716">
        <f>'ΣΥΝΟΛ ΠΙΝΑΚΑΣ'!D74</f>
        <v>210</v>
      </c>
      <c r="L74" s="716">
        <f>I74+K74</f>
        <v>37903.548387096802</v>
      </c>
      <c r="M74" s="716">
        <v>2287</v>
      </c>
      <c r="N74" s="712" t="s">
        <v>1048</v>
      </c>
      <c r="O74" s="716" t="s">
        <v>1049</v>
      </c>
      <c r="P74" s="733" t="s">
        <v>186</v>
      </c>
      <c r="Q74" s="712"/>
      <c r="R74" s="712"/>
      <c r="S74" s="712">
        <v>5.8</v>
      </c>
      <c r="T74" s="716">
        <v>153</v>
      </c>
      <c r="U74" s="716" t="s">
        <v>1687</v>
      </c>
      <c r="V74" s="712" t="s">
        <v>550</v>
      </c>
      <c r="W74" s="712" t="s">
        <v>206</v>
      </c>
      <c r="X74" s="712" t="s">
        <v>143</v>
      </c>
      <c r="Y74" s="717" t="s">
        <v>1688</v>
      </c>
      <c r="Z74" s="716">
        <v>5998</v>
      </c>
      <c r="AA74" s="716">
        <v>2050</v>
      </c>
      <c r="AB74" s="735">
        <v>2524</v>
      </c>
      <c r="AC74" s="716">
        <v>4035</v>
      </c>
      <c r="AD74" s="742" t="s">
        <v>166</v>
      </c>
      <c r="AE74" s="742" t="s">
        <v>166</v>
      </c>
      <c r="AF74" s="743" t="s">
        <v>166</v>
      </c>
      <c r="AG74" s="712" t="s">
        <v>166</v>
      </c>
      <c r="AH74" s="716">
        <v>4250</v>
      </c>
      <c r="AI74" s="742">
        <v>1640</v>
      </c>
      <c r="AJ74" s="716"/>
      <c r="AK74" s="718"/>
      <c r="AL74" s="718"/>
      <c r="AM74" s="718"/>
      <c r="AN74" s="718"/>
    </row>
    <row r="75" spans="1:173" s="719" customFormat="1" ht="17.25" customHeight="1">
      <c r="A75" s="711" t="str">
        <f t="shared" si="4"/>
        <v>295H0Z6</v>
      </c>
      <c r="B75" s="711">
        <v>295</v>
      </c>
      <c r="C75" s="720" t="s">
        <v>1694</v>
      </c>
      <c r="D75" s="720">
        <v>6</v>
      </c>
      <c r="E75" s="714" t="s">
        <v>1574</v>
      </c>
      <c r="F75" s="704" t="str">
        <f>'ΣΥΝΟΛ ΠΙΝΑΚΑΣ'!A75</f>
        <v>290.H0Z.6</v>
      </c>
      <c r="G75" s="715" t="str">
        <f>'ΣΥΝΟΛ ΠΙΝΑΚΑΣ'!B75</f>
        <v>2.3 150hp L4H2 16+1 SEATS</v>
      </c>
      <c r="H75" s="716">
        <f>'ΣΥΝΟΛ ΠΙΝΑΚΑΣ'!G75</f>
        <v>49950.000000000058</v>
      </c>
      <c r="I75" s="716">
        <f>'ΣΥΝΟΛ ΠΙΝΑΚΑΣ'!C75</f>
        <v>40112.903225806498</v>
      </c>
      <c r="J75" s="716">
        <f>'ΣΥΝΟΛ ΠΙΝΑΚΑΣ'!F75</f>
        <v>9627.0967741935583</v>
      </c>
      <c r="K75" s="716">
        <f>'ΣΥΝΟΛ ΠΙΝΑΚΑΣ'!D75</f>
        <v>210</v>
      </c>
      <c r="L75" s="716">
        <f>I75+K75</f>
        <v>40322.903225806498</v>
      </c>
      <c r="M75" s="716">
        <v>2287</v>
      </c>
      <c r="N75" s="712" t="s">
        <v>1048</v>
      </c>
      <c r="O75" s="716" t="s">
        <v>1049</v>
      </c>
      <c r="P75" s="733" t="s">
        <v>186</v>
      </c>
      <c r="Q75" s="712"/>
      <c r="R75" s="712"/>
      <c r="S75" s="712">
        <v>5.8</v>
      </c>
      <c r="T75" s="716">
        <v>153</v>
      </c>
      <c r="U75" s="716" t="s">
        <v>1687</v>
      </c>
      <c r="V75" s="712" t="s">
        <v>550</v>
      </c>
      <c r="W75" s="712" t="s">
        <v>206</v>
      </c>
      <c r="X75" s="712" t="s">
        <v>143</v>
      </c>
      <c r="Y75" s="717" t="s">
        <v>1689</v>
      </c>
      <c r="Z75" s="716">
        <v>6363</v>
      </c>
      <c r="AA75" s="716">
        <v>2050</v>
      </c>
      <c r="AB75" s="735">
        <v>2539</v>
      </c>
      <c r="AC75" s="716">
        <v>4035</v>
      </c>
      <c r="AD75" s="742" t="s">
        <v>166</v>
      </c>
      <c r="AE75" s="742" t="s">
        <v>166</v>
      </c>
      <c r="AF75" s="743" t="s">
        <v>166</v>
      </c>
      <c r="AG75" s="712" t="s">
        <v>166</v>
      </c>
      <c r="AH75" s="716">
        <v>4250</v>
      </c>
      <c r="AI75" s="742">
        <v>1580</v>
      </c>
      <c r="AJ75" s="716"/>
      <c r="AK75" s="718"/>
      <c r="AL75" s="718"/>
      <c r="AM75" s="718"/>
      <c r="AN75" s="718"/>
    </row>
    <row r="76" spans="1:173">
      <c r="E76" s="738"/>
      <c r="F76" s="738"/>
      <c r="G76" s="738"/>
      <c r="H76" s="738"/>
      <c r="I76" s="738"/>
      <c r="J76" s="738"/>
      <c r="K76" s="738"/>
      <c r="L76" s="738"/>
    </row>
    <row r="77" spans="1:173">
      <c r="E77" s="738"/>
      <c r="F77" s="738"/>
      <c r="G77" s="738"/>
      <c r="H77" s="738"/>
      <c r="I77" s="738"/>
      <c r="J77" s="738"/>
      <c r="K77" s="738"/>
      <c r="L77" s="738"/>
    </row>
    <row r="78" spans="1:173" s="738" customFormat="1" ht="49.5" customHeight="1">
      <c r="A78" s="836" t="s">
        <v>1560</v>
      </c>
      <c r="B78" s="836"/>
      <c r="C78" s="836"/>
      <c r="D78" s="836"/>
      <c r="E78" s="836"/>
      <c r="F78" s="836"/>
      <c r="G78" s="836"/>
      <c r="H78" s="741"/>
      <c r="I78" s="741"/>
      <c r="J78" s="741"/>
      <c r="K78" s="741"/>
      <c r="L78" s="741"/>
      <c r="M78" s="748"/>
      <c r="O78" s="748"/>
      <c r="Z78" s="748"/>
      <c r="AA78" s="748"/>
      <c r="AB78" s="748"/>
      <c r="AC78" s="748"/>
      <c r="AD78" s="748"/>
      <c r="AE78" s="748"/>
      <c r="AF78" s="748"/>
      <c r="AH78" s="748"/>
      <c r="AI78" s="748"/>
      <c r="AJ78" s="748"/>
      <c r="AK78" s="749"/>
      <c r="AL78" s="749"/>
      <c r="AM78" s="749"/>
      <c r="AN78" s="749"/>
      <c r="AO78" s="749"/>
      <c r="AP78" s="749"/>
      <c r="AQ78" s="749"/>
      <c r="AR78" s="749"/>
      <c r="AS78" s="749"/>
      <c r="AT78" s="749"/>
      <c r="AU78" s="749"/>
      <c r="AV78" s="749"/>
      <c r="AW78" s="749"/>
      <c r="AX78" s="749"/>
      <c r="AY78" s="749"/>
      <c r="AZ78" s="749"/>
      <c r="BA78" s="749"/>
      <c r="BB78" s="749"/>
      <c r="BC78" s="749"/>
      <c r="BD78" s="749"/>
      <c r="BE78" s="749"/>
      <c r="BF78" s="749"/>
      <c r="BG78" s="749"/>
      <c r="BH78" s="749"/>
      <c r="BI78" s="749"/>
      <c r="BJ78" s="749"/>
      <c r="BK78" s="749"/>
      <c r="BL78" s="749"/>
      <c r="BM78" s="749"/>
      <c r="BN78" s="749"/>
      <c r="BO78" s="749"/>
      <c r="BP78" s="749"/>
      <c r="BQ78" s="749"/>
      <c r="BR78" s="749"/>
      <c r="BS78" s="749"/>
      <c r="BT78" s="749"/>
      <c r="BU78" s="749"/>
      <c r="BV78" s="749"/>
      <c r="BW78" s="749"/>
      <c r="BX78" s="749"/>
      <c r="BY78" s="749"/>
      <c r="BZ78" s="749"/>
      <c r="CA78" s="749"/>
      <c r="CB78" s="749"/>
      <c r="CC78" s="749"/>
      <c r="CD78" s="749"/>
      <c r="CE78" s="749"/>
      <c r="CF78" s="749"/>
      <c r="CG78" s="749"/>
      <c r="CH78" s="749"/>
      <c r="CI78" s="749"/>
      <c r="CJ78" s="749"/>
      <c r="CK78" s="749"/>
      <c r="CL78" s="749"/>
      <c r="CM78" s="749"/>
      <c r="CN78" s="749"/>
      <c r="CO78" s="749"/>
      <c r="CP78" s="749"/>
      <c r="CQ78" s="749"/>
      <c r="CR78" s="749"/>
      <c r="CS78" s="749"/>
      <c r="CT78" s="749"/>
      <c r="CU78" s="749"/>
      <c r="CV78" s="749"/>
      <c r="CW78" s="749"/>
      <c r="CX78" s="749"/>
      <c r="CY78" s="749"/>
      <c r="CZ78" s="749"/>
      <c r="DA78" s="749"/>
      <c r="DB78" s="749"/>
      <c r="DC78" s="749"/>
      <c r="DD78" s="749"/>
      <c r="DE78" s="749"/>
      <c r="DF78" s="749"/>
      <c r="DG78" s="749"/>
      <c r="DH78" s="749"/>
      <c r="DI78" s="749"/>
      <c r="DJ78" s="749"/>
      <c r="DK78" s="749"/>
      <c r="DL78" s="749"/>
      <c r="DM78" s="749"/>
      <c r="DN78" s="749"/>
      <c r="DO78" s="749"/>
      <c r="DP78" s="749"/>
      <c r="DQ78" s="749"/>
      <c r="DR78" s="749"/>
      <c r="DS78" s="749"/>
      <c r="DT78" s="749"/>
      <c r="DU78" s="749"/>
      <c r="DV78" s="749"/>
      <c r="DW78" s="749"/>
      <c r="DX78" s="749"/>
      <c r="DY78" s="749"/>
      <c r="DZ78" s="749"/>
      <c r="EA78" s="749"/>
      <c r="EB78" s="749"/>
      <c r="EC78" s="749"/>
      <c r="ED78" s="749"/>
      <c r="EE78" s="749"/>
      <c r="EF78" s="749"/>
      <c r="EG78" s="750"/>
      <c r="EH78" s="750"/>
      <c r="EI78" s="750"/>
      <c r="EJ78" s="750"/>
      <c r="EK78" s="750"/>
      <c r="EL78" s="750"/>
      <c r="EM78" s="750"/>
      <c r="EN78" s="750"/>
      <c r="EO78" s="750"/>
      <c r="EP78" s="750"/>
      <c r="EQ78" s="750"/>
      <c r="ER78" s="750"/>
      <c r="ES78" s="750"/>
      <c r="ET78" s="750"/>
      <c r="EU78" s="750"/>
      <c r="EV78" s="750"/>
      <c r="EW78" s="750"/>
      <c r="EX78" s="750"/>
      <c r="EY78" s="750"/>
      <c r="EZ78" s="750"/>
      <c r="FA78" s="750"/>
      <c r="FB78" s="750"/>
      <c r="FC78" s="750"/>
      <c r="FD78" s="750"/>
      <c r="FE78" s="750"/>
      <c r="FF78" s="750"/>
      <c r="FG78" s="750"/>
      <c r="FH78" s="750"/>
      <c r="FI78" s="750"/>
      <c r="FJ78" s="750"/>
      <c r="FK78" s="750"/>
      <c r="FL78" s="750"/>
      <c r="FM78" s="750"/>
      <c r="FN78" s="750"/>
      <c r="FO78" s="750"/>
      <c r="FP78" s="750"/>
      <c r="FQ78" s="750"/>
    </row>
    <row r="79" spans="1:173" ht="30.75" customHeight="1">
      <c r="A79" s="836"/>
      <c r="B79" s="836"/>
      <c r="C79" s="836"/>
      <c r="D79" s="836"/>
      <c r="E79" s="836"/>
      <c r="F79" s="836"/>
      <c r="G79" s="836"/>
    </row>
  </sheetData>
  <autoFilter ref="A2:AJ2"/>
  <sortState ref="A20:FQ49">
    <sortCondition ref="A20:A49"/>
  </sortState>
  <mergeCells count="10">
    <mergeCell ref="A73:AJ73"/>
    <mergeCell ref="A78:G79"/>
    <mergeCell ref="A3:AJ3"/>
    <mergeCell ref="A8:AJ8"/>
    <mergeCell ref="A13:AJ13"/>
    <mergeCell ref="A25:AJ25"/>
    <mergeCell ref="A32:AJ32"/>
    <mergeCell ref="A44:AJ44"/>
    <mergeCell ref="A61:AJ61"/>
    <mergeCell ref="A70:AJ70"/>
  </mergeCells>
  <phoneticPr fontId="0" type="noConversion"/>
  <hyperlinks>
    <hyperlink ref="F26" location="'TALENTO VAN E6'!Print_Area" display="'TALENTO VAN E6'!Print_Area"/>
    <hyperlink ref="F28" location="'TALENTO VAN E6'!Print_Area" display="'TALENTO VAN E6'!Print_Area"/>
    <hyperlink ref="F30" location="'TALENTO VAN E6'!Print_Area" display="'TALENTO VAN E6'!Print_Area"/>
    <hyperlink ref="F31" location="'TALENTO VAN E6'!Print_Titles" display="296.51C.0"/>
    <hyperlink ref="F72" location="'DUCATO PANORAMA 3450mm E6'!A1" display="'DUCATO PANORAMA 3450mm E6'!A1"/>
    <hyperlink ref="F71" location="'DUCATO PANORAMA 3450mm E6'!A1" display="'DUCATO PANORAMA 3450mm E6'!A1"/>
    <hyperlink ref="F33:F41" location="'TALENTO COMBI E6'!Print_Area" display="'TALENTO COMBI E6'!Print_Area"/>
    <hyperlink ref="F33" location="'TALENTO COMBI E6'!Print_Area" display="'TALENTO COMBI E6'!Print_Area"/>
    <hyperlink ref="F35" location="'FULLBACK EXTENDED CAB'!A1" display="'FULLBACK EXTENDED CAB'!A1"/>
    <hyperlink ref="F37" location="'FULLBACK DOUBLE CAB'!A1" display="'FULLBACK DOUBLE CAB'!A1"/>
    <hyperlink ref="F39" location="'FULLBACK DOUBLE CAB'!A1" display="'FULLBACK DOUBLE CAB'!A1"/>
    <hyperlink ref="F41" location="FURGONE_30_3000mm_H1!A1" display="FURGONE_30_3000mm_H1!A1"/>
    <hyperlink ref="F45" location="FURGONE_30_3000mm_H1!A1" display="FURGONE_30_3000mm_H1!A1"/>
    <hyperlink ref="F46" location="FURGONE_30_3450mm_H1!A1" display="FURGONE_30_3450mm_H1!A1"/>
    <hyperlink ref="F48" location="FURGONE_33_3000mm_H1!A1" display="FURGONE_33_3000mm_H1!A1"/>
    <hyperlink ref="F50" location="FURGONE_33_3000mm_H1!A1" display="FURGONE_33_3000mm_H1!A1"/>
    <hyperlink ref="F53" location="FURGONE_33_3450mm_H2!A1" display="FURGONE_33_3450mm_H2!A1"/>
    <hyperlink ref="F51" location="FURGONE_33_3450mm_H2!A1" display="FURGONE_33_3450mm_H2!A1"/>
    <hyperlink ref="F52" location="FURGONE_35_3450mm_H2!A1" display="FURGONE_35_3450mm_H2!A1"/>
    <hyperlink ref="F54" location="FURGONE_35_3450mm_H2!A1" display="FURGONE_35_3450mm_H2!A1"/>
    <hyperlink ref="F55" location="FURGONE_35_4035mm_H2!A1" display="FURGONE_35_4035mm_H2!A1"/>
    <hyperlink ref="F57" location="FURGONE_35_4035mm_H2!A1" display="FURGONE_35_4035mm_H2!A1"/>
    <hyperlink ref="F58" location="FURGONE_35_4035mm_H3!A1" display="FURGONE_35_4035mm_H3!A1"/>
    <hyperlink ref="F56" location="CABINATO_33_3450mm!A1" display="CABINATO_33_3450mm!A1"/>
    <hyperlink ref="F62" location="CABINATO_35_3450mm!A1" display="CABINATO_35_3450mm!A1"/>
    <hyperlink ref="F63" location="CABINATO_35_3450mm!A1" display="CABINATO_35_3450mm!A1"/>
    <hyperlink ref="F64" location="CABINATO_35_3800mm!A1" display="CABINATO_35_3800mm!A1"/>
    <hyperlink ref="F69" location="CABINATO_35_4035mm!A1" display="CABINATO_35_4035mm!A1"/>
    <hyperlink ref="F65" location="CABINATO_35_4035mmXL!A1" display="CABINATO_35_4035mmXL!A1"/>
    <hyperlink ref="F67" location="D_CABINATO_35_4035mm!A1" display="D_CABINATO_35_4035mm!A1"/>
    <hyperlink ref="F66" location="'DUCATO COMBI 3450mm E6'!A1" display="'DUCATO COMBI 3450mm E6'!A1"/>
    <hyperlink ref="F27" location="'TALENTO VAN E6'!Print_Area" display="296.31C.0"/>
    <hyperlink ref="F29" location="'TALENTO VAN E6'!Print_Area" display="296.31C.0"/>
    <hyperlink ref="F49" location="FURGONE_35_3450mm_H1!A1" display="FURGONE_35_3450mm_H1!A1"/>
    <hyperlink ref="F34" location="'TALENTO COMBI E6'!Print_Area" display="'TALENTO COMBI E6'!Print_Area"/>
    <hyperlink ref="F36" location="'FULLBACK EXTENDED CAB'!A1" display="'FULLBACK EXTENDED CAB'!A1"/>
    <hyperlink ref="F40" location="'FULLBACK DOUBLE CAB'!A1" display="'FULLBACK DOUBLE CAB'!A1"/>
    <hyperlink ref="F9" location="'FIORINO1.3mjet 95cv Class2'!A1" display="299.0BF.7"/>
    <hyperlink ref="F35:F40" location="'TALENTO COMBI E6'!Print_Area" display="'TALENTO COMBI E6'!Print_Area"/>
    <hyperlink ref="F10" location="'FIORINO1.3mjet 95cv Class2'!A1" display="519.66X.1"/>
    <hyperlink ref="F42" location="FURGONE_30_3000mm_H1!A1" display="FURGONE_30_3000mm_H1!A1"/>
    <hyperlink ref="F43" location="FURGONE_30_3000mm_H1!A1" display="FURGONE_30_3000mm_H1!A1"/>
    <hyperlink ref="F47" location="FURGONE_33_3000mm_H1!A1" display="FURGONE_33_3000mm_H1!A1"/>
    <hyperlink ref="F60" location="CABINATO_33_3450mm!A1" display="CABINATO_33_3450mm!A1"/>
    <hyperlink ref="F59" location="CABINATO_33_3450mm!A1" display="CABINATO_33_3450mm!A1"/>
    <hyperlink ref="F68" location="D_CABINATO_35_4035mm!A1" display="D_CABINATO_35_4035mm!A1"/>
    <hyperlink ref="F9:F12" location="FIORINO!Print_Area" display="225.2LB.1"/>
    <hyperlink ref="F75" location="'DUCATO PANORAMA 3450mm E6'!A1" display="'DUCATO PANORAMA 3450mm E6'!A1"/>
    <hyperlink ref="F74" location="'DUCATO MINIBUS'!Print_Area" display="'DUCATO MINIBUS'!Print_Area"/>
    <hyperlink ref="F7" location="'Panda Van S.2'!A1" display="519.66X.2"/>
    <hyperlink ref="F6" location="'Panda Van S.2'!A1" display="519.618.2"/>
    <hyperlink ref="F5" location="'Panda Van S.2'!A1" display="519.612.2"/>
    <hyperlink ref="F4" location="'Panda Van S.2'!A1" display="519.611.2"/>
    <hyperlink ref="F15" location="'NEW DOBLO CARGO1.4B SX '!A1" display="263.12C.1"/>
    <hyperlink ref="F19" location="'NEW DOBLO CARGO1.4B SX '!A1" display="263.22Α.1"/>
    <hyperlink ref="F16" location="'NEW DOBLO CARGO1.4B SX '!A1" display="263.12C.1"/>
    <hyperlink ref="F20" location="'NEW DOBLO CARGO1.4B SX '!Print_Area" display="263.22C.1"/>
    <hyperlink ref="F38" location="'TALENTO COMBI E6'!Print_Area" display="'TALENTO COMBI E6'!Print_Area"/>
  </hyperlinks>
  <printOptions horizontalCentered="1" verticalCentered="1"/>
  <pageMargins left="0" right="0" top="0" bottom="0" header="0.19685039370078741" footer="0"/>
  <pageSetup paperSize="9" scale="21" orientation="landscape" horizontalDpi="200" verticalDpi="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tabColor theme="0" tint="-0.249977111117893"/>
    <pageSetUpPr fitToPage="1"/>
  </sheetPr>
  <dimension ref="A1:P84"/>
  <sheetViews>
    <sheetView zoomScale="70" zoomScaleNormal="70" workbookViewId="0">
      <pane ySplit="2" topLeftCell="A27" activePane="bottomLeft" state="frozen"/>
      <selection pane="bottomLeft" activeCell="L36" sqref="L36"/>
    </sheetView>
  </sheetViews>
  <sheetFormatPr defaultRowHeight="18.75"/>
  <cols>
    <col min="1" max="1" width="20.7109375" style="685" customWidth="1"/>
    <col min="2" max="2" width="74.140625" style="670" customWidth="1"/>
    <col min="3" max="6" width="20.140625" style="670" customWidth="1"/>
    <col min="7" max="7" width="20.140625" style="689" customWidth="1"/>
    <col min="8" max="8" width="5.42578125" style="670" customWidth="1"/>
    <col min="9" max="9" width="8.85546875" style="670" customWidth="1"/>
    <col min="10" max="12" width="9.140625" style="670"/>
    <col min="13" max="13" width="9.7109375" style="670" customWidth="1"/>
    <col min="14" max="14" width="13.85546875" style="671" bestFit="1" customWidth="1"/>
    <col min="15" max="15" width="9.42578125" style="670" customWidth="1"/>
    <col min="16" max="16384" width="9.140625" style="670"/>
  </cols>
  <sheetData>
    <row r="1" spans="1:16" ht="107.25" customHeight="1">
      <c r="A1" s="751"/>
      <c r="B1" s="841" t="s">
        <v>1750</v>
      </c>
      <c r="C1" s="841"/>
      <c r="D1" s="841"/>
      <c r="E1" s="841"/>
      <c r="F1" s="841"/>
      <c r="G1" s="842"/>
    </row>
    <row r="2" spans="1:16" ht="93" customHeight="1">
      <c r="A2" s="752" t="s">
        <v>58</v>
      </c>
      <c r="B2" s="672" t="s">
        <v>59</v>
      </c>
      <c r="C2" s="672" t="s">
        <v>1357</v>
      </c>
      <c r="D2" s="672" t="s">
        <v>7</v>
      </c>
      <c r="E2" s="672" t="s">
        <v>1358</v>
      </c>
      <c r="F2" s="672" t="s">
        <v>25</v>
      </c>
      <c r="G2" s="753" t="s">
        <v>1356</v>
      </c>
    </row>
    <row r="3" spans="1:16" s="695" customFormat="1" ht="28.5" customHeight="1">
      <c r="A3" s="690"/>
      <c r="B3" s="691" t="s">
        <v>1565</v>
      </c>
      <c r="C3" s="692"/>
      <c r="D3" s="693"/>
      <c r="E3" s="692"/>
      <c r="F3" s="693"/>
      <c r="G3" s="694"/>
      <c r="N3" s="696"/>
    </row>
    <row r="4" spans="1:16" s="673" customFormat="1" ht="28.5" customHeight="1">
      <c r="A4" s="675" t="s">
        <v>1271</v>
      </c>
      <c r="B4" s="676" t="str">
        <f>'FIAT PANDA VAN'!F2</f>
        <v>1.3 JTD 80hp Pop</v>
      </c>
      <c r="C4" s="677">
        <f>'FIAT PANDA VAN'!F7</f>
        <v>11863.6029850746</v>
      </c>
      <c r="D4" s="678">
        <f>'FIAT PANDA VAN'!F4</f>
        <v>1209.1322985074601</v>
      </c>
      <c r="E4" s="679">
        <f>C4+D4</f>
        <v>13072.73528358206</v>
      </c>
      <c r="F4" s="678">
        <f>'FIAT PANDA VAN'!F5</f>
        <v>2847.2647164179039</v>
      </c>
      <c r="G4" s="680">
        <f>C4+F4+D4</f>
        <v>15919.999999999964</v>
      </c>
      <c r="N4" s="674"/>
    </row>
    <row r="5" spans="1:16" s="673" customFormat="1" ht="28.5" customHeight="1">
      <c r="A5" s="675" t="s">
        <v>1270</v>
      </c>
      <c r="B5" s="676" t="str">
        <f>'FIAT PANDA VAN'!E2</f>
        <v xml:space="preserve">0.9 Twin Air Benzina/CNG 80hp Pop </v>
      </c>
      <c r="C5" s="677">
        <f>'FIAT PANDA VAN'!E7</f>
        <v>12497.931343283582</v>
      </c>
      <c r="D5" s="678">
        <f>'FIAT PANDA VAN'!E4</f>
        <v>1272.5651343283582</v>
      </c>
      <c r="E5" s="679">
        <f>C5+D5</f>
        <v>13770.496477611941</v>
      </c>
      <c r="F5" s="678">
        <f>'FIAT PANDA VAN'!E5</f>
        <v>2999.5035223880595</v>
      </c>
      <c r="G5" s="680">
        <f>C5+F5+D5</f>
        <v>16770</v>
      </c>
      <c r="N5" s="674"/>
    </row>
    <row r="6" spans="1:16" s="673" customFormat="1" ht="28.5" customHeight="1">
      <c r="A6" s="675" t="s">
        <v>1269</v>
      </c>
      <c r="B6" s="676" t="str">
        <f>'FIAT PANDA VAN'!D2</f>
        <v>1.2 69hp Pop</v>
      </c>
      <c r="C6" s="677">
        <f>'FIAT PANDA VAN'!D7</f>
        <v>9908.3791044776099</v>
      </c>
      <c r="D6" s="678">
        <f>'FIAT PANDA VAN'!D4</f>
        <v>1013.609910447761</v>
      </c>
      <c r="E6" s="679">
        <f>C6+D6</f>
        <v>10921.989014925372</v>
      </c>
      <c r="F6" s="678">
        <f>'FIAT PANDA VAN'!D5</f>
        <v>2378.0109850746262</v>
      </c>
      <c r="G6" s="680">
        <f>C6+F6+D6</f>
        <v>13299.999999999998</v>
      </c>
      <c r="I6" s="760"/>
      <c r="N6" s="674"/>
    </row>
    <row r="7" spans="1:16" s="673" customFormat="1" ht="28.5" customHeight="1">
      <c r="A7" s="675" t="s">
        <v>1272</v>
      </c>
      <c r="B7" s="676" t="str">
        <f>'FIAT PANDA VAN'!G2</f>
        <v xml:space="preserve">1.3 JTD 80Hp Climbing 4X4 </v>
      </c>
      <c r="C7" s="677">
        <f>'FIAT PANDA VAN'!G7</f>
        <v>13774.050746268655</v>
      </c>
      <c r="D7" s="678">
        <f>'FIAT PANDA VAN'!G4</f>
        <v>1400.1770746268655</v>
      </c>
      <c r="E7" s="679">
        <f>C7+D7</f>
        <v>15174.227820895519</v>
      </c>
      <c r="F7" s="678">
        <f>'FIAT PANDA VAN'!G5</f>
        <v>3305.7721791044769</v>
      </c>
      <c r="G7" s="680">
        <f>C7+F7+D7</f>
        <v>18480</v>
      </c>
      <c r="N7" s="674"/>
    </row>
    <row r="8" spans="1:16" s="695" customFormat="1" ht="28.5" customHeight="1">
      <c r="A8" s="697"/>
      <c r="B8" s="698" t="s">
        <v>1564</v>
      </c>
      <c r="C8" s="699"/>
      <c r="D8" s="700"/>
      <c r="E8" s="700"/>
      <c r="F8" s="700"/>
      <c r="G8" s="701"/>
      <c r="N8" s="696"/>
    </row>
    <row r="9" spans="1:16" ht="28.5" customHeight="1">
      <c r="A9" s="769" t="str">
        <f>FIORINO!D$8</f>
        <v>225.2LB.1</v>
      </c>
      <c r="B9" s="770" t="str">
        <f>FIORINO!D$2</f>
        <v>1.4 Benzina 77hp SX (Με Χώρισμα)</v>
      </c>
      <c r="C9" s="771">
        <f>FIORINO!D$7</f>
        <v>10505.39</v>
      </c>
      <c r="D9" s="772">
        <f>FIORINO!D$4</f>
        <v>1073.3109999999999</v>
      </c>
      <c r="E9" s="773">
        <f>C9+D9</f>
        <v>11578.700999999999</v>
      </c>
      <c r="F9" s="772">
        <f>FIORINO!D$5</f>
        <v>2521.2936</v>
      </c>
      <c r="G9" s="680">
        <f>FIORINO!D$3</f>
        <v>14099.994599999998</v>
      </c>
      <c r="I9" s="681"/>
      <c r="P9" s="671"/>
    </row>
    <row r="10" spans="1:16" ht="28.5" customHeight="1">
      <c r="A10" s="769" t="str">
        <f>FIORINO!E$8</f>
        <v>225.2LC.1</v>
      </c>
      <c r="B10" s="770" t="str">
        <f>FIORINO!E$2</f>
        <v>1.4 B/CNG 70hp SX (Με Χώρισμα)</v>
      </c>
      <c r="C10" s="771">
        <f>FIORINO!E$7</f>
        <v>12371.07</v>
      </c>
      <c r="D10" s="772">
        <f>FIORINO!E$4</f>
        <v>1259.8789999999999</v>
      </c>
      <c r="E10" s="773">
        <f>C10+G10</f>
        <v>28971.075799999999</v>
      </c>
      <c r="F10" s="772">
        <f>FIORINO!E$5</f>
        <v>2969.0567999999998</v>
      </c>
      <c r="G10" s="680">
        <f>FIORINO!E$3</f>
        <v>16600.005799999999</v>
      </c>
      <c r="P10" s="671"/>
    </row>
    <row r="11" spans="1:16" ht="28.5" customHeight="1">
      <c r="A11" s="769" t="str">
        <f>FIORINO!F$8</f>
        <v>225.2LR.1</v>
      </c>
      <c r="B11" s="770" t="str">
        <f>FIORINO!F$2</f>
        <v>1.3 Mjet 80hp SX AUTO PACK TECNICO (Με Χώρισμα &amp; Τζάμι)</v>
      </c>
      <c r="C11" s="771">
        <f>FIORINO!F$7</f>
        <v>14087.483582089551</v>
      </c>
      <c r="D11" s="772">
        <f>FIORINO!F$4</f>
        <v>1431.5203582089553</v>
      </c>
      <c r="E11" s="773">
        <f>C11+J11</f>
        <v>14087.483582089551</v>
      </c>
      <c r="F11" s="772">
        <f>FIORINO!F$5</f>
        <v>3380.9960597014924</v>
      </c>
      <c r="G11" s="680">
        <f>FIORINO!F$3</f>
        <v>18900</v>
      </c>
      <c r="P11" s="671"/>
    </row>
    <row r="12" spans="1:16" ht="28.5" customHeight="1">
      <c r="A12" s="769" t="str">
        <f>FIORINO!G$8</f>
        <v>225.2LS.1</v>
      </c>
      <c r="B12" s="770" t="str">
        <f>FIORINO!G$2</f>
        <v>1.3 Mjet 95hp SX (Με Χώρισμα)</v>
      </c>
      <c r="C12" s="771">
        <f>FIORINO!G$7</f>
        <v>12296.44</v>
      </c>
      <c r="D12" s="772">
        <f>FIORINO!G$4</f>
        <v>1252.4160000000002</v>
      </c>
      <c r="E12" s="773">
        <f>C12+K12</f>
        <v>12296.44</v>
      </c>
      <c r="F12" s="772">
        <f>FIORINO!G$5</f>
        <v>2951.1455999999998</v>
      </c>
      <c r="G12" s="680">
        <f>FIORINO!G$3</f>
        <v>16500.0016</v>
      </c>
      <c r="P12" s="671"/>
    </row>
    <row r="13" spans="1:16" s="702" customFormat="1" ht="28.5" customHeight="1">
      <c r="A13" s="697"/>
      <c r="B13" s="698" t="s">
        <v>1566</v>
      </c>
      <c r="C13" s="699"/>
      <c r="D13" s="700"/>
      <c r="E13" s="700"/>
      <c r="F13" s="700"/>
      <c r="G13" s="701"/>
      <c r="N13" s="703"/>
    </row>
    <row r="14" spans="1:16" ht="28.5" customHeight="1">
      <c r="A14" s="769" t="s">
        <v>254</v>
      </c>
      <c r="B14" s="770" t="str">
        <f>'DOBLO CARGO L1'!D$2</f>
        <v>1.4 Benzina 95hp SX L1H1 (Με Χώρισμα)</v>
      </c>
      <c r="C14" s="771">
        <f>'DOBLO CARGO L1'!D$7</f>
        <v>11400.916417910399</v>
      </c>
      <c r="D14" s="772">
        <f>'DOBLO CARGO L1'!D$4</f>
        <v>1162.86364179104</v>
      </c>
      <c r="E14" s="773">
        <f t="shared" ref="E14:E21" si="0">C14+D14</f>
        <v>12563.780059701439</v>
      </c>
      <c r="F14" s="772">
        <f>'DOBLO CARGO L1'!D$5</f>
        <v>2736.2199402984957</v>
      </c>
      <c r="G14" s="680">
        <f>'DOBLO CARGO L1'!D$3</f>
        <v>15299.999999999935</v>
      </c>
      <c r="I14" s="681"/>
    </row>
    <row r="15" spans="1:16" ht="28.5" customHeight="1">
      <c r="A15" s="769" t="s">
        <v>255</v>
      </c>
      <c r="B15" s="770" t="str">
        <f>'DOBLO CARGO L1'!E$2</f>
        <v>1.4 B/CNG 120hp SX L1H1  (Με Χώρισμα)</v>
      </c>
      <c r="C15" s="771">
        <f>'DOBLO CARGO L1'!E$7</f>
        <v>15132.2597014925</v>
      </c>
      <c r="D15" s="772">
        <f>'DOBLO CARGO L1'!E$4</f>
        <v>1535.99797014925</v>
      </c>
      <c r="E15" s="773">
        <f t="shared" si="0"/>
        <v>16668.25767164175</v>
      </c>
      <c r="F15" s="772">
        <f>'DOBLO CARGO L1'!E$5</f>
        <v>3631.7423283581998</v>
      </c>
      <c r="G15" s="680">
        <f>'DOBLO CARGO L1'!E$3</f>
        <v>20299.999999999949</v>
      </c>
      <c r="I15" s="681"/>
    </row>
    <row r="16" spans="1:16" ht="28.5" customHeight="1">
      <c r="A16" s="769" t="s">
        <v>1114</v>
      </c>
      <c r="B16" s="770" t="str">
        <f>'DOBLO CARGO L1'!F$2</f>
        <v>1.3 Mjet2 95hp SX L1H1  (Με Χώρισμα)</v>
      </c>
      <c r="C16" s="771">
        <f>'DOBLO CARGO L1'!F$7</f>
        <v>13938.2298507463</v>
      </c>
      <c r="D16" s="772">
        <f>'DOBLO CARGO L1'!F$4</f>
        <v>1416.5949850746301</v>
      </c>
      <c r="E16" s="773">
        <f t="shared" si="0"/>
        <v>15354.824835820931</v>
      </c>
      <c r="F16" s="772">
        <f>'DOBLO CARGO L1'!F$5</f>
        <v>3345.175164179112</v>
      </c>
      <c r="G16" s="680">
        <f>'DOBLO CARGO L1'!F$3</f>
        <v>18700.000000000044</v>
      </c>
      <c r="I16" s="681"/>
    </row>
    <row r="17" spans="1:14" ht="28.5" customHeight="1">
      <c r="A17" s="769" t="s">
        <v>1117</v>
      </c>
      <c r="B17" s="770" t="str">
        <f>'DOBLO CARGO L1'!G$2</f>
        <v>1.6 Mjet2 120hp SX L1H1  (Με Χώρισμα)</v>
      </c>
      <c r="C17" s="771">
        <f>'DOBLO CARGO L1'!G$7</f>
        <v>14609.871641791</v>
      </c>
      <c r="D17" s="772">
        <f>'DOBLO CARGO L1'!G$4</f>
        <v>1483.7591641791</v>
      </c>
      <c r="E17" s="773">
        <f t="shared" si="0"/>
        <v>16093.6308059701</v>
      </c>
      <c r="F17" s="772">
        <f>'DOBLO CARGO L1'!G$5</f>
        <v>3506.3691940298399</v>
      </c>
      <c r="G17" s="680">
        <f>'DOBLO CARGO L1'!G$3</f>
        <v>19599.999999999942</v>
      </c>
      <c r="I17" s="681"/>
    </row>
    <row r="18" spans="1:14" ht="28.5" customHeight="1">
      <c r="A18" s="769" t="s">
        <v>1713</v>
      </c>
      <c r="B18" s="774" t="str">
        <f>'DOBLO CARGO L2 (MAXI)'!D$2</f>
        <v>1.4 Benzina 95hp SX L2H1  (Με Χώρισμα)</v>
      </c>
      <c r="C18" s="771">
        <f>'DOBLO CARGO L2 (MAXI)'!D$7</f>
        <v>12072.558208955201</v>
      </c>
      <c r="D18" s="772">
        <f>'DOBLO CARGO L2 (MAXI)'!D$4</f>
        <v>1230.0278208955201</v>
      </c>
      <c r="E18" s="773">
        <f t="shared" si="0"/>
        <v>13302.586029850721</v>
      </c>
      <c r="F18" s="772">
        <f>'DOBLO CARGO L2 (MAXI)'!D$5</f>
        <v>2897.4139701492481</v>
      </c>
      <c r="G18" s="680">
        <f>'DOBLO CARGO L2 (MAXI)'!D$3</f>
        <v>16199.999999999969</v>
      </c>
    </row>
    <row r="19" spans="1:14" ht="28.5" customHeight="1">
      <c r="A19" s="769" t="s">
        <v>256</v>
      </c>
      <c r="B19" s="774" t="str">
        <f>'DOBLO CARGO L2 (MAXI)'!D$2</f>
        <v>1.4 Benzina 95hp SX L2H1  (Με Χώρισμα)</v>
      </c>
      <c r="C19" s="771">
        <f>'DOBLO CARGO L2 (MAXI)'!E$7</f>
        <v>15580.020895522401</v>
      </c>
      <c r="D19" s="772">
        <f>'DOBLO CARGO L2 (MAXI)'!E$4</f>
        <v>1580.7740895522402</v>
      </c>
      <c r="E19" s="773">
        <f t="shared" si="0"/>
        <v>17160.794985074641</v>
      </c>
      <c r="F19" s="772">
        <f>'DOBLO CARGO L2 (MAXI)'!E$5</f>
        <v>3739.205014925376</v>
      </c>
      <c r="G19" s="680">
        <f>'DOBLO CARGO L2 (MAXI)'!E$3</f>
        <v>20900.000000000015</v>
      </c>
    </row>
    <row r="20" spans="1:14" ht="28.5" customHeight="1">
      <c r="A20" s="769" t="s">
        <v>1115</v>
      </c>
      <c r="B20" s="774" t="str">
        <f>'DOBLO CARGO L2 (MAXI)'!F$2</f>
        <v>1.3 Mjet2 95hp SX L2H1  (Με Χώρισμα)</v>
      </c>
      <c r="C20" s="771">
        <f>'DOBLO CARGO L2 (MAXI)'!F$7</f>
        <v>14609.871641791</v>
      </c>
      <c r="D20" s="772">
        <f>'DOBLO CARGO L2 (MAXI)'!F$4</f>
        <v>1483.7591641791</v>
      </c>
      <c r="E20" s="773">
        <f t="shared" si="0"/>
        <v>16093.6308059701</v>
      </c>
      <c r="F20" s="772">
        <f>'DOBLO CARGO L2 (MAXI)'!F$5</f>
        <v>3506.3691940298399</v>
      </c>
      <c r="G20" s="680">
        <f>'DOBLO CARGO L2 (MAXI)'!F$3</f>
        <v>19599.999999999942</v>
      </c>
    </row>
    <row r="21" spans="1:14" ht="28.5" customHeight="1">
      <c r="A21" s="769" t="s">
        <v>1118</v>
      </c>
      <c r="B21" s="774" t="str">
        <f>'DOBLO CARGO L2 (MAXI)'!G$2</f>
        <v>1.6 Mjet2 120hp SX L2H1  (Με Χώρισμα)</v>
      </c>
      <c r="C21" s="771">
        <f>'DOBLO CARGO L2 (MAXI)'!G$7</f>
        <v>15281.5134328358</v>
      </c>
      <c r="D21" s="772">
        <f>'DOBLO CARGO L2 (MAXI)'!G$4</f>
        <v>1550.9233432835799</v>
      </c>
      <c r="E21" s="773">
        <f t="shared" si="0"/>
        <v>16832.436776119379</v>
      </c>
      <c r="F21" s="772">
        <f>'DOBLO CARGO L2 (MAXI)'!G$5</f>
        <v>3667.563223880592</v>
      </c>
      <c r="G21" s="680">
        <f>'DOBLO CARGO L2 (MAXI)'!G$3</f>
        <v>20499.999999999971</v>
      </c>
    </row>
    <row r="22" spans="1:14" ht="28.5" customHeight="1">
      <c r="A22" s="769" t="s">
        <v>1119</v>
      </c>
      <c r="B22" s="774" t="str">
        <f>'DOBLO CARGO L2H2 (XL)'!D$2</f>
        <v>1.6 Mjet2 120hp XL L2H2  (Με Χώρισμα)</v>
      </c>
      <c r="C22" s="771">
        <f>'DOBLO CARGO L2H2 (XL)'!D$7</f>
        <v>15878.528358209</v>
      </c>
      <c r="D22" s="772">
        <f>'DOBLO CARGO L2H2 (XL)'!D$4</f>
        <v>1610.6248358209</v>
      </c>
      <c r="E22" s="773">
        <f t="shared" ref="E22:E24" si="1">C22+D22</f>
        <v>17489.153194029899</v>
      </c>
      <c r="F22" s="772">
        <f>'DOBLO CARGO L2H2 (XL)'!D$5</f>
        <v>3810.8468059701599</v>
      </c>
      <c r="G22" s="680">
        <f>'DOBLO CARGO L2H2 (XL)'!D$3</f>
        <v>21300.000000000058</v>
      </c>
    </row>
    <row r="23" spans="1:14" ht="28.5" customHeight="1">
      <c r="A23" s="769" t="s">
        <v>1120</v>
      </c>
      <c r="B23" s="774" t="str">
        <f>'DOBLO WORK UP'!D2</f>
        <v>1.3 Mjet2 95hp WORK UP</v>
      </c>
      <c r="C23" s="771">
        <f>'DOBLO WORK UP'!D7</f>
        <v>16274.077575757599</v>
      </c>
      <c r="D23" s="772">
        <f>'DOBLO WORK UP'!D4</f>
        <v>1320.1438060606079</v>
      </c>
      <c r="E23" s="773">
        <f t="shared" si="1"/>
        <v>17594.221381818206</v>
      </c>
      <c r="F23" s="772">
        <f>'DOBLO WORK UP'!D5</f>
        <v>3905.7786181818237</v>
      </c>
      <c r="G23" s="680">
        <f>'DOBLO WORK UP'!D3</f>
        <v>21500.000000000029</v>
      </c>
      <c r="I23" s="681"/>
    </row>
    <row r="24" spans="1:14" ht="28.5" customHeight="1">
      <c r="A24" s="769" t="s">
        <v>1123</v>
      </c>
      <c r="B24" s="774" t="str">
        <f>'DOBLO WORK UP'!E2</f>
        <v xml:space="preserve">1.6 Mjet2 120hp WORK UP </v>
      </c>
      <c r="C24" s="771">
        <f>'DOBLO WORK UP'!E7</f>
        <v>17031.653333333299</v>
      </c>
      <c r="D24" s="772">
        <f>'DOBLO WORK UP'!E4</f>
        <v>1380.749866666664</v>
      </c>
      <c r="E24" s="773">
        <f t="shared" si="1"/>
        <v>18412.403199999964</v>
      </c>
      <c r="F24" s="772">
        <f>'DOBLO WORK UP'!E5</f>
        <v>4087.5967999999916</v>
      </c>
      <c r="G24" s="680">
        <f>'DOBLO WORK UP'!E3</f>
        <v>22499.999999999956</v>
      </c>
    </row>
    <row r="25" spans="1:14" s="702" customFormat="1" ht="28.5" customHeight="1">
      <c r="A25" s="697"/>
      <c r="B25" s="698" t="s">
        <v>1567</v>
      </c>
      <c r="C25" s="699"/>
      <c r="D25" s="700"/>
      <c r="E25" s="700"/>
      <c r="F25" s="700"/>
      <c r="G25" s="701"/>
      <c r="N25" s="703"/>
    </row>
    <row r="26" spans="1:14" s="673" customFormat="1" ht="28.5" customHeight="1">
      <c r="A26" s="675" t="s">
        <v>433</v>
      </c>
      <c r="B26" s="676" t="str">
        <f>'TALENTO VAN'!D2</f>
        <v xml:space="preserve">VAN 1.6L 120Hp L1H1 </v>
      </c>
      <c r="C26" s="677">
        <f>'TALENTO VAN'!D7</f>
        <v>19087.48</v>
      </c>
      <c r="D26" s="678">
        <f>'TALENTO VAN'!D4</f>
        <v>1931.5200000000002</v>
      </c>
      <c r="E26" s="679">
        <f t="shared" ref="E26:E31" si="2">C26+D26</f>
        <v>21019</v>
      </c>
      <c r="F26" s="678">
        <f>'TALENTO VAN'!D5</f>
        <v>4580.9951999999994</v>
      </c>
      <c r="G26" s="680">
        <f t="shared" ref="G26:G31" si="3">C26+F26+D26</f>
        <v>25599.995200000001</v>
      </c>
      <c r="I26" s="760"/>
      <c r="N26" s="674"/>
    </row>
    <row r="27" spans="1:14" s="673" customFormat="1" ht="28.5" customHeight="1">
      <c r="A27" s="675" t="s">
        <v>1234</v>
      </c>
      <c r="B27" s="676" t="str">
        <f>'TALENTO VAN'!E2</f>
        <v xml:space="preserve">VAN 1.6L 125Hp S&amp;S L1H2 </v>
      </c>
      <c r="C27" s="677">
        <f>'TALENTO VAN'!E7</f>
        <v>19908.38</v>
      </c>
      <c r="D27" s="678">
        <f>'TALENTO VAN'!E4</f>
        <v>2013.6100000000004</v>
      </c>
      <c r="E27" s="679">
        <f t="shared" si="2"/>
        <v>21921.99</v>
      </c>
      <c r="F27" s="678">
        <f>'TALENTO VAN'!E5</f>
        <v>4778.0111999999999</v>
      </c>
      <c r="G27" s="680">
        <f t="shared" si="3"/>
        <v>26700.001200000002</v>
      </c>
      <c r="N27" s="674"/>
    </row>
    <row r="28" spans="1:14" s="673" customFormat="1" ht="28.5" customHeight="1">
      <c r="A28" s="675" t="s">
        <v>434</v>
      </c>
      <c r="B28" s="676" t="str">
        <f>'TALENTO VAN'!F2</f>
        <v>VAN 1.6L 120Hp L2H1</v>
      </c>
      <c r="C28" s="677">
        <f>'TALENTO VAN'!F7</f>
        <v>19983.009999999998</v>
      </c>
      <c r="D28" s="678">
        <f>'TALENTO VAN'!F4</f>
        <v>2021.0730000000001</v>
      </c>
      <c r="E28" s="679">
        <f t="shared" si="2"/>
        <v>22004.082999999999</v>
      </c>
      <c r="F28" s="678">
        <f>'TALENTO VAN'!F5</f>
        <v>4795.9223999999995</v>
      </c>
      <c r="G28" s="680">
        <f t="shared" si="3"/>
        <v>26800.005399999998</v>
      </c>
      <c r="N28" s="674"/>
    </row>
    <row r="29" spans="1:14" s="673" customFormat="1" ht="28.5" customHeight="1">
      <c r="A29" s="675" t="s">
        <v>1235</v>
      </c>
      <c r="B29" s="676" t="str">
        <f>'TALENTO VAN'!G2</f>
        <v>VAN 1.6L 125Hp S&amp;S L2H2</v>
      </c>
      <c r="C29" s="677">
        <f>'TALENTO VAN'!G7</f>
        <v>20803.900000000001</v>
      </c>
      <c r="D29" s="678">
        <f>'TALENTO VAN'!G4</f>
        <v>2103.1620000000003</v>
      </c>
      <c r="E29" s="679">
        <f t="shared" si="2"/>
        <v>22907.062000000002</v>
      </c>
      <c r="F29" s="678">
        <f>'TALENTO VAN'!G5</f>
        <v>4992.9360000000006</v>
      </c>
      <c r="G29" s="680">
        <f t="shared" si="3"/>
        <v>27899.998000000003</v>
      </c>
      <c r="N29" s="674"/>
    </row>
    <row r="30" spans="1:14" s="673" customFormat="1" ht="28.5" customHeight="1">
      <c r="A30" s="675" t="s">
        <v>490</v>
      </c>
      <c r="B30" s="676" t="str">
        <f>'TALENTO COMBI'!D2</f>
        <v xml:space="preserve">COMBI 1.6L 125Hp S&amp;S  9seats L1H1 </v>
      </c>
      <c r="C30" s="677">
        <f>'TALENTO COMBI'!D7</f>
        <v>19103.55</v>
      </c>
      <c r="D30" s="678">
        <f>'TALENTO COMBI'!D4</f>
        <v>3711.6038399999998</v>
      </c>
      <c r="E30" s="679">
        <f t="shared" si="2"/>
        <v>22815.153839999999</v>
      </c>
      <c r="F30" s="678">
        <f>'TALENTO COMBI'!D5</f>
        <v>4584.8519999999999</v>
      </c>
      <c r="G30" s="680">
        <f t="shared" si="3"/>
        <v>27400.005839999998</v>
      </c>
      <c r="N30" s="674"/>
    </row>
    <row r="31" spans="1:14" s="673" customFormat="1" ht="28.5" customHeight="1">
      <c r="A31" s="675" t="s">
        <v>491</v>
      </c>
      <c r="B31" s="676" t="str">
        <f>'TALENTO COMBI'!E2</f>
        <v xml:space="preserve">COMBI 1.6L 125Hp S&amp;S 9seats L2H1 </v>
      </c>
      <c r="C31" s="677">
        <f>'TALENTO COMBI'!E7</f>
        <v>19697.12</v>
      </c>
      <c r="D31" s="678">
        <f>'TALENTO COMBI'!E4</f>
        <v>3825.5692799999997</v>
      </c>
      <c r="E31" s="679">
        <f t="shared" si="2"/>
        <v>23522.689279999999</v>
      </c>
      <c r="F31" s="678">
        <f>'TALENTO COMBI'!E5</f>
        <v>4727.3087999999998</v>
      </c>
      <c r="G31" s="680">
        <f t="shared" si="3"/>
        <v>28249.998079999998</v>
      </c>
      <c r="N31" s="674"/>
    </row>
    <row r="32" spans="1:14" s="695" customFormat="1" ht="28.5" customHeight="1">
      <c r="A32" s="697"/>
      <c r="B32" s="698" t="s">
        <v>1751</v>
      </c>
      <c r="C32" s="699"/>
      <c r="D32" s="700"/>
      <c r="E32" s="700"/>
      <c r="F32" s="700"/>
      <c r="G32" s="701"/>
      <c r="N32" s="696"/>
    </row>
    <row r="33" spans="1:14" s="673" customFormat="1" ht="28.5" customHeight="1">
      <c r="A33" s="675" t="s">
        <v>279</v>
      </c>
      <c r="B33" s="676" t="str">
        <f>'FULLBACK EXTENDED CAB'!D2</f>
        <v>EXTENDED CAB 2.4L 150Hp 4WD (SX)</v>
      </c>
      <c r="C33" s="677">
        <f>'FULLBACK EXTENDED CAB'!D7</f>
        <v>19395.289696969696</v>
      </c>
      <c r="D33" s="678">
        <f>'FULLBACK EXTENDED CAB'!D4</f>
        <v>1569.8407757575758</v>
      </c>
      <c r="E33" s="679">
        <f t="shared" ref="E33:E42" si="4">C33+D33</f>
        <v>20965.130472727273</v>
      </c>
      <c r="F33" s="678">
        <f>'FULLBACK EXTENDED CAB'!D5</f>
        <v>4654.8695272727264</v>
      </c>
      <c r="G33" s="680">
        <f t="shared" ref="G33:G42" si="5">C33+F33+D33</f>
        <v>25620</v>
      </c>
      <c r="I33" s="760"/>
      <c r="N33" s="674"/>
    </row>
    <row r="34" spans="1:14" s="673" customFormat="1" ht="28.5" customHeight="1">
      <c r="A34" s="675" t="s">
        <v>1250</v>
      </c>
      <c r="B34" s="676" t="str">
        <f>'FULLBACK EXTENDED CAB'!E2</f>
        <v>EXTENDED CAB 2.4L 150Hp 4WD (SX)</v>
      </c>
      <c r="C34" s="677">
        <f>'FULLBACK EXTENDED CAB'!E7</f>
        <v>19395.289696969696</v>
      </c>
      <c r="D34" s="678">
        <f>'FULLBACK EXTENDED CAB'!E4</f>
        <v>1569.8407757575758</v>
      </c>
      <c r="E34" s="679">
        <f t="shared" si="4"/>
        <v>20965.130472727273</v>
      </c>
      <c r="F34" s="678">
        <f>'FULLBACK EXTENDED CAB'!E5</f>
        <v>4654.8695272727264</v>
      </c>
      <c r="G34" s="680">
        <f t="shared" si="5"/>
        <v>25620</v>
      </c>
      <c r="N34" s="674"/>
    </row>
    <row r="35" spans="1:14" s="673" customFormat="1" ht="28.5" customHeight="1">
      <c r="A35" s="675" t="s">
        <v>280</v>
      </c>
      <c r="B35" s="676" t="str">
        <f>'FULLBACK EXTENDED CAB'!F2</f>
        <v>EXTENDED CAB 2.4L 180Hp 4WD (LX)</v>
      </c>
      <c r="C35" s="677">
        <f>'FULLBACK EXTENDED CAB'!F7</f>
        <v>20645.289696969696</v>
      </c>
      <c r="D35" s="678">
        <f>'FULLBACK EXTENDED CAB'!F4</f>
        <v>1669.8407757575758</v>
      </c>
      <c r="E35" s="679">
        <f t="shared" si="4"/>
        <v>22315.130472727273</v>
      </c>
      <c r="F35" s="678">
        <f>'FULLBACK EXTENDED CAB'!F5</f>
        <v>4954.8695272727264</v>
      </c>
      <c r="G35" s="680">
        <f t="shared" si="5"/>
        <v>27270</v>
      </c>
      <c r="N35" s="674"/>
    </row>
    <row r="36" spans="1:14" s="673" customFormat="1" ht="28.5" customHeight="1">
      <c r="A36" s="675" t="s">
        <v>1251</v>
      </c>
      <c r="B36" s="676" t="str">
        <f>'FULLBACK EXTENDED CAB'!G2</f>
        <v>EXTENDED CAB 2.4L 180Hp 4WD (LX)</v>
      </c>
      <c r="C36" s="677">
        <f>'FULLBACK EXTENDED CAB'!G7</f>
        <v>20645.289696969696</v>
      </c>
      <c r="D36" s="678">
        <f>'FULLBACK EXTENDED CAB'!G4</f>
        <v>1669.8407757575758</v>
      </c>
      <c r="E36" s="679">
        <f t="shared" si="4"/>
        <v>22315.130472727273</v>
      </c>
      <c r="F36" s="678">
        <f>'FULLBACK EXTENDED CAB'!G5</f>
        <v>4954.8695272727264</v>
      </c>
      <c r="G36" s="680">
        <f t="shared" si="5"/>
        <v>27270</v>
      </c>
      <c r="N36" s="674"/>
    </row>
    <row r="37" spans="1:14" s="673" customFormat="1" ht="28.5" customHeight="1">
      <c r="A37" s="675" t="s">
        <v>1252</v>
      </c>
      <c r="B37" s="676" t="str">
        <f>'FULLBACK DOUBLE CAB'!D2</f>
        <v>DOUBLE CAB 2.4L 150Hp 4WD (SX)</v>
      </c>
      <c r="C37" s="677">
        <f>'FULLBACK DOUBLE CAB'!D7</f>
        <v>21933.168484848484</v>
      </c>
      <c r="D37" s="678">
        <f>'FULLBACK DOUBLE CAB'!D4</f>
        <v>1772.8710787878788</v>
      </c>
      <c r="E37" s="679">
        <f t="shared" si="4"/>
        <v>23706.039563636361</v>
      </c>
      <c r="F37" s="678">
        <f>'FULLBACK DOUBLE CAB'!D5</f>
        <v>5263.9604363636363</v>
      </c>
      <c r="G37" s="680">
        <f t="shared" si="5"/>
        <v>28969.999999999996</v>
      </c>
      <c r="I37" s="760"/>
      <c r="N37" s="674"/>
    </row>
    <row r="38" spans="1:14" s="673" customFormat="1" ht="28.5" customHeight="1">
      <c r="A38" s="776" t="s">
        <v>1747</v>
      </c>
      <c r="B38" s="777" t="str">
        <f>'FULLBACK DOUBLE CAB'!E2</f>
        <v>DOUBLE CAB 2.4L 150Hp 4WD (SX)</v>
      </c>
      <c r="C38" s="778">
        <f>'FULLBACK DOUBLE CAB'!E7</f>
        <v>22198.32</v>
      </c>
      <c r="D38" s="779">
        <f>'FULLBACK DOUBLE CAB'!E4</f>
        <v>1794.0832</v>
      </c>
      <c r="E38" s="780">
        <f t="shared" ref="E38" si="6">C38+D38</f>
        <v>23992.403200000001</v>
      </c>
      <c r="F38" s="779">
        <f>'FULLBACK DOUBLE CAB'!E5</f>
        <v>5327.5967999999993</v>
      </c>
      <c r="G38" s="781">
        <f t="shared" ref="G38" si="7">C38+F38+D38</f>
        <v>29320</v>
      </c>
      <c r="I38" s="760"/>
      <c r="N38" s="674"/>
    </row>
    <row r="39" spans="1:14" s="673" customFormat="1" ht="28.5" customHeight="1">
      <c r="A39" s="675" t="s">
        <v>283</v>
      </c>
      <c r="B39" s="676" t="str">
        <f>'FULLBACK DOUBLE CAB'!F2</f>
        <v>DOUBLE CAB 2.4L 180Hp 4WD (LX)</v>
      </c>
      <c r="C39" s="677">
        <f>'FULLBACK DOUBLE CAB'!F7</f>
        <v>22728.623030303028</v>
      </c>
      <c r="D39" s="678">
        <f>'FULLBACK DOUBLE CAB'!F4</f>
        <v>1836.5074424242423</v>
      </c>
      <c r="E39" s="679">
        <f t="shared" si="4"/>
        <v>24565.130472727269</v>
      </c>
      <c r="F39" s="678">
        <f>'FULLBACK DOUBLE CAB'!F5</f>
        <v>5454.8695272727264</v>
      </c>
      <c r="G39" s="680">
        <f t="shared" si="5"/>
        <v>30019.999999999996</v>
      </c>
      <c r="N39" s="674"/>
    </row>
    <row r="40" spans="1:14" s="673" customFormat="1" ht="28.5" customHeight="1">
      <c r="A40" s="675" t="s">
        <v>284</v>
      </c>
      <c r="B40" s="676" t="str">
        <f>'FULLBACK DOUBLE CAB'!G2</f>
        <v>DOUBLE CAB 2.4L 180Hp 4WD A/T (LX)</v>
      </c>
      <c r="C40" s="677">
        <f>'FULLBACK DOUBLE CAB'!G7</f>
        <v>24736.198787878784</v>
      </c>
      <c r="D40" s="678">
        <f>'FULLBACK DOUBLE CAB'!G4</f>
        <v>1997.1135030303028</v>
      </c>
      <c r="E40" s="679">
        <f t="shared" si="4"/>
        <v>26733.312290909085</v>
      </c>
      <c r="F40" s="678">
        <f>'FULLBACK DOUBLE CAB'!G5</f>
        <v>5936.6877090909084</v>
      </c>
      <c r="G40" s="680">
        <f t="shared" si="5"/>
        <v>32669.999999999993</v>
      </c>
      <c r="N40" s="674"/>
    </row>
    <row r="41" spans="1:14" s="673" customFormat="1" ht="28.5" customHeight="1">
      <c r="A41" s="675" t="s">
        <v>1264</v>
      </c>
      <c r="B41" s="676" t="str">
        <f>'FULLBACK DOUBLE CAB'!H2</f>
        <v>DOUBLE CAB 2.4L 180Hp 4WD A/T (LX)</v>
      </c>
      <c r="C41" s="677">
        <f>'FULLBACK DOUBLE CAB'!H7</f>
        <v>24736.198787878784</v>
      </c>
      <c r="D41" s="678">
        <f>'FULLBACK DOUBLE CAB'!H4</f>
        <v>1997.1135030303028</v>
      </c>
      <c r="E41" s="679">
        <f t="shared" si="4"/>
        <v>26733.312290909085</v>
      </c>
      <c r="F41" s="678">
        <f>'FULLBACK DOUBLE CAB'!H5</f>
        <v>5936.6877090909084</v>
      </c>
      <c r="G41" s="680">
        <f t="shared" si="5"/>
        <v>32669.999999999993</v>
      </c>
      <c r="N41" s="674"/>
    </row>
    <row r="42" spans="1:14" s="673" customFormat="1" ht="28.5" customHeight="1">
      <c r="A42" s="675" t="s">
        <v>1388</v>
      </c>
      <c r="B42" s="676" t="str">
        <f>'FULLBACK DOUBLE CAB'!I2</f>
        <v>DOUBLE CAB 2.4L 180Hp 4WD CROSS</v>
      </c>
      <c r="C42" s="677">
        <f>'FULLBACK DOUBLE CAB'!I7</f>
        <v>25660.441212121201</v>
      </c>
      <c r="D42" s="678">
        <f>'FULLBACK DOUBLE CAB'!I4</f>
        <v>2071.0528969696961</v>
      </c>
      <c r="E42" s="679">
        <f t="shared" si="4"/>
        <v>27731.494109090898</v>
      </c>
      <c r="F42" s="678">
        <f>'FULLBACK DOUBLE CAB'!I5</f>
        <v>6158.5058909090876</v>
      </c>
      <c r="G42" s="680">
        <f t="shared" si="5"/>
        <v>33889.999999999985</v>
      </c>
      <c r="I42" s="760"/>
      <c r="N42" s="674"/>
    </row>
    <row r="43" spans="1:14" s="673" customFormat="1" ht="28.5" customHeight="1">
      <c r="A43" s="675" t="s">
        <v>1389</v>
      </c>
      <c r="B43" s="676" t="str">
        <f>'FULLBACK DOUBLE CAB'!J2</f>
        <v>DOUBLE CAB 2.4L 180Hp 4WD A/T CROSS</v>
      </c>
      <c r="C43" s="677">
        <f>'FULLBACK DOUBLE CAB'!J7</f>
        <v>27705.895757575759</v>
      </c>
      <c r="D43" s="678">
        <f>'FULLBACK DOUBLE CAB'!J4</f>
        <v>2234.689260606061</v>
      </c>
      <c r="E43" s="679">
        <f>C43+D43</f>
        <v>29940.58501818182</v>
      </c>
      <c r="F43" s="678">
        <f>'FULLBACK DOUBLE CAB'!J5</f>
        <v>6649.4149818181822</v>
      </c>
      <c r="G43" s="680">
        <f>C43+F43+D43</f>
        <v>36590</v>
      </c>
      <c r="I43" s="760"/>
      <c r="N43" s="674"/>
    </row>
    <row r="44" spans="1:14" s="695" customFormat="1" ht="28.5" customHeight="1">
      <c r="A44" s="697"/>
      <c r="B44" s="698" t="s">
        <v>1690</v>
      </c>
      <c r="C44" s="699"/>
      <c r="D44" s="700"/>
      <c r="E44" s="700"/>
      <c r="F44" s="700"/>
      <c r="G44" s="701"/>
      <c r="N44" s="696"/>
    </row>
    <row r="45" spans="1:14" ht="28.5" customHeight="1">
      <c r="A45" s="675" t="s">
        <v>625</v>
      </c>
      <c r="B45" s="682" t="s">
        <v>1393</v>
      </c>
      <c r="C45" s="677">
        <f>FURGONE_30_3000mm_H1!D10</f>
        <v>18826.289552238806</v>
      </c>
      <c r="D45" s="678">
        <f>FURGONE_30_3000mm_H1!D7</f>
        <v>1905.4009552238808</v>
      </c>
      <c r="E45" s="679">
        <f t="shared" ref="E45:E60" si="8">C45+D45</f>
        <v>20731.690507462688</v>
      </c>
      <c r="F45" s="678">
        <f>FURGONE_30_3000mm_H1!D8</f>
        <v>4518.3094925373134</v>
      </c>
      <c r="G45" s="680">
        <f t="shared" ref="G45:G60" si="9">C45+F45+D45</f>
        <v>25250.000000000004</v>
      </c>
      <c r="I45" s="681"/>
    </row>
    <row r="46" spans="1:14" ht="28.5" customHeight="1">
      <c r="A46" s="675" t="s">
        <v>626</v>
      </c>
      <c r="B46" s="682" t="s">
        <v>1394</v>
      </c>
      <c r="C46" s="677">
        <f>FURGONE_30_3000mm_H1!E10</f>
        <v>19580.02089552239</v>
      </c>
      <c r="D46" s="678">
        <f>FURGONE_30_3000mm_H1!E7</f>
        <v>1980.7740895522393</v>
      </c>
      <c r="E46" s="679">
        <f t="shared" si="8"/>
        <v>21560.79498507463</v>
      </c>
      <c r="F46" s="678">
        <f>FURGONE_30_3000mm_H1!E8</f>
        <v>4699.2050149253737</v>
      </c>
      <c r="G46" s="680">
        <f t="shared" si="9"/>
        <v>26260.000000000004</v>
      </c>
    </row>
    <row r="47" spans="1:14" ht="28.5" customHeight="1">
      <c r="A47" s="675" t="s">
        <v>1407</v>
      </c>
      <c r="B47" s="682" t="s">
        <v>1408</v>
      </c>
      <c r="C47" s="677">
        <f>FURGONE_30_3450mm_H1!E10</f>
        <v>19251.662686567164</v>
      </c>
      <c r="D47" s="678">
        <f>FURGONE_30_3450mm_H1!E7</f>
        <v>1947.9382686567167</v>
      </c>
      <c r="E47" s="679">
        <f t="shared" si="8"/>
        <v>21199.600955223879</v>
      </c>
      <c r="F47" s="678">
        <f>FURGONE_30_3450mm_H1!E8</f>
        <v>4620.3990447761189</v>
      </c>
      <c r="G47" s="680">
        <f t="shared" si="9"/>
        <v>25819.999999999996</v>
      </c>
    </row>
    <row r="48" spans="1:14" ht="28.5" customHeight="1">
      <c r="A48" s="675" t="s">
        <v>645</v>
      </c>
      <c r="B48" s="682" t="s">
        <v>1395</v>
      </c>
      <c r="C48" s="677">
        <f>FURGONE_30_3450mm_H1!D10</f>
        <v>20132.259701492538</v>
      </c>
      <c r="D48" s="678">
        <f>FURGONE_30_3450mm_H1!D7</f>
        <v>2035.9979701492539</v>
      </c>
      <c r="E48" s="679">
        <f t="shared" si="8"/>
        <v>22168.25767164179</v>
      </c>
      <c r="F48" s="678">
        <f>FURGONE_30_3450mm_H1!D8</f>
        <v>4831.7423283582093</v>
      </c>
      <c r="G48" s="680">
        <f t="shared" si="9"/>
        <v>27000</v>
      </c>
    </row>
    <row r="49" spans="1:14" ht="28.5" customHeight="1">
      <c r="A49" s="675" t="s">
        <v>1244</v>
      </c>
      <c r="B49" s="682" t="s">
        <v>1397</v>
      </c>
      <c r="C49" s="677">
        <f>FURGONE_33_3000mm_H1!D10</f>
        <v>19512.8567164179</v>
      </c>
      <c r="D49" s="678">
        <f>FURGONE_33_3000mm_H1!D7</f>
        <v>1974.0576716417902</v>
      </c>
      <c r="E49" s="679">
        <f t="shared" si="8"/>
        <v>21486.914388059689</v>
      </c>
      <c r="F49" s="678">
        <f>FURGONE_33_3000mm_H1!D8</f>
        <v>4683.0856119402961</v>
      </c>
      <c r="G49" s="680">
        <f t="shared" si="9"/>
        <v>26169.999999999985</v>
      </c>
    </row>
    <row r="50" spans="1:14" ht="28.5" customHeight="1">
      <c r="A50" s="675" t="s">
        <v>647</v>
      </c>
      <c r="B50" s="682" t="s">
        <v>1396</v>
      </c>
      <c r="C50" s="677">
        <f>FURGONE_33_3000mm_H1!E10</f>
        <v>20281.513432835822</v>
      </c>
      <c r="D50" s="678">
        <f>FURGONE_33_3000mm_H1!E7</f>
        <v>2050.9233432835822</v>
      </c>
      <c r="E50" s="679">
        <f t="shared" si="8"/>
        <v>22332.436776119404</v>
      </c>
      <c r="F50" s="678">
        <f>FURGONE_33_3000mm_H1!E8</f>
        <v>4867.5632238805974</v>
      </c>
      <c r="G50" s="680">
        <f t="shared" si="9"/>
        <v>27200</v>
      </c>
    </row>
    <row r="51" spans="1:14" ht="28.5" customHeight="1">
      <c r="A51" s="675" t="s">
        <v>650</v>
      </c>
      <c r="B51" s="683" t="s">
        <v>1398</v>
      </c>
      <c r="C51" s="677">
        <f>FURGONE_33_3450mm_H2!D10</f>
        <v>21094.946268656717</v>
      </c>
      <c r="D51" s="678">
        <f>FURGONE_33_3450mm_H2!D7</f>
        <v>2132.2666268656717</v>
      </c>
      <c r="E51" s="679">
        <f t="shared" si="8"/>
        <v>23227.212895522389</v>
      </c>
      <c r="F51" s="678">
        <f>FURGONE_33_3450mm_H2!D8</f>
        <v>5062.787104477612</v>
      </c>
      <c r="G51" s="680">
        <f t="shared" si="9"/>
        <v>28290</v>
      </c>
    </row>
    <row r="52" spans="1:14" ht="28.5" customHeight="1">
      <c r="A52" s="675" t="s">
        <v>651</v>
      </c>
      <c r="B52" s="682" t="s">
        <v>1399</v>
      </c>
      <c r="C52" s="677">
        <f>FURGONE_33_3450mm_H2!E10</f>
        <v>21788.976119402989</v>
      </c>
      <c r="D52" s="678">
        <f>FURGONE_33_3450mm_H2!E7</f>
        <v>2201.6696119402991</v>
      </c>
      <c r="E52" s="679">
        <f t="shared" si="8"/>
        <v>23990.645731343287</v>
      </c>
      <c r="F52" s="678">
        <f>FURGONE_33_3450mm_H2!E8</f>
        <v>5229.3542686567171</v>
      </c>
      <c r="G52" s="680">
        <f t="shared" si="9"/>
        <v>29220.000000000004</v>
      </c>
      <c r="I52" s="681"/>
    </row>
    <row r="53" spans="1:14" ht="28.5" customHeight="1">
      <c r="A53" s="675" t="s">
        <v>649</v>
      </c>
      <c r="B53" s="682" t="s">
        <v>1482</v>
      </c>
      <c r="C53" s="677">
        <f>FURGONE_35_3450mm_H1!D10</f>
        <v>20841.21492537314</v>
      </c>
      <c r="D53" s="678">
        <f>FURGONE_35_3450mm_H1!D7</f>
        <v>2106.8934925373142</v>
      </c>
      <c r="E53" s="679">
        <f t="shared" si="8"/>
        <v>22948.108417910455</v>
      </c>
      <c r="F53" s="678">
        <f>FURGONE_35_3450mm_H1!D8</f>
        <v>5001.8915820895536</v>
      </c>
      <c r="G53" s="680">
        <f t="shared" si="9"/>
        <v>27950.000000000007</v>
      </c>
    </row>
    <row r="54" spans="1:14" ht="28.5" customHeight="1">
      <c r="A54" s="675" t="s">
        <v>653</v>
      </c>
      <c r="B54" s="682" t="s">
        <v>1400</v>
      </c>
      <c r="C54" s="677">
        <f>FURGONE_35_3450mm_H2!D10</f>
        <v>21878.528358208958</v>
      </c>
      <c r="D54" s="678">
        <f>FURGONE_35_3450mm_H2!D7</f>
        <v>2210.6248358208959</v>
      </c>
      <c r="E54" s="679">
        <f t="shared" si="8"/>
        <v>24089.153194029852</v>
      </c>
      <c r="F54" s="678">
        <f>FURGONE_35_3450mm_H2!D8</f>
        <v>5250.8468059701499</v>
      </c>
      <c r="G54" s="680">
        <f t="shared" si="9"/>
        <v>29340.000000000007</v>
      </c>
      <c r="I54" s="681"/>
    </row>
    <row r="55" spans="1:14" ht="28.5" customHeight="1">
      <c r="A55" s="675" t="s">
        <v>654</v>
      </c>
      <c r="B55" s="682" t="s">
        <v>1401</v>
      </c>
      <c r="C55" s="677">
        <f>FURGONE_35_3450mm_H2!E10</f>
        <v>22483.005970149254</v>
      </c>
      <c r="D55" s="678">
        <f>FURGONE_35_3450mm_H2!E7</f>
        <v>2271.0725970149256</v>
      </c>
      <c r="E55" s="679">
        <f t="shared" si="8"/>
        <v>24754.078567164179</v>
      </c>
      <c r="F55" s="678">
        <f>FURGONE_35_3450mm_H2!E8</f>
        <v>5395.9214328358203</v>
      </c>
      <c r="G55" s="680">
        <f t="shared" si="9"/>
        <v>30150</v>
      </c>
    </row>
    <row r="56" spans="1:14" ht="28.5" customHeight="1">
      <c r="A56" s="675" t="s">
        <v>658</v>
      </c>
      <c r="B56" s="682" t="s">
        <v>1404</v>
      </c>
      <c r="C56" s="677">
        <f>FURGONE_35_4035mm_H3!D10</f>
        <v>22833.75223880597</v>
      </c>
      <c r="D56" s="678">
        <f>FURGONE_35_4035mm_H3!D7</f>
        <v>2306.1472238805973</v>
      </c>
      <c r="E56" s="679">
        <f t="shared" si="8"/>
        <v>25139.899462686568</v>
      </c>
      <c r="F56" s="678">
        <f>FURGONE_35_4035mm_H3!D8</f>
        <v>5480.1005373134321</v>
      </c>
      <c r="G56" s="680">
        <f t="shared" si="9"/>
        <v>30620</v>
      </c>
      <c r="I56" s="681"/>
    </row>
    <row r="57" spans="1:14" ht="28.5" customHeight="1">
      <c r="A57" s="675" t="s">
        <v>656</v>
      </c>
      <c r="B57" s="682" t="s">
        <v>1402</v>
      </c>
      <c r="C57" s="677">
        <f>FURGONE_35_4035mm_H2!D10</f>
        <v>22587.48358208955</v>
      </c>
      <c r="D57" s="678">
        <f>FURGONE_35_4035mm_H2!D7</f>
        <v>2281.5203582089553</v>
      </c>
      <c r="E57" s="679">
        <f t="shared" si="8"/>
        <v>24869.003940298506</v>
      </c>
      <c r="F57" s="678">
        <f>FURGONE_35_4035mm_H2!D8</f>
        <v>5420.9960597014915</v>
      </c>
      <c r="G57" s="680">
        <f t="shared" si="9"/>
        <v>30289.999999999996</v>
      </c>
    </row>
    <row r="58" spans="1:14" ht="28.5" customHeight="1">
      <c r="A58" s="675" t="s">
        <v>657</v>
      </c>
      <c r="B58" s="682" t="s">
        <v>1403</v>
      </c>
      <c r="C58" s="677">
        <f>FURGONE_35_4035mm_H2!E10</f>
        <v>23005.394029850751</v>
      </c>
      <c r="D58" s="678">
        <f>FURGONE_35_4035mm_H2!E7</f>
        <v>2323.3114029850753</v>
      </c>
      <c r="E58" s="679">
        <f t="shared" si="8"/>
        <v>25328.705432835828</v>
      </c>
      <c r="F58" s="678">
        <f>FURGONE_35_4035mm_H2!E8</f>
        <v>5521.2945671641801</v>
      </c>
      <c r="G58" s="680">
        <f t="shared" si="9"/>
        <v>30850.000000000007</v>
      </c>
      <c r="I58" s="681"/>
    </row>
    <row r="59" spans="1:14" ht="28.5" customHeight="1">
      <c r="A59" s="675" t="s">
        <v>1411</v>
      </c>
      <c r="B59" s="682" t="s">
        <v>1413</v>
      </c>
      <c r="C59" s="677">
        <f>FURGONE_35_4035mm_XL!D10</f>
        <v>23453.1552238806</v>
      </c>
      <c r="D59" s="678">
        <f>FURGONE_35_4035mm_XL!D7</f>
        <v>2368.0875223880603</v>
      </c>
      <c r="E59" s="679">
        <f t="shared" si="8"/>
        <v>25821.242746268661</v>
      </c>
      <c r="F59" s="678">
        <f>FURGONE_35_4035mm_XL!D8</f>
        <v>5628.7572537313436</v>
      </c>
      <c r="G59" s="680">
        <f t="shared" si="9"/>
        <v>31450.000000000004</v>
      </c>
    </row>
    <row r="60" spans="1:14" ht="28.5" customHeight="1">
      <c r="A60" s="675" t="s">
        <v>1412</v>
      </c>
      <c r="B60" s="682" t="s">
        <v>1414</v>
      </c>
      <c r="C60" s="677">
        <f>FURGONE_35_4035mm_XL!E10</f>
        <v>24333.75223880597</v>
      </c>
      <c r="D60" s="678">
        <f>FURGONE_35_4035mm_XL!E7</f>
        <v>2456.1472238805973</v>
      </c>
      <c r="E60" s="679">
        <f t="shared" si="8"/>
        <v>26789.899462686568</v>
      </c>
      <c r="F60" s="678">
        <f>FURGONE_35_4035mm_XL!E8</f>
        <v>5840.1005373134321</v>
      </c>
      <c r="G60" s="680">
        <f t="shared" si="9"/>
        <v>32630</v>
      </c>
    </row>
    <row r="61" spans="1:14" s="695" customFormat="1" ht="28.5" customHeight="1">
      <c r="A61" s="697"/>
      <c r="B61" s="698" t="s">
        <v>1691</v>
      </c>
      <c r="C61" s="699"/>
      <c r="D61" s="700"/>
      <c r="E61" s="700"/>
      <c r="F61" s="700"/>
      <c r="G61" s="701"/>
      <c r="N61" s="696"/>
    </row>
    <row r="62" spans="1:14" ht="28.5" customHeight="1">
      <c r="A62" s="675" t="s">
        <v>660</v>
      </c>
      <c r="B62" s="682" t="s">
        <v>1035</v>
      </c>
      <c r="C62" s="677">
        <f>CABINATO_33_3450mm!D10</f>
        <v>19448.320000000003</v>
      </c>
      <c r="D62" s="678">
        <f>CABINATO_33_3450mm!D7</f>
        <v>1574.0832000000005</v>
      </c>
      <c r="E62" s="679">
        <f t="shared" ref="E62:E69" si="10">C62+D62</f>
        <v>21022.403200000004</v>
      </c>
      <c r="F62" s="678">
        <f>CABINATO_33_3450mm!D8</f>
        <v>4667.5968000000003</v>
      </c>
      <c r="G62" s="680">
        <f t="shared" ref="G62:G69" si="11">C62+F62+D62</f>
        <v>25690.000000000004</v>
      </c>
    </row>
    <row r="63" spans="1:14" ht="28.5" customHeight="1">
      <c r="A63" s="675" t="s">
        <v>674</v>
      </c>
      <c r="B63" s="682" t="s">
        <v>1036</v>
      </c>
      <c r="C63" s="677">
        <f>CABINATO_35_3450mm!D10</f>
        <v>20130.138181818184</v>
      </c>
      <c r="D63" s="678">
        <f>CABINATO_35_3450mm!D7</f>
        <v>1628.6286545454548</v>
      </c>
      <c r="E63" s="679">
        <f t="shared" si="10"/>
        <v>21758.766836363637</v>
      </c>
      <c r="F63" s="678">
        <f>CABINATO_35_3450mm!D8</f>
        <v>4831.2331636363642</v>
      </c>
      <c r="G63" s="680">
        <f t="shared" si="11"/>
        <v>26590</v>
      </c>
    </row>
    <row r="64" spans="1:14" ht="28.5" customHeight="1">
      <c r="A64" s="675" t="s">
        <v>675</v>
      </c>
      <c r="B64" s="682" t="s">
        <v>1037</v>
      </c>
      <c r="C64" s="677">
        <f>CABINATO_35_3450mm!E10</f>
        <v>20819.53212121212</v>
      </c>
      <c r="D64" s="678">
        <f>CABINATO_35_3450mm!E7</f>
        <v>1683.7801696969698</v>
      </c>
      <c r="E64" s="679">
        <f t="shared" si="10"/>
        <v>22503.312290909089</v>
      </c>
      <c r="F64" s="678">
        <f>CABINATO_35_3450mm!E8</f>
        <v>4996.6877090909084</v>
      </c>
      <c r="G64" s="680">
        <f t="shared" si="11"/>
        <v>27499.999999999996</v>
      </c>
    </row>
    <row r="65" spans="1:14" ht="28.5" customHeight="1">
      <c r="A65" s="675" t="s">
        <v>680</v>
      </c>
      <c r="B65" s="682" t="s">
        <v>1039</v>
      </c>
      <c r="C65" s="677">
        <f>CABINATO_35_4035mm!D10</f>
        <v>20948.320000000003</v>
      </c>
      <c r="D65" s="678">
        <f>CABINATO_35_4035mm!D7</f>
        <v>1694.0832000000005</v>
      </c>
      <c r="E65" s="679">
        <f t="shared" si="10"/>
        <v>22642.403200000004</v>
      </c>
      <c r="F65" s="678">
        <f>CABINATO_35_4035mm!D8</f>
        <v>5027.5968000000003</v>
      </c>
      <c r="G65" s="680">
        <f t="shared" si="11"/>
        <v>27670.000000000004</v>
      </c>
    </row>
    <row r="66" spans="1:14" ht="28.5" customHeight="1">
      <c r="A66" s="675" t="s">
        <v>684</v>
      </c>
      <c r="B66" s="682" t="s">
        <v>1041</v>
      </c>
      <c r="C66" s="677">
        <f>D_CABINATO_35_4035mm!D10</f>
        <v>21880.138181818176</v>
      </c>
      <c r="D66" s="678">
        <f>D_CABINATO_35_4035mm!D7</f>
        <v>1768.6286545454543</v>
      </c>
      <c r="E66" s="679">
        <f t="shared" si="10"/>
        <v>23648.766836363629</v>
      </c>
      <c r="F66" s="678">
        <f>D_CABINATO_35_4035mm!D8</f>
        <v>5251.2331636363624</v>
      </c>
      <c r="G66" s="680">
        <f t="shared" si="11"/>
        <v>28899.999999999993</v>
      </c>
    </row>
    <row r="67" spans="1:14" ht="28.5" customHeight="1">
      <c r="A67" s="675" t="s">
        <v>682</v>
      </c>
      <c r="B67" s="682" t="s">
        <v>1040</v>
      </c>
      <c r="C67" s="677">
        <f>CABINATO_35_4035mmXL!D10</f>
        <v>21774.077575757572</v>
      </c>
      <c r="D67" s="678">
        <f>CABINATO_35_4035mmXL!D7</f>
        <v>1760.1438060606058</v>
      </c>
      <c r="E67" s="679">
        <f t="shared" si="10"/>
        <v>23534.221381818177</v>
      </c>
      <c r="F67" s="678">
        <f>CABINATO_35_4035mmXL!D8</f>
        <v>5225.7786181818174</v>
      </c>
      <c r="G67" s="680">
        <f t="shared" si="11"/>
        <v>28759.999999999996</v>
      </c>
      <c r="I67" s="681"/>
    </row>
    <row r="68" spans="1:14" ht="28.5" customHeight="1">
      <c r="A68" s="675" t="s">
        <v>1409</v>
      </c>
      <c r="B68" s="682" t="s">
        <v>1410</v>
      </c>
      <c r="C68" s="677">
        <f>CABINATO_35_4035mmXL!E10</f>
        <v>22258.926060606063</v>
      </c>
      <c r="D68" s="678">
        <f>CABINATO_35_4035mmXL!E7</f>
        <v>1798.9316848484852</v>
      </c>
      <c r="E68" s="679">
        <f t="shared" si="10"/>
        <v>24057.857745454548</v>
      </c>
      <c r="F68" s="678">
        <f>CABINATO_35_4035mmXL!E8</f>
        <v>5342.1422545454552</v>
      </c>
      <c r="G68" s="680">
        <f t="shared" si="11"/>
        <v>29400.000000000004</v>
      </c>
    </row>
    <row r="69" spans="1:14" ht="28.5" customHeight="1">
      <c r="A69" s="675" t="s">
        <v>677</v>
      </c>
      <c r="B69" s="682" t="s">
        <v>1038</v>
      </c>
      <c r="C69" s="677">
        <f>CABINATO_35_3800mm!D10</f>
        <v>20622.562424242424</v>
      </c>
      <c r="D69" s="678">
        <f>CABINATO_35_3800mm!D7</f>
        <v>1668.022593939394</v>
      </c>
      <c r="E69" s="679">
        <f t="shared" si="10"/>
        <v>22290.585018181817</v>
      </c>
      <c r="F69" s="678">
        <f>CABINATO_35_3800mm!D8</f>
        <v>4949.4149818181813</v>
      </c>
      <c r="G69" s="680">
        <f t="shared" si="11"/>
        <v>27240</v>
      </c>
    </row>
    <row r="70" spans="1:14" s="695" customFormat="1" ht="28.5" customHeight="1">
      <c r="A70" s="697"/>
      <c r="B70" s="698" t="s">
        <v>1692</v>
      </c>
      <c r="C70" s="699"/>
      <c r="D70" s="700"/>
      <c r="E70" s="700"/>
      <c r="F70" s="700"/>
      <c r="G70" s="701"/>
      <c r="N70" s="696"/>
    </row>
    <row r="71" spans="1:14" ht="28.5" customHeight="1">
      <c r="A71" s="675" t="s">
        <v>292</v>
      </c>
      <c r="B71" s="682" t="s">
        <v>1405</v>
      </c>
      <c r="C71" s="677">
        <f>'DUCATO COMBI 3450mm E6'!D10</f>
        <v>24381.16</v>
      </c>
      <c r="D71" s="678">
        <f>'DUCATO COMBI 3450mm E6'!D7</f>
        <v>7087.3574399999998</v>
      </c>
      <c r="E71" s="679">
        <f>C71+F71</f>
        <v>30232.6384</v>
      </c>
      <c r="F71" s="678">
        <f>'DUCATO COMBI 3450mm E6'!D8</f>
        <v>5851.4784</v>
      </c>
      <c r="G71" s="680">
        <f>'DUCATO COMBI 3450mm E6'!D6</f>
        <v>37319.995840000003</v>
      </c>
      <c r="I71" s="681"/>
    </row>
    <row r="72" spans="1:14" ht="28.5" customHeight="1">
      <c r="A72" s="675" t="s">
        <v>407</v>
      </c>
      <c r="B72" s="682" t="s">
        <v>1406</v>
      </c>
      <c r="C72" s="677">
        <f>'DUCATO PANORAMA 3450mm E6'!D10</f>
        <v>26293.103448275859</v>
      </c>
      <c r="D72" s="678">
        <f>'DUCATO PANORAMA 3450mm E6'!D7</f>
        <v>10183.996204137929</v>
      </c>
      <c r="E72" s="679">
        <f>C72+F72</f>
        <v>32603.448275862065</v>
      </c>
      <c r="F72" s="678">
        <f>'DUCATO PANORAMA 3450mm E6'!D8</f>
        <v>6310.3448275862056</v>
      </c>
      <c r="G72" s="680">
        <f>'DUCATO PANORAMA 3450mm E6'!D6</f>
        <v>42787.444479999991</v>
      </c>
    </row>
    <row r="73" spans="1:14" s="695" customFormat="1" ht="28.5" customHeight="1">
      <c r="A73" s="697"/>
      <c r="B73" s="698" t="s">
        <v>1574</v>
      </c>
      <c r="C73" s="699"/>
      <c r="D73" s="700"/>
      <c r="E73" s="700"/>
      <c r="F73" s="700"/>
      <c r="G73" s="701"/>
      <c r="N73" s="696"/>
    </row>
    <row r="74" spans="1:14" ht="28.5" customHeight="1">
      <c r="A74" s="769" t="s">
        <v>1575</v>
      </c>
      <c r="B74" s="683" t="str">
        <f>'DUCATO MINIBUS'!D2</f>
        <v>2.3 150hp L3H2 13+1 SEATS</v>
      </c>
      <c r="C74" s="771">
        <f>'DUCATO MINIBUS'!D7</f>
        <v>37693.548387096802</v>
      </c>
      <c r="D74" s="772">
        <f>'DUCATO MINIBUS'!D4</f>
        <v>210</v>
      </c>
      <c r="E74" s="773">
        <f>C74+D74</f>
        <v>37903.548387096802</v>
      </c>
      <c r="F74" s="772">
        <f>'DUCATO MINIBUS'!D5</f>
        <v>9046.4516129032327</v>
      </c>
      <c r="G74" s="680">
        <f>C74+F74+D74</f>
        <v>46950.000000000036</v>
      </c>
    </row>
    <row r="75" spans="1:14" ht="28.5" customHeight="1" thickBot="1">
      <c r="A75" s="769" t="s">
        <v>1685</v>
      </c>
      <c r="B75" s="775" t="str">
        <f>'DUCATO MINIBUS'!E2</f>
        <v>2.3 150hp L4H2 16+1 SEATS</v>
      </c>
      <c r="C75" s="771">
        <f>'DUCATO MINIBUS'!E7</f>
        <v>40112.903225806498</v>
      </c>
      <c r="D75" s="772">
        <f>'DUCATO MINIBUS'!E4</f>
        <v>210</v>
      </c>
      <c r="E75" s="773">
        <f>C75+D75</f>
        <v>40322.903225806498</v>
      </c>
      <c r="F75" s="772">
        <f>'DUCATO MINIBUS'!E5</f>
        <v>9627.0967741935583</v>
      </c>
      <c r="G75" s="680">
        <f>C75+F75+D75</f>
        <v>49950.000000000058</v>
      </c>
    </row>
    <row r="76" spans="1:14" s="685" customFormat="1" ht="28.5" customHeight="1" thickBot="1">
      <c r="A76" s="838" t="s">
        <v>264</v>
      </c>
      <c r="B76" s="839"/>
      <c r="C76" s="839"/>
      <c r="D76" s="839"/>
      <c r="E76" s="839"/>
      <c r="F76" s="839"/>
      <c r="G76" s="840"/>
      <c r="H76" s="684"/>
      <c r="N76" s="686"/>
    </row>
    <row r="77" spans="1:14" ht="28.5" customHeight="1">
      <c r="A77" s="687"/>
      <c r="B77" s="687"/>
      <c r="C77" s="687"/>
      <c r="D77" s="687"/>
      <c r="E77" s="687"/>
      <c r="F77" s="687"/>
      <c r="G77" s="687"/>
      <c r="H77" s="687"/>
    </row>
    <row r="78" spans="1:14" s="746" customFormat="1" ht="21.75" customHeight="1">
      <c r="A78" s="744" t="s">
        <v>1322</v>
      </c>
      <c r="B78" s="745"/>
      <c r="C78" s="745"/>
      <c r="D78" s="745"/>
      <c r="E78" s="745"/>
      <c r="F78" s="745"/>
      <c r="G78" s="745"/>
      <c r="H78" s="745"/>
      <c r="N78" s="747"/>
    </row>
    <row r="79" spans="1:14" s="746" customFormat="1" ht="21.75" customHeight="1">
      <c r="A79" s="744" t="s">
        <v>1323</v>
      </c>
      <c r="B79" s="745"/>
      <c r="C79" s="745"/>
      <c r="D79" s="745"/>
      <c r="E79" s="745"/>
      <c r="F79" s="745"/>
      <c r="G79" s="745"/>
      <c r="H79" s="745"/>
      <c r="N79" s="747"/>
    </row>
    <row r="80" spans="1:14" s="746" customFormat="1" ht="21.75" customHeight="1">
      <c r="A80" s="738" t="s">
        <v>1359</v>
      </c>
      <c r="B80" s="738"/>
      <c r="C80" s="738"/>
      <c r="D80" s="738"/>
      <c r="E80" s="738"/>
      <c r="F80" s="738"/>
      <c r="G80" s="738"/>
      <c r="H80" s="738"/>
      <c r="N80" s="747"/>
    </row>
    <row r="81" spans="1:8">
      <c r="A81" s="687"/>
      <c r="B81" s="687"/>
      <c r="C81" s="687"/>
      <c r="D81" s="687"/>
      <c r="E81" s="687"/>
      <c r="F81" s="687"/>
      <c r="G81" s="687"/>
      <c r="H81" s="687"/>
    </row>
    <row r="82" spans="1:8">
      <c r="A82" s="670"/>
      <c r="G82" s="681"/>
    </row>
    <row r="83" spans="1:8">
      <c r="A83" s="670"/>
      <c r="G83" s="681"/>
    </row>
    <row r="84" spans="1:8">
      <c r="A84" s="670"/>
      <c r="G84" s="681"/>
    </row>
  </sheetData>
  <sortState ref="A20:G43">
    <sortCondition ref="A20:A43"/>
    <sortCondition ref="G20:G43"/>
  </sortState>
  <mergeCells count="2">
    <mergeCell ref="A76:G76"/>
    <mergeCell ref="B1:G1"/>
  </mergeCells>
  <phoneticPr fontId="0" type="noConversion"/>
  <hyperlinks>
    <hyperlink ref="A14" location="'NEW DOBLO CARGO1.4B SX '!A1" display="263.12Α.1"/>
    <hyperlink ref="A15" location="'NEW DOBLO CARGO1.4B SX '!A1" display="263.12C.1"/>
    <hyperlink ref="A71" location="'DUCATO COMBI 3450mm E6'!A1" display="290.5JZ.6"/>
    <hyperlink ref="A72" location="'DUCATO PANORAMA 3450mm E6'!A1" display="290.5QZ.6"/>
    <hyperlink ref="A26" location="'TALENTO VAN E6'!Print_Area" display="296.21B.0"/>
    <hyperlink ref="A28" location="'TALENTO VAN E6'!Print_Area" display="296.41B.0"/>
    <hyperlink ref="A30" location="'TALENTO COMBI E6'!Print_Area" display="296.MAC.0"/>
    <hyperlink ref="A31" location="'TALENTO COMBI E6'!Print_Area" display="296.PAC.0"/>
    <hyperlink ref="A33" location="'FULLBACK EXTENDED CAB'!A1" display="502.28U.0"/>
    <hyperlink ref="A35" location="'FULLBACK EXTENDED CAB'!A1" display="502.2BS.0"/>
    <hyperlink ref="A37" location="'FULLBACK DOUBLE CAB'!A1" display="503.48U.1"/>
    <hyperlink ref="A39" location="'FULLBACK DOUBLE CAB'!A1" display="503.4BT.0"/>
    <hyperlink ref="A41" location="'FULLBACK DOUBLE CAB'!A1" display="503.4BR.1"/>
    <hyperlink ref="A45" location="FURGONE_30_3000mm_H1!A1" display="290.0LU.6"/>
    <hyperlink ref="A46" location="FURGONE_30_3000mm_H1!A1" display="290.0LW.6"/>
    <hyperlink ref="A48" location="FURGONE_30_3450mm_H1!A1" display="290.1LW.6"/>
    <hyperlink ref="A53" location="FURGONE_35_3450mm_H1!A1" display="290.5LW.6"/>
    <hyperlink ref="A51" location="FURGONE_33_3450mm_H2!A1" display="290.5GW.6"/>
    <hyperlink ref="A52" location="FURGONE_33_3450mm_H2!A1" display="290.5GX.6"/>
    <hyperlink ref="A54" location="FURGONE_35_3450mm_H2!A1" display="290.AGW.6"/>
    <hyperlink ref="A55" location="FURGONE_35_3450mm_H2!A1" display="290.AGX.6"/>
    <hyperlink ref="A57" location="FURGONE_35_4035mm_H2!A1" display="290.BGW.6"/>
    <hyperlink ref="A58" location="FURGONE_35_4035mm_H2!A1" display="290.BGX.6"/>
    <hyperlink ref="A56" location="FURGONE_35_4035mm_H3!A1" display="290.BAW.6"/>
    <hyperlink ref="A62" location="CABINATO_33_3450mm!A1" display="290.5CW.6"/>
    <hyperlink ref="A63" location="CABINATO_35_3450mm!A1" display="290.ACW.6"/>
    <hyperlink ref="A64" location="CABINATO_35_3450mm!A1" display="290.ACX.6"/>
    <hyperlink ref="A69" location="CABINATO_35_3800mm!A1" display="290.LCW.6"/>
    <hyperlink ref="A65" location="CABINATO_35_4035mm!A1" display="290.BCW.6"/>
    <hyperlink ref="A67" location="CABINATO_35_4035mmXL!A1" display="290.CCW.6"/>
    <hyperlink ref="A66" location="D_CABINATO_35_4035mm!A1" display="290.BDW.6"/>
    <hyperlink ref="A27" location="'TALENTO VAN E6'!Print_Area" display="296.31C.0"/>
    <hyperlink ref="A29" location="'TALENTO VAN E6'!Print_Titles" display="296.51C.0"/>
    <hyperlink ref="A50" location="FURGONE_33_3000mm_H1!A1" display="290.4LW.6"/>
    <hyperlink ref="A49" location="FURGONE_33_3000mm_H1!A1" display="290.4LU.6"/>
    <hyperlink ref="A4" location="'ΣΥΝΟΛ ΠΙΝΑΚΑΣ'!A1" display="519.611.2"/>
    <hyperlink ref="A5" location="'ΣΥΝΟΛ ΠΙΝΑΚΑΣ'!A1" display="519.612.2"/>
    <hyperlink ref="A6" location="'ΣΥΝΟΛ ΠΙΝΑΚΑΣ'!A1" display="519.618.2"/>
    <hyperlink ref="A7" location="'ΣΥΝΟΛ ΠΙΝΑΚΑΣ'!A1" display="519.66X.2"/>
    <hyperlink ref="A34" location="'FULLBACK EXTENDED CAB'!A1" display="502.28U.1"/>
    <hyperlink ref="A36" location="'FULLBACK EXTENDED CAB'!A1" display="502.2BS.1"/>
    <hyperlink ref="A40" location="'FULLBACK DOUBLE CAB'!A1" display="503.4BR.0"/>
    <hyperlink ref="A9" location="'FIORINO SX'!A1" display="'FIORINO SX'!A1"/>
    <hyperlink ref="A43" location="'FULLBACK DOUBLE CAB'!A1" display="503.4BR.1"/>
    <hyperlink ref="A42" location="'FULLBACK DOUBLE CAB'!A1" display="503.4BR.1"/>
    <hyperlink ref="A47" location="FURGONE_30_3450mm_H1!A1" display="290.1LW.6"/>
    <hyperlink ref="A68" location="CABINATO_35_4035mmXL!A1" display="290.CCW.6"/>
    <hyperlink ref="A59" location="FURGONE_35_4035mm_H2!A1" display="290.BGW.6"/>
    <hyperlink ref="A60" location="FURGONE_35_4035mm_H2!A1" display="290.BGX.6"/>
    <hyperlink ref="A10" location="FIORINO1.4B!A1" display="225.2LB.1"/>
    <hyperlink ref="A11" location="FIORINO1.4B!A1" display="225.2LB.1"/>
    <hyperlink ref="A12" location="FIORINO1.4B!A1" display="225.2LB.1"/>
    <hyperlink ref="A10:A12" location="'FIORINO SX'!Print_Titles" display="'FIORINO SX'!Print_Titles"/>
    <hyperlink ref="A74" location="'DUCATO MINIBUS'!Print_Titles" display="295.H0Z.6"/>
    <hyperlink ref="A75" location="'DUCATO MINIBUS'!Print_Area" display="290.G0Z.6"/>
    <hyperlink ref="A16" location="'DOBLO CARGO1.3mj SX'!A1" display="263.12M.1"/>
    <hyperlink ref="A17" location="'DOBLO CARGO1.6mj SX'!A1" display="263.12R.1"/>
    <hyperlink ref="A20" location="'DOBLO CARGO1.3mj SX'!A1" display="263.22M.1"/>
    <hyperlink ref="A21" location="'DOBLO CARGO1.6mj SX'!A1" display="263.22R.1"/>
    <hyperlink ref="A22" location="'DOBLO CARGO XL'!A1" display="263.H1R.1"/>
    <hyperlink ref="A23" location="'DOBLO_WORK UP1.3mj SX'!A1" display="263.D1M.1"/>
    <hyperlink ref="A24" location="'DOBLO_WORK UP1.6mj SX'!A1" display="263.D1R.1"/>
    <hyperlink ref="A19" location="'NEW DOBLO CARGO1.4B SX '!A1" display="263.22C.1"/>
    <hyperlink ref="A18" location="'NEW DOBLO CARGO1.4B SX '!A1" display="263.22C.1"/>
    <hyperlink ref="A38" location="'FULLBACK DOUBLE CAB'!A1" display="503.48U.1"/>
  </hyperlinks>
  <pageMargins left="0.19685039370078741" right="0.19685039370078741" top="0.19685039370078741" bottom="0.19685039370078741" header="0.19685039370078741" footer="0.27559055118110237"/>
  <pageSetup paperSize="9" scale="3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O59"/>
  <sheetViews>
    <sheetView showGridLines="0" zoomScale="70" zoomScaleNormal="70" zoomScaleSheetLayoutView="25" workbookViewId="0">
      <pane ySplit="9" topLeftCell="A10" activePane="bottomLeft" state="frozen"/>
      <selection pane="bottomLeft" activeCell="B2" sqref="B2"/>
    </sheetView>
  </sheetViews>
  <sheetFormatPr defaultColWidth="8" defaultRowHeight="15"/>
  <cols>
    <col min="1" max="1" width="13.85546875" style="510" customWidth="1"/>
    <col min="2" max="2" width="63.7109375" style="510" customWidth="1"/>
    <col min="3" max="3" width="13.85546875" style="510" customWidth="1"/>
    <col min="4" max="7" width="21.85546875" style="510" customWidth="1"/>
    <col min="8" max="10" width="13.28515625" style="510" customWidth="1"/>
    <col min="11" max="11" width="7" style="509" customWidth="1"/>
    <col min="12" max="13" width="7" style="510" customWidth="1"/>
    <col min="14" max="14" width="7.7109375" style="510" bestFit="1" customWidth="1"/>
    <col min="15" max="15" width="9.42578125" style="510" customWidth="1"/>
    <col min="16" max="19" width="7" style="510" customWidth="1"/>
    <col min="20" max="16384" width="8" style="510"/>
  </cols>
  <sheetData>
    <row r="1" spans="1:11" ht="22.5" customHeight="1">
      <c r="A1" s="521"/>
      <c r="B1" s="521"/>
      <c r="C1" s="521"/>
      <c r="D1" s="517" t="s">
        <v>258</v>
      </c>
      <c r="E1" s="517" t="s">
        <v>258</v>
      </c>
      <c r="F1" s="517" t="s">
        <v>258</v>
      </c>
      <c r="G1" s="517" t="s">
        <v>258</v>
      </c>
      <c r="H1" s="843" t="s">
        <v>61</v>
      </c>
      <c r="I1" s="843"/>
      <c r="J1" s="843"/>
    </row>
    <row r="2" spans="1:11" ht="45.75" customHeight="1">
      <c r="A2" s="556"/>
      <c r="B2" s="518" t="s">
        <v>1753</v>
      </c>
      <c r="C2" s="556"/>
      <c r="D2" s="512" t="s">
        <v>1534</v>
      </c>
      <c r="E2" s="512" t="s">
        <v>1535</v>
      </c>
      <c r="F2" s="512" t="s">
        <v>1273</v>
      </c>
      <c r="G2" s="512" t="s">
        <v>1274</v>
      </c>
      <c r="H2" s="844" t="s">
        <v>204</v>
      </c>
      <c r="I2" s="844"/>
      <c r="J2" s="844"/>
    </row>
    <row r="3" spans="1:11" s="516" customFormat="1" ht="25.5" customHeight="1">
      <c r="A3" s="511"/>
      <c r="B3" s="512" t="s">
        <v>1531</v>
      </c>
      <c r="C3" s="511"/>
      <c r="D3" s="520">
        <v>13299.999999999996</v>
      </c>
      <c r="E3" s="520">
        <v>16770</v>
      </c>
      <c r="F3" s="520">
        <v>15919.999999999964</v>
      </c>
      <c r="G3" s="520">
        <v>18479.999999999996</v>
      </c>
      <c r="H3" s="514"/>
      <c r="I3" s="665" t="s">
        <v>1573</v>
      </c>
      <c r="J3" s="514"/>
      <c r="K3" s="515"/>
    </row>
    <row r="4" spans="1:11" ht="25.5" customHeight="1">
      <c r="A4" s="523"/>
      <c r="B4" s="524" t="s">
        <v>153</v>
      </c>
      <c r="C4" s="523"/>
      <c r="D4" s="525">
        <v>1013.609910447761</v>
      </c>
      <c r="E4" s="525">
        <v>1272.5651343283582</v>
      </c>
      <c r="F4" s="525">
        <v>1209.1322985074601</v>
      </c>
      <c r="G4" s="525">
        <v>1400.1770746268655</v>
      </c>
      <c r="H4" s="526"/>
      <c r="I4" s="505" t="s">
        <v>1502</v>
      </c>
      <c r="J4" s="658" t="s">
        <v>202</v>
      </c>
    </row>
    <row r="5" spans="1:11" ht="25.5" customHeight="1">
      <c r="A5" s="523"/>
      <c r="B5" s="524" t="s">
        <v>25</v>
      </c>
      <c r="C5" s="523"/>
      <c r="D5" s="525">
        <v>2378.0109850746262</v>
      </c>
      <c r="E5" s="525">
        <v>2999.5035223880595</v>
      </c>
      <c r="F5" s="525">
        <v>2847.2647164179039</v>
      </c>
      <c r="G5" s="525">
        <v>3305.7721791044769</v>
      </c>
      <c r="H5" s="527"/>
      <c r="I5" s="505" t="s">
        <v>1572</v>
      </c>
      <c r="J5" s="658" t="s">
        <v>1570</v>
      </c>
    </row>
    <row r="6" spans="1:11" ht="25.5" customHeight="1">
      <c r="A6" s="523"/>
      <c r="B6" s="528" t="s">
        <v>1530</v>
      </c>
      <c r="C6" s="523"/>
      <c r="D6" s="525">
        <v>227.72</v>
      </c>
      <c r="E6" s="525">
        <v>227.72</v>
      </c>
      <c r="F6" s="525">
        <v>227.72</v>
      </c>
      <c r="G6" s="525">
        <v>227.72</v>
      </c>
      <c r="H6" s="527"/>
      <c r="I6" s="505" t="s">
        <v>166</v>
      </c>
      <c r="J6" s="658" t="s">
        <v>1571</v>
      </c>
    </row>
    <row r="7" spans="1:11" s="507" customFormat="1" ht="25.5" customHeight="1">
      <c r="A7" s="557"/>
      <c r="B7" s="558" t="s">
        <v>1532</v>
      </c>
      <c r="C7" s="557"/>
      <c r="D7" s="519">
        <v>9908.3791044776099</v>
      </c>
      <c r="E7" s="519">
        <v>12497.931343283582</v>
      </c>
      <c r="F7" s="519">
        <v>11863.6029850746</v>
      </c>
      <c r="G7" s="519">
        <v>13774.050746268655</v>
      </c>
      <c r="H7" s="559"/>
      <c r="I7" s="559"/>
      <c r="J7" s="559"/>
      <c r="K7" s="506"/>
    </row>
    <row r="8" spans="1:11" ht="25.5" customHeight="1">
      <c r="A8" s="529"/>
      <c r="B8" s="524" t="s">
        <v>152</v>
      </c>
      <c r="C8" s="529"/>
      <c r="D8" s="530" t="s">
        <v>1269</v>
      </c>
      <c r="E8" s="530" t="s">
        <v>1270</v>
      </c>
      <c r="F8" s="530" t="s">
        <v>1271</v>
      </c>
      <c r="G8" s="530" t="s">
        <v>1272</v>
      </c>
      <c r="H8" s="527"/>
      <c r="I8" s="527"/>
      <c r="J8" s="527"/>
    </row>
    <row r="9" spans="1:11" ht="43.5" customHeight="1">
      <c r="A9" s="508" t="s">
        <v>9</v>
      </c>
      <c r="B9" s="508" t="s">
        <v>1559</v>
      </c>
      <c r="C9" s="508" t="s">
        <v>9</v>
      </c>
      <c r="D9" s="508" t="s">
        <v>1276</v>
      </c>
      <c r="E9" s="508" t="s">
        <v>1276</v>
      </c>
      <c r="F9" s="508" t="s">
        <v>1276</v>
      </c>
      <c r="G9" s="508" t="s">
        <v>1276</v>
      </c>
      <c r="H9" s="508" t="s">
        <v>1275</v>
      </c>
      <c r="I9" s="508" t="s">
        <v>1315</v>
      </c>
      <c r="J9" s="508" t="s">
        <v>1316</v>
      </c>
    </row>
    <row r="10" spans="1:11" s="532" customFormat="1" ht="22.5" customHeight="1">
      <c r="A10" s="500" t="s">
        <v>1277</v>
      </c>
      <c r="B10" s="499" t="s">
        <v>1278</v>
      </c>
      <c r="C10" s="500" t="s">
        <v>1277</v>
      </c>
      <c r="D10" s="505" t="s">
        <v>1502</v>
      </c>
      <c r="E10" s="505" t="s">
        <v>1502</v>
      </c>
      <c r="F10" s="505" t="s">
        <v>1502</v>
      </c>
      <c r="G10" s="505" t="s">
        <v>1502</v>
      </c>
      <c r="H10" s="639"/>
      <c r="I10" s="639"/>
      <c r="J10" s="639"/>
      <c r="K10" s="509"/>
    </row>
    <row r="11" spans="1:11" s="532" customFormat="1" ht="22.5" customHeight="1">
      <c r="A11" s="500" t="s">
        <v>40</v>
      </c>
      <c r="B11" s="499" t="s">
        <v>164</v>
      </c>
      <c r="C11" s="500" t="s">
        <v>40</v>
      </c>
      <c r="D11" s="505" t="s">
        <v>1502</v>
      </c>
      <c r="E11" s="505" t="s">
        <v>1502</v>
      </c>
      <c r="F11" s="505" t="s">
        <v>1502</v>
      </c>
      <c r="G11" s="505" t="s">
        <v>1502</v>
      </c>
      <c r="H11" s="639"/>
      <c r="I11" s="639"/>
      <c r="J11" s="639"/>
      <c r="K11" s="509"/>
    </row>
    <row r="12" spans="1:11" s="532" customFormat="1" ht="22.5" customHeight="1">
      <c r="A12" s="500" t="s">
        <v>14</v>
      </c>
      <c r="B12" s="499" t="s">
        <v>1279</v>
      </c>
      <c r="C12" s="500" t="s">
        <v>14</v>
      </c>
      <c r="D12" s="505" t="s">
        <v>1502</v>
      </c>
      <c r="E12" s="505" t="s">
        <v>1502</v>
      </c>
      <c r="F12" s="505" t="s">
        <v>1502</v>
      </c>
      <c r="G12" s="505" t="s">
        <v>1502</v>
      </c>
      <c r="H12" s="639"/>
      <c r="I12" s="639"/>
      <c r="J12" s="639"/>
      <c r="K12" s="509"/>
    </row>
    <row r="13" spans="1:11" s="532" customFormat="1" ht="22.5" customHeight="1">
      <c r="A13" s="500" t="s">
        <v>16</v>
      </c>
      <c r="B13" s="499" t="s">
        <v>1280</v>
      </c>
      <c r="C13" s="500" t="s">
        <v>16</v>
      </c>
      <c r="D13" s="505" t="s">
        <v>1502</v>
      </c>
      <c r="E13" s="505" t="s">
        <v>1502</v>
      </c>
      <c r="F13" s="505" t="s">
        <v>1502</v>
      </c>
      <c r="G13" s="505" t="s">
        <v>1502</v>
      </c>
      <c r="H13" s="639"/>
      <c r="I13" s="639"/>
      <c r="J13" s="639"/>
      <c r="K13" s="509"/>
    </row>
    <row r="14" spans="1:11" s="532" customFormat="1" ht="22.5" customHeight="1">
      <c r="A14" s="500" t="s">
        <v>51</v>
      </c>
      <c r="B14" s="533" t="s">
        <v>67</v>
      </c>
      <c r="C14" s="500" t="s">
        <v>51</v>
      </c>
      <c r="D14" s="505" t="s">
        <v>1502</v>
      </c>
      <c r="E14" s="505" t="s">
        <v>1502</v>
      </c>
      <c r="F14" s="505" t="s">
        <v>1502</v>
      </c>
      <c r="G14" s="505" t="s">
        <v>1502</v>
      </c>
      <c r="H14" s="639"/>
      <c r="I14" s="639"/>
      <c r="J14" s="639"/>
      <c r="K14" s="509"/>
    </row>
    <row r="15" spans="1:11" s="532" customFormat="1" ht="22.5" customHeight="1">
      <c r="A15" s="500" t="s">
        <v>41</v>
      </c>
      <c r="B15" s="534" t="s">
        <v>71</v>
      </c>
      <c r="C15" s="500" t="s">
        <v>41</v>
      </c>
      <c r="D15" s="505" t="s">
        <v>1502</v>
      </c>
      <c r="E15" s="505" t="s">
        <v>1502</v>
      </c>
      <c r="F15" s="505" t="s">
        <v>1502</v>
      </c>
      <c r="G15" s="505" t="s">
        <v>1502</v>
      </c>
      <c r="H15" s="639"/>
      <c r="I15" s="639"/>
      <c r="J15" s="639"/>
      <c r="K15" s="509"/>
    </row>
    <row r="16" spans="1:11" s="532" customFormat="1" ht="22.5" customHeight="1">
      <c r="A16" s="500" t="s">
        <v>435</v>
      </c>
      <c r="B16" s="499" t="s">
        <v>1281</v>
      </c>
      <c r="C16" s="500" t="s">
        <v>435</v>
      </c>
      <c r="D16" s="505" t="s">
        <v>1502</v>
      </c>
      <c r="E16" s="505" t="s">
        <v>1502</v>
      </c>
      <c r="F16" s="505" t="s">
        <v>1502</v>
      </c>
      <c r="G16" s="505" t="s">
        <v>1502</v>
      </c>
      <c r="H16" s="639"/>
      <c r="I16" s="639"/>
      <c r="J16" s="639"/>
      <c r="K16" s="509"/>
    </row>
    <row r="17" spans="1:13" s="532" customFormat="1" ht="22.5" customHeight="1">
      <c r="A17" s="500" t="s">
        <v>141</v>
      </c>
      <c r="B17" s="499" t="s">
        <v>259</v>
      </c>
      <c r="C17" s="500" t="s">
        <v>141</v>
      </c>
      <c r="D17" s="505" t="s">
        <v>1502</v>
      </c>
      <c r="E17" s="505" t="s">
        <v>1502</v>
      </c>
      <c r="F17" s="505" t="s">
        <v>1502</v>
      </c>
      <c r="G17" s="505" t="s">
        <v>1502</v>
      </c>
      <c r="H17" s="639"/>
      <c r="I17" s="639"/>
      <c r="J17" s="639"/>
      <c r="K17" s="509"/>
    </row>
    <row r="18" spans="1:13" s="532" customFormat="1" ht="22.5" customHeight="1">
      <c r="A18" s="500" t="s">
        <v>102</v>
      </c>
      <c r="B18" s="499" t="s">
        <v>1282</v>
      </c>
      <c r="C18" s="500" t="s">
        <v>102</v>
      </c>
      <c r="D18" s="505" t="s">
        <v>1502</v>
      </c>
      <c r="E18" s="505" t="s">
        <v>1502</v>
      </c>
      <c r="F18" s="505" t="s">
        <v>1502</v>
      </c>
      <c r="G18" s="505" t="s">
        <v>1502</v>
      </c>
      <c r="H18" s="639"/>
      <c r="I18" s="639"/>
      <c r="J18" s="639"/>
      <c r="K18" s="509"/>
      <c r="M18" s="535"/>
    </row>
    <row r="19" spans="1:13" s="532" customFormat="1" ht="22.5" customHeight="1">
      <c r="A19" s="500" t="s">
        <v>73</v>
      </c>
      <c r="B19" s="499" t="s">
        <v>1283</v>
      </c>
      <c r="C19" s="500" t="s">
        <v>73</v>
      </c>
      <c r="D19" s="505" t="s">
        <v>1502</v>
      </c>
      <c r="E19" s="505" t="s">
        <v>1502</v>
      </c>
      <c r="F19" s="505" t="s">
        <v>1502</v>
      </c>
      <c r="G19" s="505" t="s">
        <v>1502</v>
      </c>
      <c r="H19" s="639"/>
      <c r="I19" s="639"/>
      <c r="J19" s="639"/>
      <c r="K19" s="509"/>
    </row>
    <row r="20" spans="1:13" s="532" customFormat="1" ht="22.5" customHeight="1">
      <c r="A20" s="500" t="s">
        <v>268</v>
      </c>
      <c r="B20" s="499" t="s">
        <v>1533</v>
      </c>
      <c r="C20" s="500" t="s">
        <v>268</v>
      </c>
      <c r="D20" s="505" t="s">
        <v>1502</v>
      </c>
      <c r="E20" s="505" t="s">
        <v>1502</v>
      </c>
      <c r="F20" s="505" t="s">
        <v>1502</v>
      </c>
      <c r="G20" s="505" t="s">
        <v>1502</v>
      </c>
      <c r="H20" s="639"/>
      <c r="I20" s="639"/>
      <c r="J20" s="639"/>
      <c r="K20" s="509"/>
    </row>
    <row r="21" spans="1:13" s="532" customFormat="1" ht="22.5" customHeight="1">
      <c r="A21" s="500" t="s">
        <v>1284</v>
      </c>
      <c r="B21" s="499" t="s">
        <v>1285</v>
      </c>
      <c r="C21" s="500" t="s">
        <v>1284</v>
      </c>
      <c r="D21" s="505" t="s">
        <v>1502</v>
      </c>
      <c r="E21" s="505" t="s">
        <v>1502</v>
      </c>
      <c r="F21" s="505" t="s">
        <v>1502</v>
      </c>
      <c r="G21" s="505" t="s">
        <v>1502</v>
      </c>
      <c r="H21" s="639"/>
      <c r="I21" s="639"/>
      <c r="J21" s="639"/>
      <c r="K21" s="509"/>
    </row>
    <row r="22" spans="1:13" s="532" customFormat="1" ht="22.5" customHeight="1">
      <c r="A22" s="500" t="s">
        <v>92</v>
      </c>
      <c r="B22" s="499" t="s">
        <v>1286</v>
      </c>
      <c r="C22" s="500" t="s">
        <v>92</v>
      </c>
      <c r="D22" s="505" t="s">
        <v>166</v>
      </c>
      <c r="E22" s="505" t="s">
        <v>166</v>
      </c>
      <c r="F22" s="505" t="s">
        <v>166</v>
      </c>
      <c r="G22" s="505" t="s">
        <v>1502</v>
      </c>
      <c r="H22" s="639"/>
      <c r="I22" s="639"/>
      <c r="J22" s="639"/>
      <c r="K22" s="509"/>
    </row>
    <row r="23" spans="1:13" s="532" customFormat="1" ht="22.5" customHeight="1">
      <c r="A23" s="500" t="s">
        <v>245</v>
      </c>
      <c r="B23" s="499" t="s">
        <v>1287</v>
      </c>
      <c r="C23" s="500" t="s">
        <v>245</v>
      </c>
      <c r="D23" s="505" t="s">
        <v>166</v>
      </c>
      <c r="E23" s="505" t="s">
        <v>1502</v>
      </c>
      <c r="F23" s="505" t="s">
        <v>166</v>
      </c>
      <c r="G23" s="505" t="s">
        <v>166</v>
      </c>
      <c r="H23" s="639"/>
      <c r="I23" s="639"/>
      <c r="J23" s="639"/>
      <c r="K23" s="509"/>
    </row>
    <row r="24" spans="1:13" s="532" customFormat="1" ht="22.5" customHeight="1">
      <c r="A24" s="500" t="s">
        <v>1288</v>
      </c>
      <c r="B24" s="499" t="s">
        <v>1289</v>
      </c>
      <c r="C24" s="500" t="s">
        <v>1288</v>
      </c>
      <c r="D24" s="505" t="s">
        <v>1502</v>
      </c>
      <c r="E24" s="505" t="s">
        <v>1502</v>
      </c>
      <c r="F24" s="505" t="s">
        <v>1502</v>
      </c>
      <c r="G24" s="505" t="s">
        <v>1502</v>
      </c>
      <c r="H24" s="639"/>
      <c r="I24" s="639"/>
      <c r="J24" s="639"/>
      <c r="K24" s="509"/>
    </row>
    <row r="25" spans="1:13" s="532" customFormat="1" ht="22.5" customHeight="1">
      <c r="A25" s="500" t="s">
        <v>192</v>
      </c>
      <c r="B25" s="534" t="s">
        <v>95</v>
      </c>
      <c r="C25" s="500" t="s">
        <v>192</v>
      </c>
      <c r="D25" s="505">
        <v>179.99999972000001</v>
      </c>
      <c r="E25" s="505">
        <v>179.99999972000001</v>
      </c>
      <c r="F25" s="505">
        <v>179.99999972000001</v>
      </c>
      <c r="G25" s="505">
        <v>179.99999972000001</v>
      </c>
      <c r="H25" s="504">
        <v>134.32835800000001</v>
      </c>
      <c r="I25" s="537">
        <v>32.238805920000004</v>
      </c>
      <c r="J25" s="498">
        <v>13.432835800000001</v>
      </c>
      <c r="K25" s="509"/>
    </row>
    <row r="26" spans="1:13" s="532" customFormat="1" ht="22.5" customHeight="1">
      <c r="A26" s="500" t="s">
        <v>171</v>
      </c>
      <c r="B26" s="499" t="s">
        <v>111</v>
      </c>
      <c r="C26" s="500" t="s">
        <v>171</v>
      </c>
      <c r="D26" s="505" t="s">
        <v>1502</v>
      </c>
      <c r="E26" s="505" t="s">
        <v>1502</v>
      </c>
      <c r="F26" s="505" t="s">
        <v>1502</v>
      </c>
      <c r="G26" s="505" t="s">
        <v>1502</v>
      </c>
      <c r="H26" s="639"/>
      <c r="I26" s="639"/>
      <c r="J26" s="639"/>
      <c r="K26" s="509"/>
    </row>
    <row r="27" spans="1:13" s="532" customFormat="1" ht="22.5" customHeight="1">
      <c r="A27" s="500" t="s">
        <v>1203</v>
      </c>
      <c r="B27" s="499" t="s">
        <v>1206</v>
      </c>
      <c r="C27" s="500" t="s">
        <v>1203</v>
      </c>
      <c r="D27" s="505" t="s">
        <v>166</v>
      </c>
      <c r="E27" s="505" t="s">
        <v>166</v>
      </c>
      <c r="F27" s="505" t="s">
        <v>166</v>
      </c>
      <c r="G27" s="505" t="s">
        <v>1502</v>
      </c>
      <c r="H27" s="639"/>
      <c r="I27" s="639"/>
      <c r="J27" s="639"/>
      <c r="K27" s="509"/>
    </row>
    <row r="28" spans="1:13" s="532" customFormat="1" ht="22.5" customHeight="1">
      <c r="A28" s="500" t="s">
        <v>1290</v>
      </c>
      <c r="B28" s="499" t="s">
        <v>1291</v>
      </c>
      <c r="C28" s="500" t="s">
        <v>1290</v>
      </c>
      <c r="D28" s="505" t="s">
        <v>166</v>
      </c>
      <c r="E28" s="505" t="s">
        <v>166</v>
      </c>
      <c r="F28" s="505" t="s">
        <v>166</v>
      </c>
      <c r="G28" s="505" t="s">
        <v>1502</v>
      </c>
      <c r="H28" s="639"/>
      <c r="I28" s="639"/>
      <c r="J28" s="639"/>
      <c r="K28" s="509"/>
    </row>
    <row r="29" spans="1:13" s="532" customFormat="1" ht="22.5" customHeight="1">
      <c r="A29" s="500" t="s">
        <v>1217</v>
      </c>
      <c r="B29" s="534" t="s">
        <v>1292</v>
      </c>
      <c r="C29" s="500" t="s">
        <v>1217</v>
      </c>
      <c r="D29" s="505" t="s">
        <v>1502</v>
      </c>
      <c r="E29" s="505" t="s">
        <v>1502</v>
      </c>
      <c r="F29" s="505" t="s">
        <v>1502</v>
      </c>
      <c r="G29" s="505" t="s">
        <v>1502</v>
      </c>
      <c r="H29" s="639"/>
      <c r="I29" s="639"/>
      <c r="J29" s="639"/>
      <c r="K29" s="509"/>
    </row>
    <row r="30" spans="1:13" s="532" customFormat="1" ht="22.5" customHeight="1">
      <c r="A30" s="500" t="s">
        <v>1317</v>
      </c>
      <c r="B30" s="534" t="s">
        <v>1318</v>
      </c>
      <c r="C30" s="500" t="s">
        <v>1317</v>
      </c>
      <c r="D30" s="505">
        <v>120.00000026000001</v>
      </c>
      <c r="E30" s="505" t="s">
        <v>166</v>
      </c>
      <c r="F30" s="505">
        <v>120.00000026000001</v>
      </c>
      <c r="G30" s="505" t="s">
        <v>166</v>
      </c>
      <c r="H30" s="504">
        <v>89.552239</v>
      </c>
      <c r="I30" s="537">
        <v>21.49253736</v>
      </c>
      <c r="J30" s="498">
        <v>8.9552239</v>
      </c>
      <c r="K30" s="509"/>
    </row>
    <row r="31" spans="1:13" s="532" customFormat="1" ht="22.5" customHeight="1">
      <c r="A31" s="500" t="s">
        <v>1293</v>
      </c>
      <c r="B31" s="499" t="s">
        <v>1294</v>
      </c>
      <c r="C31" s="500" t="s">
        <v>1293</v>
      </c>
      <c r="D31" s="505" t="s">
        <v>1502</v>
      </c>
      <c r="E31" s="505" t="s">
        <v>1502</v>
      </c>
      <c r="F31" s="505" t="s">
        <v>1502</v>
      </c>
      <c r="G31" s="505" t="s">
        <v>1502</v>
      </c>
      <c r="H31" s="639"/>
      <c r="I31" s="639"/>
      <c r="J31" s="639"/>
      <c r="K31" s="509"/>
    </row>
    <row r="32" spans="1:13" s="532" customFormat="1" ht="22.5" customHeight="1">
      <c r="A32" s="500" t="s">
        <v>23</v>
      </c>
      <c r="B32" s="499" t="s">
        <v>30</v>
      </c>
      <c r="C32" s="500" t="s">
        <v>23</v>
      </c>
      <c r="D32" s="505" t="s">
        <v>1502</v>
      </c>
      <c r="E32" s="505" t="s">
        <v>1502</v>
      </c>
      <c r="F32" s="505" t="s">
        <v>1502</v>
      </c>
      <c r="G32" s="505" t="s">
        <v>1502</v>
      </c>
      <c r="H32" s="639"/>
      <c r="I32" s="639"/>
      <c r="J32" s="639"/>
      <c r="K32" s="509"/>
    </row>
    <row r="33" spans="1:15" s="532" customFormat="1" ht="22.5" customHeight="1">
      <c r="A33" s="500" t="s">
        <v>22</v>
      </c>
      <c r="B33" s="499" t="s">
        <v>31</v>
      </c>
      <c r="C33" s="500" t="s">
        <v>22</v>
      </c>
      <c r="D33" s="505" t="s">
        <v>1502</v>
      </c>
      <c r="E33" s="505" t="s">
        <v>1502</v>
      </c>
      <c r="F33" s="505" t="s">
        <v>1502</v>
      </c>
      <c r="G33" s="505" t="s">
        <v>1502</v>
      </c>
      <c r="H33" s="639"/>
      <c r="I33" s="639"/>
      <c r="J33" s="639"/>
      <c r="K33" s="509"/>
    </row>
    <row r="34" spans="1:15" s="532" customFormat="1" ht="22.5" customHeight="1">
      <c r="A34" s="500" t="s">
        <v>33</v>
      </c>
      <c r="B34" s="499" t="s">
        <v>1295</v>
      </c>
      <c r="C34" s="500" t="s">
        <v>33</v>
      </c>
      <c r="D34" s="505" t="s">
        <v>1502</v>
      </c>
      <c r="E34" s="505" t="s">
        <v>1502</v>
      </c>
      <c r="F34" s="505" t="s">
        <v>1502</v>
      </c>
      <c r="G34" s="505" t="s">
        <v>1502</v>
      </c>
      <c r="H34" s="639"/>
      <c r="I34" s="639"/>
      <c r="J34" s="639"/>
      <c r="K34" s="509"/>
    </row>
    <row r="35" spans="1:15" s="532" customFormat="1" ht="22.5" customHeight="1">
      <c r="A35" s="500" t="s">
        <v>101</v>
      </c>
      <c r="B35" s="499" t="s">
        <v>271</v>
      </c>
      <c r="C35" s="500" t="s">
        <v>101</v>
      </c>
      <c r="D35" s="505">
        <v>80.000000620000009</v>
      </c>
      <c r="E35" s="505">
        <v>80.000000620000009</v>
      </c>
      <c r="F35" s="505">
        <v>80.000000620000009</v>
      </c>
      <c r="G35" s="505">
        <v>80.000000620000009</v>
      </c>
      <c r="H35" s="504">
        <v>59.701492999999999</v>
      </c>
      <c r="I35" s="537">
        <v>14.32835832</v>
      </c>
      <c r="J35" s="498">
        <v>5.9701493000000001</v>
      </c>
      <c r="K35" s="509"/>
    </row>
    <row r="36" spans="1:15" s="532" customFormat="1" ht="22.5" customHeight="1">
      <c r="A36" s="500" t="s">
        <v>103</v>
      </c>
      <c r="B36" s="499" t="s">
        <v>88</v>
      </c>
      <c r="C36" s="500" t="s">
        <v>103</v>
      </c>
      <c r="D36" s="505" t="s">
        <v>166</v>
      </c>
      <c r="E36" s="505" t="s">
        <v>1502</v>
      </c>
      <c r="F36" s="505" t="s">
        <v>166</v>
      </c>
      <c r="G36" s="505" t="s">
        <v>1502</v>
      </c>
      <c r="H36" s="639"/>
      <c r="I36" s="639"/>
      <c r="J36" s="639"/>
      <c r="K36" s="509"/>
    </row>
    <row r="37" spans="1:15" s="532" customFormat="1" ht="22.5" customHeight="1">
      <c r="A37" s="500" t="s">
        <v>273</v>
      </c>
      <c r="B37" s="534" t="s">
        <v>275</v>
      </c>
      <c r="C37" s="500" t="s">
        <v>273</v>
      </c>
      <c r="D37" s="505">
        <v>320.00540000000001</v>
      </c>
      <c r="E37" s="505">
        <v>320.00540000000001</v>
      </c>
      <c r="F37" s="505">
        <v>320.00540000000001</v>
      </c>
      <c r="G37" s="505">
        <v>320.00540000000001</v>
      </c>
      <c r="H37" s="504">
        <v>238.81</v>
      </c>
      <c r="I37" s="537">
        <v>57.314399999999999</v>
      </c>
      <c r="J37" s="498">
        <v>23.881</v>
      </c>
      <c r="K37" s="509"/>
    </row>
    <row r="38" spans="1:15" s="532" customFormat="1" ht="22.5" customHeight="1">
      <c r="A38" s="500" t="s">
        <v>261</v>
      </c>
      <c r="B38" s="499" t="s">
        <v>262</v>
      </c>
      <c r="C38" s="500" t="s">
        <v>261</v>
      </c>
      <c r="D38" s="505">
        <v>0</v>
      </c>
      <c r="E38" s="505">
        <v>0</v>
      </c>
      <c r="F38" s="505">
        <v>0</v>
      </c>
      <c r="G38" s="505">
        <v>0</v>
      </c>
      <c r="H38" s="504">
        <v>0</v>
      </c>
      <c r="I38" s="537">
        <v>0</v>
      </c>
      <c r="J38" s="498">
        <v>0</v>
      </c>
      <c r="K38" s="509"/>
    </row>
    <row r="39" spans="1:15" s="532" customFormat="1" ht="22.5" customHeight="1">
      <c r="A39" s="500" t="s">
        <v>272</v>
      </c>
      <c r="B39" s="534" t="s">
        <v>274</v>
      </c>
      <c r="C39" s="500" t="s">
        <v>272</v>
      </c>
      <c r="D39" s="505">
        <v>0</v>
      </c>
      <c r="E39" s="505">
        <v>0</v>
      </c>
      <c r="F39" s="505">
        <v>0</v>
      </c>
      <c r="G39" s="505">
        <v>0</v>
      </c>
      <c r="H39" s="504">
        <v>0</v>
      </c>
      <c r="I39" s="537">
        <v>0</v>
      </c>
      <c r="J39" s="498">
        <v>0</v>
      </c>
      <c r="K39" s="509"/>
    </row>
    <row r="40" spans="1:15" s="532" customFormat="1" ht="22.5" customHeight="1">
      <c r="A40" s="500" t="s">
        <v>129</v>
      </c>
      <c r="B40" s="499" t="s">
        <v>260</v>
      </c>
      <c r="C40" s="500" t="s">
        <v>129</v>
      </c>
      <c r="D40" s="505" t="s">
        <v>166</v>
      </c>
      <c r="E40" s="505" t="s">
        <v>166</v>
      </c>
      <c r="F40" s="505" t="s">
        <v>1502</v>
      </c>
      <c r="G40" s="505" t="s">
        <v>1502</v>
      </c>
      <c r="H40" s="639"/>
      <c r="I40" s="639"/>
      <c r="J40" s="639"/>
      <c r="K40" s="509"/>
      <c r="O40" s="503"/>
    </row>
    <row r="41" spans="1:15" s="532" customFormat="1" ht="22.5" customHeight="1">
      <c r="A41" s="500" t="s">
        <v>230</v>
      </c>
      <c r="B41" s="499" t="s">
        <v>1319</v>
      </c>
      <c r="C41" s="500" t="s">
        <v>230</v>
      </c>
      <c r="D41" s="505">
        <v>120.00000026000001</v>
      </c>
      <c r="E41" s="505">
        <v>120.00000026000001</v>
      </c>
      <c r="F41" s="505">
        <v>120.00000026000001</v>
      </c>
      <c r="G41" s="505">
        <v>120.00000026000001</v>
      </c>
      <c r="H41" s="504">
        <v>89.552239</v>
      </c>
      <c r="I41" s="537">
        <v>21.49253736</v>
      </c>
      <c r="J41" s="498">
        <v>8.9552239</v>
      </c>
      <c r="K41" s="509"/>
      <c r="O41" s="503"/>
    </row>
    <row r="42" spans="1:15" s="532" customFormat="1" ht="22.5" customHeight="1">
      <c r="A42" s="500" t="s">
        <v>1296</v>
      </c>
      <c r="B42" s="499" t="s">
        <v>1297</v>
      </c>
      <c r="C42" s="500" t="s">
        <v>1296</v>
      </c>
      <c r="D42" s="505" t="s">
        <v>1502</v>
      </c>
      <c r="E42" s="505" t="s">
        <v>1502</v>
      </c>
      <c r="F42" s="505" t="s">
        <v>1502</v>
      </c>
      <c r="G42" s="505" t="s">
        <v>1502</v>
      </c>
      <c r="H42" s="639"/>
      <c r="I42" s="639"/>
      <c r="J42" s="639"/>
      <c r="K42" s="509"/>
    </row>
    <row r="43" spans="1:15" s="532" customFormat="1" ht="22.5" customHeight="1">
      <c r="A43" s="500" t="s">
        <v>1112</v>
      </c>
      <c r="B43" s="499" t="s">
        <v>1298</v>
      </c>
      <c r="C43" s="500" t="s">
        <v>1112</v>
      </c>
      <c r="D43" s="505" t="s">
        <v>166</v>
      </c>
      <c r="E43" s="505" t="s">
        <v>166</v>
      </c>
      <c r="F43" s="505" t="s">
        <v>1502</v>
      </c>
      <c r="G43" s="505" t="s">
        <v>1502</v>
      </c>
      <c r="H43" s="639"/>
      <c r="I43" s="639"/>
      <c r="J43" s="639"/>
      <c r="K43" s="509"/>
    </row>
    <row r="44" spans="1:15" s="532" customFormat="1" ht="22.5" customHeight="1">
      <c r="A44" s="500" t="s">
        <v>1229</v>
      </c>
      <c r="B44" s="499" t="s">
        <v>1321</v>
      </c>
      <c r="C44" s="500" t="s">
        <v>1229</v>
      </c>
      <c r="D44" s="505">
        <v>320.00540000000001</v>
      </c>
      <c r="E44" s="505">
        <v>320.00540000000001</v>
      </c>
      <c r="F44" s="505">
        <v>320.00540000000001</v>
      </c>
      <c r="G44" s="505">
        <v>320.00540000000001</v>
      </c>
      <c r="H44" s="504">
        <v>238.81</v>
      </c>
      <c r="I44" s="537">
        <v>57.314399999999999</v>
      </c>
      <c r="J44" s="498">
        <v>23.881</v>
      </c>
      <c r="K44" s="509"/>
    </row>
    <row r="45" spans="1:15" s="532" customFormat="1" ht="22.5" customHeight="1">
      <c r="A45" s="500" t="s">
        <v>1299</v>
      </c>
      <c r="B45" s="499" t="s">
        <v>1300</v>
      </c>
      <c r="C45" s="500" t="s">
        <v>1299</v>
      </c>
      <c r="D45" s="505" t="s">
        <v>1502</v>
      </c>
      <c r="E45" s="505" t="s">
        <v>1502</v>
      </c>
      <c r="F45" s="505" t="s">
        <v>1502</v>
      </c>
      <c r="G45" s="505" t="s">
        <v>1502</v>
      </c>
      <c r="H45" s="639"/>
      <c r="I45" s="639"/>
      <c r="J45" s="639"/>
      <c r="K45" s="509"/>
    </row>
    <row r="46" spans="1:15" s="532" customFormat="1" ht="22.5" customHeight="1">
      <c r="A46" s="500" t="s">
        <v>1301</v>
      </c>
      <c r="B46" s="499" t="s">
        <v>1302</v>
      </c>
      <c r="C46" s="500" t="s">
        <v>1301</v>
      </c>
      <c r="D46" s="505" t="s">
        <v>1502</v>
      </c>
      <c r="E46" s="505" t="s">
        <v>1502</v>
      </c>
      <c r="F46" s="505" t="s">
        <v>1502</v>
      </c>
      <c r="G46" s="505" t="s">
        <v>1502</v>
      </c>
      <c r="H46" s="639"/>
      <c r="I46" s="639"/>
      <c r="J46" s="639"/>
      <c r="K46" s="509"/>
    </row>
    <row r="47" spans="1:15" s="532" customFormat="1" ht="22.5" customHeight="1">
      <c r="A47" s="500" t="s">
        <v>57</v>
      </c>
      <c r="B47" s="499" t="s">
        <v>1303</v>
      </c>
      <c r="C47" s="500" t="s">
        <v>57</v>
      </c>
      <c r="D47" s="505" t="s">
        <v>1502</v>
      </c>
      <c r="E47" s="505" t="s">
        <v>1502</v>
      </c>
      <c r="F47" s="505" t="s">
        <v>1502</v>
      </c>
      <c r="G47" s="505" t="s">
        <v>1502</v>
      </c>
      <c r="H47" s="639"/>
      <c r="I47" s="639"/>
      <c r="J47" s="639"/>
      <c r="K47" s="509"/>
      <c r="L47" s="510"/>
      <c r="M47" s="510"/>
      <c r="N47" s="510"/>
      <c r="O47" s="510"/>
    </row>
    <row r="48" spans="1:15" s="532" customFormat="1" ht="22.5" customHeight="1">
      <c r="A48" s="500" t="s">
        <v>1304</v>
      </c>
      <c r="B48" s="499" t="s">
        <v>1305</v>
      </c>
      <c r="C48" s="500" t="s">
        <v>1304</v>
      </c>
      <c r="D48" s="505" t="s">
        <v>166</v>
      </c>
      <c r="E48" s="505" t="s">
        <v>166</v>
      </c>
      <c r="F48" s="505" t="s">
        <v>1502</v>
      </c>
      <c r="G48" s="505" t="s">
        <v>1502</v>
      </c>
      <c r="H48" s="639"/>
      <c r="I48" s="639"/>
      <c r="J48" s="639"/>
      <c r="K48" s="509"/>
      <c r="L48" s="510"/>
      <c r="M48" s="510"/>
      <c r="N48" s="510"/>
      <c r="O48" s="510"/>
    </row>
    <row r="49" spans="1:15" s="532" customFormat="1" ht="22.5" customHeight="1">
      <c r="A49" s="500" t="s">
        <v>21</v>
      </c>
      <c r="B49" s="499" t="s">
        <v>1320</v>
      </c>
      <c r="C49" s="500" t="s">
        <v>21</v>
      </c>
      <c r="D49" s="505">
        <v>159.99999990000001</v>
      </c>
      <c r="E49" s="505">
        <v>159.99999990000001</v>
      </c>
      <c r="F49" s="505">
        <v>159.99999990000001</v>
      </c>
      <c r="G49" s="505">
        <v>159.99999990000001</v>
      </c>
      <c r="H49" s="504">
        <v>119.402985</v>
      </c>
      <c r="I49" s="537">
        <v>28.656716400000001</v>
      </c>
      <c r="J49" s="498">
        <v>11.940298500000001</v>
      </c>
      <c r="K49" s="509"/>
      <c r="L49" s="510"/>
      <c r="M49" s="510"/>
      <c r="N49" s="510"/>
      <c r="O49" s="510"/>
    </row>
    <row r="50" spans="1:15" s="532" customFormat="1" ht="22.5" customHeight="1">
      <c r="A50" s="500" t="s">
        <v>1306</v>
      </c>
      <c r="B50" s="534" t="s">
        <v>1307</v>
      </c>
      <c r="C50" s="500" t="s">
        <v>1306</v>
      </c>
      <c r="D50" s="505" t="s">
        <v>1502</v>
      </c>
      <c r="E50" s="505" t="s">
        <v>1502</v>
      </c>
      <c r="F50" s="505" t="s">
        <v>1502</v>
      </c>
      <c r="G50" s="505" t="s">
        <v>1502</v>
      </c>
      <c r="H50" s="639"/>
      <c r="I50" s="639"/>
      <c r="J50" s="639"/>
      <c r="K50" s="509"/>
      <c r="L50" s="510"/>
      <c r="M50" s="510"/>
      <c r="N50" s="510"/>
      <c r="O50" s="510"/>
    </row>
    <row r="51" spans="1:15" s="532" customFormat="1" ht="22.5" customHeight="1">
      <c r="A51" s="500" t="s">
        <v>1308</v>
      </c>
      <c r="B51" s="534" t="s">
        <v>1309</v>
      </c>
      <c r="C51" s="500" t="s">
        <v>1308</v>
      </c>
      <c r="D51" s="505" t="s">
        <v>166</v>
      </c>
      <c r="E51" s="505" t="s">
        <v>166</v>
      </c>
      <c r="F51" s="505" t="s">
        <v>166</v>
      </c>
      <c r="G51" s="505" t="s">
        <v>1502</v>
      </c>
      <c r="H51" s="639"/>
      <c r="I51" s="639"/>
      <c r="J51" s="639"/>
      <c r="K51" s="509"/>
      <c r="L51" s="510"/>
      <c r="M51" s="510"/>
      <c r="N51" s="510"/>
      <c r="O51" s="510"/>
    </row>
    <row r="52" spans="1:15" s="532" customFormat="1" ht="22.5" customHeight="1">
      <c r="A52" s="500" t="s">
        <v>1310</v>
      </c>
      <c r="B52" s="534" t="s">
        <v>1311</v>
      </c>
      <c r="C52" s="500" t="s">
        <v>1310</v>
      </c>
      <c r="D52" s="505" t="s">
        <v>166</v>
      </c>
      <c r="E52" s="505" t="s">
        <v>166</v>
      </c>
      <c r="F52" s="505" t="s">
        <v>166</v>
      </c>
      <c r="G52" s="505" t="s">
        <v>1502</v>
      </c>
      <c r="H52" s="639"/>
      <c r="I52" s="639"/>
      <c r="J52" s="639"/>
      <c r="K52" s="509"/>
      <c r="L52" s="510"/>
      <c r="M52" s="510"/>
      <c r="N52" s="510"/>
      <c r="O52" s="510"/>
    </row>
    <row r="53" spans="1:15" s="532" customFormat="1" ht="22.5" customHeight="1">
      <c r="A53" s="500" t="s">
        <v>312</v>
      </c>
      <c r="B53" s="499" t="s">
        <v>1312</v>
      </c>
      <c r="C53" s="500" t="s">
        <v>312</v>
      </c>
      <c r="D53" s="505" t="s">
        <v>1502</v>
      </c>
      <c r="E53" s="505" t="s">
        <v>166</v>
      </c>
      <c r="F53" s="505" t="s">
        <v>1502</v>
      </c>
      <c r="G53" s="505" t="s">
        <v>166</v>
      </c>
      <c r="H53" s="639"/>
      <c r="I53" s="639"/>
      <c r="J53" s="639"/>
      <c r="K53" s="509"/>
      <c r="L53" s="510"/>
      <c r="M53" s="510"/>
      <c r="N53" s="510"/>
      <c r="O53" s="510"/>
    </row>
    <row r="54" spans="1:15" s="532" customFormat="1" ht="22.5" customHeight="1">
      <c r="A54" s="500" t="s">
        <v>1313</v>
      </c>
      <c r="B54" s="499" t="s">
        <v>1314</v>
      </c>
      <c r="C54" s="500" t="s">
        <v>1313</v>
      </c>
      <c r="D54" s="505" t="s">
        <v>1502</v>
      </c>
      <c r="E54" s="505" t="s">
        <v>1502</v>
      </c>
      <c r="F54" s="505" t="s">
        <v>1502</v>
      </c>
      <c r="G54" s="505" t="s">
        <v>1502</v>
      </c>
      <c r="H54" s="639"/>
      <c r="I54" s="639"/>
      <c r="J54" s="639"/>
      <c r="K54" s="509"/>
      <c r="L54" s="510"/>
      <c r="M54" s="510"/>
      <c r="N54" s="510"/>
      <c r="O54" s="510"/>
    </row>
    <row r="55" spans="1:15" s="532" customFormat="1" ht="22.5" customHeight="1">
      <c r="A55" s="500" t="s">
        <v>1227</v>
      </c>
      <c r="B55" s="499" t="s">
        <v>1228</v>
      </c>
      <c r="C55" s="500" t="s">
        <v>1227</v>
      </c>
      <c r="D55" s="505" t="s">
        <v>1502</v>
      </c>
      <c r="E55" s="505" t="s">
        <v>1502</v>
      </c>
      <c r="F55" s="505" t="s">
        <v>1502</v>
      </c>
      <c r="G55" s="505" t="s">
        <v>1502</v>
      </c>
      <c r="H55" s="639"/>
      <c r="I55" s="639"/>
      <c r="J55" s="639"/>
      <c r="K55" s="509"/>
      <c r="L55" s="510"/>
      <c r="M55" s="510"/>
      <c r="N55" s="510"/>
      <c r="O55" s="510"/>
    </row>
    <row r="56" spans="1:15" s="546" customFormat="1" ht="17.25" customHeight="1">
      <c r="A56" s="540"/>
      <c r="B56" s="541"/>
      <c r="C56" s="540"/>
      <c r="D56" s="542"/>
      <c r="E56" s="542"/>
      <c r="F56" s="543"/>
      <c r="G56" s="543"/>
      <c r="H56" s="531"/>
      <c r="I56" s="531"/>
      <c r="J56" s="531"/>
      <c r="K56" s="544"/>
      <c r="L56" s="545"/>
      <c r="M56" s="545"/>
      <c r="N56" s="545"/>
      <c r="O56" s="545"/>
    </row>
    <row r="57" spans="1:15" s="746" customFormat="1" ht="21.75" customHeight="1">
      <c r="A57" s="744" t="s">
        <v>1322</v>
      </c>
      <c r="B57" s="745"/>
      <c r="C57" s="745"/>
      <c r="D57" s="745"/>
      <c r="E57" s="745"/>
      <c r="F57" s="745"/>
      <c r="G57" s="745"/>
      <c r="H57" s="745"/>
      <c r="N57" s="747"/>
    </row>
    <row r="58" spans="1:15" s="746" customFormat="1" ht="21.75" customHeight="1">
      <c r="A58" s="744" t="s">
        <v>1323</v>
      </c>
      <c r="B58" s="745"/>
      <c r="C58" s="745"/>
      <c r="D58" s="745"/>
      <c r="E58" s="745"/>
      <c r="F58" s="745"/>
      <c r="G58" s="745"/>
      <c r="H58" s="745"/>
      <c r="N58" s="747"/>
    </row>
    <row r="59" spans="1:15" s="746" customFormat="1" ht="21.75" customHeight="1">
      <c r="A59" s="738" t="s">
        <v>1359</v>
      </c>
      <c r="B59" s="738"/>
      <c r="C59" s="738"/>
      <c r="D59" s="738"/>
      <c r="E59" s="738"/>
      <c r="F59" s="738"/>
      <c r="G59" s="738"/>
      <c r="H59" s="738"/>
      <c r="N59" s="747"/>
    </row>
  </sheetData>
  <sortState ref="A10:J55">
    <sortCondition ref="A10:A55"/>
  </sortState>
  <mergeCells count="2">
    <mergeCell ref="H1:J1"/>
    <mergeCell ref="H2:J2"/>
  </mergeCells>
  <conditionalFormatting sqref="D3:G3">
    <cfRule type="cellIs" dxfId="159" priority="7" stopIfTrue="1" operator="equal">
      <formula>"-"</formula>
    </cfRule>
    <cfRule type="cellIs" dxfId="158" priority="8" stopIfTrue="1" operator="equal">
      <formula>"Std"</formula>
    </cfRule>
  </conditionalFormatting>
  <conditionalFormatting sqref="D10:G55">
    <cfRule type="cellIs" dxfId="157" priority="3" stopIfTrue="1" operator="equal">
      <formula>"-"</formula>
    </cfRule>
    <cfRule type="cellIs" dxfId="156" priority="4" stopIfTrue="1" operator="equal">
      <formula>"Std"</formula>
    </cfRule>
  </conditionalFormatting>
  <conditionalFormatting sqref="I4:I6">
    <cfRule type="cellIs" dxfId="155" priority="1" stopIfTrue="1" operator="equal">
      <formula>"-"</formula>
    </cfRule>
    <cfRule type="cellIs" dxfId="154" priority="2" stopIfTrue="1" operator="equal">
      <formula>"Std"</formula>
    </cfRule>
  </conditionalFormatting>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5"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O132"/>
  <sheetViews>
    <sheetView showGridLines="0" zoomScale="70" zoomScaleNormal="70" zoomScaleSheetLayoutView="25" workbookViewId="0">
      <pane ySplit="9" topLeftCell="A64" activePane="bottomLeft" state="frozen"/>
      <selection activeCell="A6" sqref="A6:IV6"/>
      <selection pane="bottomLeft" activeCell="G93" sqref="G93"/>
    </sheetView>
  </sheetViews>
  <sheetFormatPr defaultColWidth="8" defaultRowHeight="15"/>
  <cols>
    <col min="1" max="1" width="14" style="631" customWidth="1"/>
    <col min="2" max="2" width="57.42578125" style="567" customWidth="1"/>
    <col min="3" max="3" width="14" style="630" customWidth="1"/>
    <col min="4" max="5" width="22" style="630" customWidth="1"/>
    <col min="6" max="6" width="23.85546875" style="630" customWidth="1"/>
    <col min="7" max="7" width="22" style="630" customWidth="1"/>
    <col min="8" max="10" width="12.42578125" style="630" customWidth="1"/>
    <col min="11" max="13" width="6.7109375" style="567" customWidth="1"/>
    <col min="14" max="16384" width="8" style="567"/>
  </cols>
  <sheetData>
    <row r="1" spans="1:13" ht="20.25" customHeight="1">
      <c r="A1" s="621"/>
      <c r="B1" s="621"/>
      <c r="C1" s="521"/>
      <c r="D1" s="517" t="s">
        <v>205</v>
      </c>
      <c r="E1" s="517" t="s">
        <v>205</v>
      </c>
      <c r="F1" s="517" t="s">
        <v>205</v>
      </c>
      <c r="G1" s="517" t="s">
        <v>205</v>
      </c>
      <c r="I1" s="663" t="s">
        <v>61</v>
      </c>
      <c r="J1" s="661"/>
    </row>
    <row r="2" spans="1:13" ht="68.25" customHeight="1">
      <c r="A2" s="641"/>
      <c r="B2" s="518" t="s">
        <v>1753</v>
      </c>
      <c r="C2" s="641"/>
      <c r="D2" s="508" t="s">
        <v>1629</v>
      </c>
      <c r="E2" s="508" t="s">
        <v>1672</v>
      </c>
      <c r="F2" s="508" t="s">
        <v>1696</v>
      </c>
      <c r="G2" s="508" t="s">
        <v>1673</v>
      </c>
      <c r="I2" s="664" t="s">
        <v>204</v>
      </c>
      <c r="J2" s="660"/>
    </row>
    <row r="3" spans="1:13" s="510" customFormat="1" ht="25.5" customHeight="1">
      <c r="A3" s="642"/>
      <c r="B3" s="508" t="s">
        <v>35</v>
      </c>
      <c r="C3" s="642"/>
      <c r="D3" s="520">
        <v>14099.994599999998</v>
      </c>
      <c r="E3" s="520">
        <v>16600.005799999999</v>
      </c>
      <c r="F3" s="520">
        <v>18900</v>
      </c>
      <c r="G3" s="520">
        <v>16500.0016</v>
      </c>
      <c r="H3" s="662"/>
      <c r="I3" s="665" t="s">
        <v>1573</v>
      </c>
      <c r="J3" s="660"/>
    </row>
    <row r="4" spans="1:13" s="510" customFormat="1" ht="25.5" customHeight="1">
      <c r="A4" s="645"/>
      <c r="B4" s="524" t="s">
        <v>153</v>
      </c>
      <c r="C4" s="643"/>
      <c r="D4" s="537">
        <v>1073.3109999999999</v>
      </c>
      <c r="E4" s="537">
        <v>1259.8789999999999</v>
      </c>
      <c r="F4" s="537">
        <v>1431.5203582089553</v>
      </c>
      <c r="G4" s="537">
        <v>1252.4160000000002</v>
      </c>
      <c r="H4" s="659"/>
      <c r="I4" s="505" t="s">
        <v>1502</v>
      </c>
      <c r="J4" s="658" t="s">
        <v>202</v>
      </c>
      <c r="K4" s="622"/>
      <c r="L4" s="622"/>
      <c r="M4" s="622"/>
    </row>
    <row r="5" spans="1:13" s="510" customFormat="1" ht="25.5" customHeight="1">
      <c r="A5" s="645"/>
      <c r="B5" s="524" t="s">
        <v>25</v>
      </c>
      <c r="C5" s="643"/>
      <c r="D5" s="498">
        <v>2521.2936</v>
      </c>
      <c r="E5" s="498">
        <v>2969.0567999999998</v>
      </c>
      <c r="F5" s="498">
        <v>3380.9960597014924</v>
      </c>
      <c r="G5" s="498">
        <v>2951.1455999999998</v>
      </c>
      <c r="H5" s="527"/>
      <c r="I5" s="505" t="s">
        <v>1572</v>
      </c>
      <c r="J5" s="658" t="s">
        <v>1570</v>
      </c>
      <c r="K5" s="622"/>
      <c r="L5" s="622"/>
      <c r="M5" s="622"/>
    </row>
    <row r="6" spans="1:13" s="510" customFormat="1" ht="25.5" customHeight="1">
      <c r="A6" s="645"/>
      <c r="B6" s="524" t="s">
        <v>287</v>
      </c>
      <c r="C6" s="643"/>
      <c r="D6" s="498">
        <v>227.72</v>
      </c>
      <c r="E6" s="498">
        <v>227.72</v>
      </c>
      <c r="F6" s="498">
        <v>227.72</v>
      </c>
      <c r="G6" s="498">
        <v>227.72</v>
      </c>
      <c r="H6" s="527"/>
      <c r="I6" s="505" t="s">
        <v>166</v>
      </c>
      <c r="J6" s="658" t="s">
        <v>1571</v>
      </c>
      <c r="K6" s="622"/>
      <c r="L6" s="622"/>
      <c r="M6" s="622"/>
    </row>
    <row r="7" spans="1:13" s="507" customFormat="1" ht="25.5" customHeight="1">
      <c r="A7" s="649"/>
      <c r="B7" s="558" t="s">
        <v>154</v>
      </c>
      <c r="C7" s="650"/>
      <c r="D7" s="651">
        <v>10505.39</v>
      </c>
      <c r="E7" s="651">
        <v>12371.07</v>
      </c>
      <c r="F7" s="651">
        <v>14087.483582089551</v>
      </c>
      <c r="G7" s="651">
        <v>12296.44</v>
      </c>
      <c r="H7" s="559"/>
      <c r="I7" s="559"/>
      <c r="J7" s="559"/>
      <c r="K7" s="652"/>
      <c r="L7" s="652"/>
      <c r="M7" s="652"/>
    </row>
    <row r="8" spans="1:13" s="510" customFormat="1" ht="25.5" customHeight="1">
      <c r="A8" s="642"/>
      <c r="B8" s="524" t="s">
        <v>152</v>
      </c>
      <c r="C8" s="642"/>
      <c r="D8" s="635" t="s">
        <v>1072</v>
      </c>
      <c r="E8" s="635" t="s">
        <v>1073</v>
      </c>
      <c r="F8" s="635" t="s">
        <v>1086</v>
      </c>
      <c r="G8" s="635" t="s">
        <v>1088</v>
      </c>
      <c r="H8" s="527"/>
      <c r="I8" s="527"/>
      <c r="J8" s="527"/>
    </row>
    <row r="9" spans="1:13" ht="42.75" customHeight="1">
      <c r="A9" s="642"/>
      <c r="B9" s="508" t="s">
        <v>1559</v>
      </c>
      <c r="C9" s="642"/>
      <c r="D9" s="508" t="s">
        <v>1276</v>
      </c>
      <c r="E9" s="508" t="s">
        <v>1276</v>
      </c>
      <c r="F9" s="508" t="s">
        <v>1276</v>
      </c>
      <c r="G9" s="508" t="s">
        <v>1276</v>
      </c>
      <c r="H9" s="508" t="s">
        <v>1275</v>
      </c>
      <c r="I9" s="508" t="s">
        <v>1315</v>
      </c>
      <c r="J9" s="508" t="s">
        <v>1316</v>
      </c>
    </row>
    <row r="10" spans="1:13" s="532" customFormat="1" ht="20.25" customHeight="1">
      <c r="A10" s="632" t="s">
        <v>40</v>
      </c>
      <c r="B10" s="534" t="s">
        <v>164</v>
      </c>
      <c r="C10" s="636" t="s">
        <v>40</v>
      </c>
      <c r="D10" s="505" t="s">
        <v>1502</v>
      </c>
      <c r="E10" s="505" t="s">
        <v>1502</v>
      </c>
      <c r="F10" s="505" t="s">
        <v>1502</v>
      </c>
      <c r="G10" s="505" t="s">
        <v>1502</v>
      </c>
      <c r="H10" s="640"/>
      <c r="I10" s="640"/>
      <c r="J10" s="640"/>
      <c r="K10" s="623"/>
      <c r="L10" s="624"/>
      <c r="M10" s="845"/>
    </row>
    <row r="11" spans="1:13" s="532" customFormat="1" ht="20.25" customHeight="1">
      <c r="A11" s="632" t="s">
        <v>13</v>
      </c>
      <c r="B11" s="534" t="s">
        <v>12</v>
      </c>
      <c r="C11" s="636" t="s">
        <v>13</v>
      </c>
      <c r="D11" s="505" t="s">
        <v>1502</v>
      </c>
      <c r="E11" s="505" t="s">
        <v>1502</v>
      </c>
      <c r="F11" s="505" t="s">
        <v>1502</v>
      </c>
      <c r="G11" s="505" t="s">
        <v>1502</v>
      </c>
      <c r="H11" s="640"/>
      <c r="I11" s="640"/>
      <c r="J11" s="640"/>
      <c r="K11" s="625"/>
      <c r="L11" s="626"/>
      <c r="M11" s="845"/>
    </row>
    <row r="12" spans="1:13" s="532" customFormat="1" ht="20.25" customHeight="1">
      <c r="A12" s="632" t="s">
        <v>14</v>
      </c>
      <c r="B12" s="534" t="s">
        <v>65</v>
      </c>
      <c r="C12" s="636" t="s">
        <v>14</v>
      </c>
      <c r="D12" s="505" t="s">
        <v>1502</v>
      </c>
      <c r="E12" s="505" t="s">
        <v>1502</v>
      </c>
      <c r="F12" s="505" t="s">
        <v>1502</v>
      </c>
      <c r="G12" s="505" t="s">
        <v>1502</v>
      </c>
      <c r="H12" s="640"/>
      <c r="I12" s="640"/>
      <c r="J12" s="640"/>
      <c r="K12" s="625"/>
      <c r="L12" s="626"/>
      <c r="M12" s="845"/>
    </row>
    <row r="13" spans="1:13" s="532" customFormat="1" ht="20.25" customHeight="1">
      <c r="A13" s="632" t="s">
        <v>15</v>
      </c>
      <c r="B13" s="534" t="s">
        <v>36</v>
      </c>
      <c r="C13" s="636" t="s">
        <v>15</v>
      </c>
      <c r="D13" s="505" t="s">
        <v>1502</v>
      </c>
      <c r="E13" s="505" t="s">
        <v>1502</v>
      </c>
      <c r="F13" s="505" t="s">
        <v>1502</v>
      </c>
      <c r="G13" s="505" t="s">
        <v>1502</v>
      </c>
      <c r="H13" s="640"/>
      <c r="I13" s="640"/>
      <c r="J13" s="640"/>
      <c r="K13" s="625"/>
      <c r="L13" s="626"/>
      <c r="M13" s="845"/>
    </row>
    <row r="14" spans="1:13" s="532" customFormat="1" ht="20.25" customHeight="1">
      <c r="A14" s="632" t="s">
        <v>16</v>
      </c>
      <c r="B14" s="534" t="s">
        <v>26</v>
      </c>
      <c r="C14" s="636" t="s">
        <v>16</v>
      </c>
      <c r="D14" s="505" t="s">
        <v>1502</v>
      </c>
      <c r="E14" s="505" t="s">
        <v>1502</v>
      </c>
      <c r="F14" s="505" t="s">
        <v>1502</v>
      </c>
      <c r="G14" s="505" t="s">
        <v>1502</v>
      </c>
      <c r="H14" s="640"/>
      <c r="I14" s="640"/>
      <c r="J14" s="640"/>
      <c r="K14" s="625"/>
      <c r="L14" s="626"/>
      <c r="M14" s="845"/>
    </row>
    <row r="15" spans="1:13" s="532" customFormat="1" ht="20.25" customHeight="1">
      <c r="A15" s="632" t="s">
        <v>52</v>
      </c>
      <c r="B15" s="534" t="s">
        <v>85</v>
      </c>
      <c r="C15" s="636" t="s">
        <v>52</v>
      </c>
      <c r="D15" s="505" t="s">
        <v>1502</v>
      </c>
      <c r="E15" s="505" t="s">
        <v>1502</v>
      </c>
      <c r="F15" s="505" t="s">
        <v>1502</v>
      </c>
      <c r="G15" s="505" t="s">
        <v>1502</v>
      </c>
      <c r="H15" s="640"/>
      <c r="I15" s="640"/>
      <c r="J15" s="640"/>
      <c r="K15" s="625"/>
      <c r="L15" s="626"/>
      <c r="M15" s="845"/>
    </row>
    <row r="16" spans="1:13" s="539" customFormat="1" ht="20.25" customHeight="1">
      <c r="A16" s="632" t="s">
        <v>51</v>
      </c>
      <c r="B16" s="534" t="s">
        <v>89</v>
      </c>
      <c r="C16" s="632" t="s">
        <v>51</v>
      </c>
      <c r="D16" s="505">
        <v>84.999999999999972</v>
      </c>
      <c r="E16" s="505">
        <v>84.999999999999972</v>
      </c>
      <c r="F16" s="669" t="s">
        <v>1502</v>
      </c>
      <c r="G16" s="505">
        <v>84.999999999999972</v>
      </c>
      <c r="H16" s="633">
        <v>63.432835820895498</v>
      </c>
      <c r="I16" s="640">
        <v>15.223880597014919</v>
      </c>
      <c r="J16" s="640">
        <v>6.3432835820895503</v>
      </c>
      <c r="M16" s="845"/>
    </row>
    <row r="17" spans="1:14" s="532" customFormat="1" ht="20.25" customHeight="1">
      <c r="A17" s="632" t="s">
        <v>1074</v>
      </c>
      <c r="B17" s="534" t="s">
        <v>63</v>
      </c>
      <c r="C17" s="636" t="s">
        <v>1074</v>
      </c>
      <c r="D17" s="505" t="s">
        <v>1502</v>
      </c>
      <c r="E17" s="505" t="s">
        <v>1502</v>
      </c>
      <c r="F17" s="505" t="s">
        <v>1502</v>
      </c>
      <c r="G17" s="505" t="s">
        <v>1502</v>
      </c>
      <c r="H17" s="640"/>
      <c r="I17" s="640"/>
      <c r="J17" s="640"/>
      <c r="K17" s="625"/>
      <c r="L17" s="626"/>
      <c r="M17" s="845"/>
    </row>
    <row r="18" spans="1:14" s="532" customFormat="1" ht="33" customHeight="1">
      <c r="A18" s="632" t="s">
        <v>41</v>
      </c>
      <c r="B18" s="534" t="s">
        <v>110</v>
      </c>
      <c r="C18" s="636" t="s">
        <v>41</v>
      </c>
      <c r="D18" s="505" t="s">
        <v>1502</v>
      </c>
      <c r="E18" s="505" t="s">
        <v>1502</v>
      </c>
      <c r="F18" s="505" t="s">
        <v>1502</v>
      </c>
      <c r="G18" s="505" t="s">
        <v>1502</v>
      </c>
      <c r="H18" s="640"/>
      <c r="I18" s="640"/>
      <c r="J18" s="640"/>
      <c r="K18" s="625"/>
      <c r="L18" s="626"/>
      <c r="M18" s="845"/>
    </row>
    <row r="19" spans="1:14" s="532" customFormat="1" ht="20.25" customHeight="1">
      <c r="A19" s="632" t="s">
        <v>17</v>
      </c>
      <c r="B19" s="534" t="s">
        <v>191</v>
      </c>
      <c r="C19" s="632" t="s">
        <v>17</v>
      </c>
      <c r="D19" s="505" t="s">
        <v>1502</v>
      </c>
      <c r="E19" s="505" t="s">
        <v>1502</v>
      </c>
      <c r="F19" s="505" t="s">
        <v>1502</v>
      </c>
      <c r="G19" s="505" t="s">
        <v>1502</v>
      </c>
      <c r="H19" s="640"/>
      <c r="I19" s="640"/>
      <c r="J19" s="640"/>
      <c r="K19" s="625"/>
      <c r="L19" s="626"/>
      <c r="M19" s="845"/>
    </row>
    <row r="20" spans="1:14" s="532" customFormat="1" ht="20.25" customHeight="1">
      <c r="A20" s="632" t="s">
        <v>43</v>
      </c>
      <c r="B20" s="534" t="s">
        <v>1349</v>
      </c>
      <c r="C20" s="636" t="s">
        <v>43</v>
      </c>
      <c r="D20" s="505">
        <v>249.99999999999935</v>
      </c>
      <c r="E20" s="505">
        <v>249.99999999999935</v>
      </c>
      <c r="F20" s="505">
        <v>249.99999999999935</v>
      </c>
      <c r="G20" s="505">
        <v>249.99999999999935</v>
      </c>
      <c r="H20" s="633">
        <v>186.567164179104</v>
      </c>
      <c r="I20" s="640">
        <v>44.776119402984961</v>
      </c>
      <c r="J20" s="640">
        <v>18.656716417910399</v>
      </c>
      <c r="K20" s="625"/>
      <c r="L20" s="626"/>
      <c r="M20" s="845"/>
    </row>
    <row r="21" spans="1:14" s="532" customFormat="1" ht="20.25" customHeight="1">
      <c r="A21" s="632" t="s">
        <v>102</v>
      </c>
      <c r="B21" s="534" t="s">
        <v>1546</v>
      </c>
      <c r="C21" s="636" t="s">
        <v>102</v>
      </c>
      <c r="D21" s="505" t="s">
        <v>1502</v>
      </c>
      <c r="E21" s="505" t="s">
        <v>1502</v>
      </c>
      <c r="F21" s="505" t="s">
        <v>1502</v>
      </c>
      <c r="G21" s="505" t="s">
        <v>1502</v>
      </c>
      <c r="H21" s="640"/>
      <c r="I21" s="640"/>
      <c r="J21" s="640"/>
      <c r="K21" s="625"/>
      <c r="L21" s="626"/>
      <c r="M21" s="845"/>
    </row>
    <row r="22" spans="1:14" s="532" customFormat="1" ht="20.25" customHeight="1">
      <c r="A22" s="632" t="s">
        <v>18</v>
      </c>
      <c r="B22" s="534" t="s">
        <v>68</v>
      </c>
      <c r="C22" s="636" t="s">
        <v>18</v>
      </c>
      <c r="D22" s="505" t="s">
        <v>1502</v>
      </c>
      <c r="E22" s="505" t="s">
        <v>1502</v>
      </c>
      <c r="F22" s="505" t="s">
        <v>1502</v>
      </c>
      <c r="G22" s="505" t="s">
        <v>1502</v>
      </c>
      <c r="H22" s="640"/>
      <c r="I22" s="640"/>
      <c r="J22" s="640"/>
      <c r="K22" s="625"/>
      <c r="L22" s="626"/>
      <c r="M22" s="845"/>
    </row>
    <row r="23" spans="1:14" s="532" customFormat="1" ht="20.25" customHeight="1">
      <c r="A23" s="632" t="s">
        <v>1548</v>
      </c>
      <c r="B23" s="534" t="s">
        <v>1547</v>
      </c>
      <c r="C23" s="636" t="s">
        <v>1548</v>
      </c>
      <c r="D23" s="505" t="s">
        <v>1502</v>
      </c>
      <c r="E23" s="505" t="s">
        <v>1502</v>
      </c>
      <c r="F23" s="505" t="s">
        <v>1502</v>
      </c>
      <c r="G23" s="505" t="s">
        <v>1502</v>
      </c>
      <c r="H23" s="640"/>
      <c r="I23" s="640"/>
      <c r="J23" s="640"/>
      <c r="K23" s="625"/>
      <c r="L23" s="626"/>
      <c r="M23" s="845"/>
      <c r="N23" s="628"/>
    </row>
    <row r="24" spans="1:14" s="532" customFormat="1" ht="20.25" customHeight="1">
      <c r="A24" s="632" t="s">
        <v>19</v>
      </c>
      <c r="B24" s="534" t="s">
        <v>27</v>
      </c>
      <c r="C24" s="636" t="s">
        <v>19</v>
      </c>
      <c r="D24" s="505">
        <v>55.000000000000014</v>
      </c>
      <c r="E24" s="505">
        <v>55.000000000000014</v>
      </c>
      <c r="F24" s="520" t="s">
        <v>1502</v>
      </c>
      <c r="G24" s="505">
        <v>55.000000000000014</v>
      </c>
      <c r="H24" s="633">
        <v>41.044776119402997</v>
      </c>
      <c r="I24" s="640">
        <v>9.8507462686567191</v>
      </c>
      <c r="J24" s="640">
        <v>4.1044776119402995</v>
      </c>
      <c r="K24" s="625"/>
      <c r="L24" s="626"/>
      <c r="M24" s="845"/>
    </row>
    <row r="25" spans="1:14" s="532" customFormat="1" ht="20.25" customHeight="1">
      <c r="A25" s="632" t="s">
        <v>73</v>
      </c>
      <c r="B25" s="499" t="s">
        <v>72</v>
      </c>
      <c r="C25" s="636" t="s">
        <v>73</v>
      </c>
      <c r="D25" s="505">
        <v>25.000000000000068</v>
      </c>
      <c r="E25" s="505">
        <v>25.000000000000068</v>
      </c>
      <c r="F25" s="520" t="s">
        <v>1502</v>
      </c>
      <c r="G25" s="505">
        <v>25.000000000000068</v>
      </c>
      <c r="H25" s="633">
        <v>18.656716417910499</v>
      </c>
      <c r="I25" s="640">
        <v>4.4776119402985195</v>
      </c>
      <c r="J25" s="640">
        <v>1.8656716417910499</v>
      </c>
      <c r="K25" s="625"/>
      <c r="L25" s="626"/>
      <c r="M25" s="845"/>
    </row>
    <row r="26" spans="1:14" s="532" customFormat="1" ht="20.25" customHeight="1">
      <c r="A26" s="632" t="s">
        <v>76</v>
      </c>
      <c r="B26" s="534" t="s">
        <v>75</v>
      </c>
      <c r="C26" s="636" t="s">
        <v>76</v>
      </c>
      <c r="D26" s="505" t="s">
        <v>1502</v>
      </c>
      <c r="E26" s="505" t="s">
        <v>1502</v>
      </c>
      <c r="F26" s="505" t="s">
        <v>1502</v>
      </c>
      <c r="G26" s="505" t="s">
        <v>1502</v>
      </c>
      <c r="H26" s="634"/>
      <c r="I26" s="640"/>
      <c r="J26" s="640"/>
      <c r="K26" s="625"/>
      <c r="L26" s="626"/>
      <c r="M26" s="845"/>
    </row>
    <row r="27" spans="1:14" s="532" customFormat="1" ht="20.25" customHeight="1">
      <c r="A27" s="632" t="s">
        <v>83</v>
      </c>
      <c r="B27" s="534" t="s">
        <v>82</v>
      </c>
      <c r="C27" s="636" t="s">
        <v>83</v>
      </c>
      <c r="D27" s="505" t="s">
        <v>1502</v>
      </c>
      <c r="E27" s="505" t="s">
        <v>1502</v>
      </c>
      <c r="F27" s="505" t="s">
        <v>1502</v>
      </c>
      <c r="G27" s="505" t="s">
        <v>1502</v>
      </c>
      <c r="H27" s="634"/>
      <c r="I27" s="640"/>
      <c r="J27" s="640"/>
      <c r="K27" s="625"/>
      <c r="L27" s="626"/>
      <c r="M27" s="845"/>
    </row>
    <row r="28" spans="1:14" s="532" customFormat="1" ht="20.25" customHeight="1">
      <c r="A28" s="632" t="s">
        <v>92</v>
      </c>
      <c r="B28" s="534" t="s">
        <v>91</v>
      </c>
      <c r="C28" s="636" t="s">
        <v>92</v>
      </c>
      <c r="D28" s="620" t="s">
        <v>166</v>
      </c>
      <c r="E28" s="505" t="s">
        <v>1502</v>
      </c>
      <c r="F28" s="620" t="s">
        <v>166</v>
      </c>
      <c r="G28" s="505" t="s">
        <v>1502</v>
      </c>
      <c r="H28" s="634"/>
      <c r="I28" s="640"/>
      <c r="J28" s="640"/>
      <c r="K28" s="625"/>
      <c r="L28" s="626"/>
      <c r="M28" s="845"/>
    </row>
    <row r="29" spans="1:14" s="532" customFormat="1" ht="20.25" customHeight="1">
      <c r="A29" s="632" t="s">
        <v>799</v>
      </c>
      <c r="B29" s="534" t="s">
        <v>1549</v>
      </c>
      <c r="C29" s="632" t="s">
        <v>799</v>
      </c>
      <c r="D29" s="505" t="s">
        <v>1502</v>
      </c>
      <c r="E29" s="505" t="s">
        <v>1502</v>
      </c>
      <c r="F29" s="620" t="s">
        <v>166</v>
      </c>
      <c r="G29" s="505" t="s">
        <v>1502</v>
      </c>
      <c r="H29" s="634"/>
      <c r="I29" s="640"/>
      <c r="J29" s="640"/>
      <c r="K29" s="625"/>
      <c r="L29" s="626"/>
      <c r="M29" s="845"/>
    </row>
    <row r="30" spans="1:14" s="532" customFormat="1" ht="20.25" customHeight="1">
      <c r="A30" s="632" t="s">
        <v>37</v>
      </c>
      <c r="B30" s="534" t="s">
        <v>1550</v>
      </c>
      <c r="C30" s="636" t="s">
        <v>37</v>
      </c>
      <c r="D30" s="505">
        <v>84.999999999999972</v>
      </c>
      <c r="E30" s="505">
        <v>84.999999999999972</v>
      </c>
      <c r="F30" s="520" t="s">
        <v>1502</v>
      </c>
      <c r="G30" s="505">
        <v>84.999999999999972</v>
      </c>
      <c r="H30" s="633">
        <v>63.432835820895498</v>
      </c>
      <c r="I30" s="640">
        <v>15.223880597014919</v>
      </c>
      <c r="J30" s="640">
        <v>6.3432835820895503</v>
      </c>
      <c r="K30" s="625"/>
      <c r="L30" s="626"/>
      <c r="M30" s="845"/>
    </row>
    <row r="31" spans="1:14" s="532" customFormat="1" ht="33" customHeight="1">
      <c r="A31" s="632" t="s">
        <v>161</v>
      </c>
      <c r="B31" s="534" t="s">
        <v>1350</v>
      </c>
      <c r="C31" s="636" t="s">
        <v>161</v>
      </c>
      <c r="D31" s="505">
        <v>89.999999999999986</v>
      </c>
      <c r="E31" s="505">
        <v>89.999999999999986</v>
      </c>
      <c r="F31" s="505">
        <v>89.999999999999986</v>
      </c>
      <c r="G31" s="505">
        <v>89.999999999999986</v>
      </c>
      <c r="H31" s="633">
        <v>67.164179104477597</v>
      </c>
      <c r="I31" s="640">
        <v>16.119402985074622</v>
      </c>
      <c r="J31" s="640">
        <v>6.7164179104477597</v>
      </c>
      <c r="K31" s="625"/>
      <c r="L31" s="626"/>
      <c r="M31" s="845"/>
    </row>
    <row r="32" spans="1:14" s="532" customFormat="1" ht="20.25" customHeight="1">
      <c r="A32" s="637" t="s">
        <v>24</v>
      </c>
      <c r="B32" s="499" t="s">
        <v>29</v>
      </c>
      <c r="C32" s="636" t="s">
        <v>24</v>
      </c>
      <c r="D32" s="505">
        <v>229.99999999999983</v>
      </c>
      <c r="E32" s="505">
        <v>229.99999999999983</v>
      </c>
      <c r="F32" s="505">
        <v>229.99999999999983</v>
      </c>
      <c r="G32" s="505">
        <v>229.99999999999983</v>
      </c>
      <c r="H32" s="633">
        <v>171.641791044776</v>
      </c>
      <c r="I32" s="640">
        <v>41.19402985074624</v>
      </c>
      <c r="J32" s="640">
        <v>17.164179104477601</v>
      </c>
      <c r="K32" s="625"/>
      <c r="L32" s="626"/>
      <c r="M32" s="845"/>
    </row>
    <row r="33" spans="1:15" s="532" customFormat="1" ht="20.25" customHeight="1">
      <c r="A33" s="632" t="s">
        <v>99</v>
      </c>
      <c r="B33" s="534" t="s">
        <v>1081</v>
      </c>
      <c r="C33" s="636" t="s">
        <v>99</v>
      </c>
      <c r="D33" s="505">
        <v>220.00000000000006</v>
      </c>
      <c r="E33" s="505">
        <v>220.00000000000006</v>
      </c>
      <c r="F33" s="505">
        <v>220.00000000000006</v>
      </c>
      <c r="G33" s="505">
        <v>220.00000000000006</v>
      </c>
      <c r="H33" s="633">
        <v>164.17910447761199</v>
      </c>
      <c r="I33" s="640">
        <v>39.402985074626876</v>
      </c>
      <c r="J33" s="640">
        <v>16.417910447761198</v>
      </c>
      <c r="K33" s="625"/>
      <c r="L33" s="626"/>
      <c r="M33" s="845"/>
    </row>
    <row r="34" spans="1:15" s="532" customFormat="1" ht="20.25" customHeight="1">
      <c r="A34" s="632" t="s">
        <v>87</v>
      </c>
      <c r="B34" s="534" t="s">
        <v>86</v>
      </c>
      <c r="C34" s="636" t="s">
        <v>87</v>
      </c>
      <c r="D34" s="505" t="s">
        <v>1502</v>
      </c>
      <c r="E34" s="505" t="s">
        <v>1502</v>
      </c>
      <c r="F34" s="505" t="s">
        <v>1502</v>
      </c>
      <c r="G34" s="505" t="s">
        <v>1502</v>
      </c>
      <c r="H34" s="634"/>
      <c r="I34" s="640"/>
      <c r="J34" s="640"/>
      <c r="K34" s="625"/>
      <c r="L34" s="626"/>
      <c r="M34" s="845"/>
    </row>
    <row r="35" spans="1:15" s="532" customFormat="1" ht="20.25" customHeight="1">
      <c r="A35" s="632" t="s">
        <v>104</v>
      </c>
      <c r="B35" s="534" t="s">
        <v>1204</v>
      </c>
      <c r="C35" s="636" t="s">
        <v>104</v>
      </c>
      <c r="D35" s="505">
        <v>60.000000000000036</v>
      </c>
      <c r="E35" s="505">
        <v>60.000000000000036</v>
      </c>
      <c r="F35" s="520" t="s">
        <v>1502</v>
      </c>
      <c r="G35" s="505">
        <v>60.000000000000036</v>
      </c>
      <c r="H35" s="633">
        <v>44.776119402985103</v>
      </c>
      <c r="I35" s="640">
        <v>10.746268656716424</v>
      </c>
      <c r="J35" s="640">
        <v>4.4776119402985106</v>
      </c>
      <c r="K35" s="625"/>
      <c r="L35" s="626"/>
      <c r="M35" s="845"/>
      <c r="N35" s="629"/>
    </row>
    <row r="36" spans="1:15" s="532" customFormat="1" ht="20.25" customHeight="1">
      <c r="A36" s="632" t="s">
        <v>846</v>
      </c>
      <c r="B36" s="534" t="s">
        <v>1075</v>
      </c>
      <c r="C36" s="636" t="s">
        <v>846</v>
      </c>
      <c r="D36" s="505" t="s">
        <v>1502</v>
      </c>
      <c r="E36" s="505" t="s">
        <v>1502</v>
      </c>
      <c r="F36" s="505" t="s">
        <v>1502</v>
      </c>
      <c r="G36" s="505" t="s">
        <v>1502</v>
      </c>
      <c r="H36" s="634"/>
      <c r="I36" s="640"/>
      <c r="J36" s="640"/>
      <c r="K36" s="625"/>
      <c r="L36" s="626"/>
      <c r="M36" s="845"/>
    </row>
    <row r="37" spans="1:15" s="532" customFormat="1" ht="20.25" customHeight="1">
      <c r="A37" s="632" t="s">
        <v>1076</v>
      </c>
      <c r="B37" s="534" t="s">
        <v>44</v>
      </c>
      <c r="C37" s="636" t="s">
        <v>1076</v>
      </c>
      <c r="D37" s="505" t="s">
        <v>1502</v>
      </c>
      <c r="E37" s="505" t="s">
        <v>1502</v>
      </c>
      <c r="F37" s="505" t="s">
        <v>1502</v>
      </c>
      <c r="G37" s="505" t="s">
        <v>1502</v>
      </c>
      <c r="H37" s="634"/>
      <c r="I37" s="640"/>
      <c r="J37" s="640"/>
      <c r="K37" s="625"/>
      <c r="L37" s="626"/>
      <c r="M37" s="845"/>
    </row>
    <row r="38" spans="1:15" s="532" customFormat="1" ht="20.25" customHeight="1">
      <c r="A38" s="632" t="s">
        <v>192</v>
      </c>
      <c r="B38" s="534" t="s">
        <v>95</v>
      </c>
      <c r="C38" s="636" t="s">
        <v>192</v>
      </c>
      <c r="D38" s="505">
        <v>220.00000000000006</v>
      </c>
      <c r="E38" s="505">
        <v>220.00000000000006</v>
      </c>
      <c r="F38" s="505">
        <v>220.00000000000006</v>
      </c>
      <c r="G38" s="505">
        <v>220.00000000000006</v>
      </c>
      <c r="H38" s="633">
        <v>164.17910447761199</v>
      </c>
      <c r="I38" s="640">
        <v>39.402985074626876</v>
      </c>
      <c r="J38" s="640">
        <v>16.417910447761198</v>
      </c>
      <c r="K38" s="625"/>
      <c r="L38" s="626"/>
      <c r="M38" s="845"/>
    </row>
    <row r="39" spans="1:15" s="532" customFormat="1" ht="20.25" customHeight="1">
      <c r="A39" s="632" t="s">
        <v>171</v>
      </c>
      <c r="B39" s="534" t="s">
        <v>111</v>
      </c>
      <c r="C39" s="636" t="s">
        <v>171</v>
      </c>
      <c r="D39" s="505" t="s">
        <v>1502</v>
      </c>
      <c r="E39" s="505" t="s">
        <v>1502</v>
      </c>
      <c r="F39" s="505" t="s">
        <v>1502</v>
      </c>
      <c r="G39" s="505" t="s">
        <v>1502</v>
      </c>
      <c r="H39" s="634"/>
      <c r="I39" s="640"/>
      <c r="J39" s="640"/>
      <c r="K39" s="625"/>
      <c r="L39" s="626"/>
      <c r="M39" s="845"/>
      <c r="N39" s="628"/>
    </row>
    <row r="40" spans="1:15" s="532" customFormat="1" ht="20.25" customHeight="1">
      <c r="A40" s="632" t="s">
        <v>106</v>
      </c>
      <c r="B40" s="534" t="s">
        <v>1087</v>
      </c>
      <c r="C40" s="636" t="s">
        <v>106</v>
      </c>
      <c r="D40" s="620" t="s">
        <v>166</v>
      </c>
      <c r="E40" s="620" t="s">
        <v>166</v>
      </c>
      <c r="F40" s="505" t="s">
        <v>1502</v>
      </c>
      <c r="G40" s="620" t="s">
        <v>166</v>
      </c>
      <c r="H40" s="634"/>
      <c r="I40" s="640"/>
      <c r="J40" s="640"/>
      <c r="K40" s="625"/>
      <c r="L40" s="626"/>
      <c r="M40" s="845"/>
    </row>
    <row r="41" spans="1:15" s="532" customFormat="1" ht="20.25" customHeight="1">
      <c r="A41" s="632" t="s">
        <v>107</v>
      </c>
      <c r="B41" s="534" t="s">
        <v>79</v>
      </c>
      <c r="C41" s="636" t="s">
        <v>107</v>
      </c>
      <c r="D41" s="505" t="s">
        <v>1502</v>
      </c>
      <c r="E41" s="505" t="s">
        <v>1502</v>
      </c>
      <c r="F41" s="505" t="s">
        <v>1502</v>
      </c>
      <c r="G41" s="505" t="s">
        <v>1502</v>
      </c>
      <c r="H41" s="634"/>
      <c r="I41" s="640"/>
      <c r="J41" s="640"/>
      <c r="K41" s="625"/>
      <c r="L41" s="626"/>
      <c r="M41" s="845"/>
      <c r="O41" s="628"/>
    </row>
    <row r="42" spans="1:15" s="532" customFormat="1" ht="34.5" customHeight="1">
      <c r="A42" s="632" t="s">
        <v>1210</v>
      </c>
      <c r="B42" s="534" t="s">
        <v>1354</v>
      </c>
      <c r="C42" s="636" t="s">
        <v>1210</v>
      </c>
      <c r="D42" s="505">
        <v>365.00000000000063</v>
      </c>
      <c r="E42" s="505">
        <v>365.00000000000063</v>
      </c>
      <c r="F42" s="520" t="s">
        <v>1502</v>
      </c>
      <c r="G42" s="505">
        <v>365.00000000000063</v>
      </c>
      <c r="H42" s="633">
        <v>272.38805970149298</v>
      </c>
      <c r="I42" s="640">
        <v>65.373134328358319</v>
      </c>
      <c r="J42" s="640">
        <v>27.238805970149301</v>
      </c>
      <c r="K42" s="625"/>
      <c r="L42" s="626"/>
      <c r="M42" s="845"/>
    </row>
    <row r="43" spans="1:15" s="532" customFormat="1" ht="20.25" customHeight="1">
      <c r="A43" s="632" t="s">
        <v>56</v>
      </c>
      <c r="B43" s="534" t="s">
        <v>581</v>
      </c>
      <c r="C43" s="636" t="s">
        <v>56</v>
      </c>
      <c r="D43" s="505">
        <v>165.00000000000006</v>
      </c>
      <c r="E43" s="620" t="s">
        <v>166</v>
      </c>
      <c r="F43" s="505">
        <v>165.00000000000006</v>
      </c>
      <c r="G43" s="505">
        <v>165.00000000000006</v>
      </c>
      <c r="H43" s="633">
        <v>123.134328358209</v>
      </c>
      <c r="I43" s="640">
        <v>29.552238805970159</v>
      </c>
      <c r="J43" s="640">
        <v>12.313432835820901</v>
      </c>
      <c r="K43" s="625"/>
      <c r="L43" s="626"/>
      <c r="M43" s="845"/>
      <c r="N43" s="629"/>
    </row>
    <row r="44" spans="1:15" s="532" customFormat="1" ht="20.25" customHeight="1">
      <c r="A44" s="632" t="s">
        <v>81</v>
      </c>
      <c r="B44" s="534" t="s">
        <v>80</v>
      </c>
      <c r="C44" s="636" t="s">
        <v>81</v>
      </c>
      <c r="D44" s="505" t="s">
        <v>1502</v>
      </c>
      <c r="E44" s="505" t="s">
        <v>1502</v>
      </c>
      <c r="F44" s="505" t="s">
        <v>1502</v>
      </c>
      <c r="G44" s="505" t="s">
        <v>1502</v>
      </c>
      <c r="H44" s="634"/>
      <c r="I44" s="640"/>
      <c r="J44" s="640"/>
      <c r="K44" s="625"/>
      <c r="L44" s="626"/>
      <c r="M44" s="845"/>
    </row>
    <row r="45" spans="1:15" s="532" customFormat="1" ht="20.25" customHeight="1">
      <c r="A45" s="632" t="s">
        <v>893</v>
      </c>
      <c r="B45" s="534" t="s">
        <v>232</v>
      </c>
      <c r="C45" s="632" t="s">
        <v>893</v>
      </c>
      <c r="D45" s="505" t="s">
        <v>1502</v>
      </c>
      <c r="E45" s="505" t="s">
        <v>1502</v>
      </c>
      <c r="F45" s="505" t="s">
        <v>1502</v>
      </c>
      <c r="G45" s="505" t="s">
        <v>1502</v>
      </c>
      <c r="H45" s="634"/>
      <c r="I45" s="640"/>
      <c r="J45" s="640"/>
      <c r="K45" s="625"/>
      <c r="L45" s="626"/>
      <c r="M45" s="845"/>
    </row>
    <row r="46" spans="1:15" s="532" customFormat="1" ht="37.5" customHeight="1">
      <c r="A46" s="632" t="s">
        <v>1208</v>
      </c>
      <c r="B46" s="534" t="s">
        <v>1355</v>
      </c>
      <c r="C46" s="632" t="s">
        <v>1208</v>
      </c>
      <c r="D46" s="505">
        <v>560</v>
      </c>
      <c r="E46" s="505">
        <v>560</v>
      </c>
      <c r="F46" s="505">
        <v>560</v>
      </c>
      <c r="G46" s="505">
        <v>560</v>
      </c>
      <c r="H46" s="633">
        <v>417.91044776119401</v>
      </c>
      <c r="I46" s="640">
        <v>100.29850746268656</v>
      </c>
      <c r="J46" s="640">
        <v>41.791044776119406</v>
      </c>
      <c r="K46" s="625"/>
      <c r="L46" s="626"/>
      <c r="M46" s="845"/>
    </row>
    <row r="47" spans="1:15" s="532" customFormat="1" ht="20.25" customHeight="1">
      <c r="A47" s="632" t="s">
        <v>97</v>
      </c>
      <c r="B47" s="534" t="s">
        <v>1082</v>
      </c>
      <c r="C47" s="632" t="s">
        <v>97</v>
      </c>
      <c r="D47" s="505">
        <v>95</v>
      </c>
      <c r="E47" s="505">
        <v>95</v>
      </c>
      <c r="F47" s="505">
        <v>95</v>
      </c>
      <c r="G47" s="505">
        <v>95</v>
      </c>
      <c r="H47" s="633">
        <v>70.895522388059703</v>
      </c>
      <c r="I47" s="640">
        <v>17.014925373134329</v>
      </c>
      <c r="J47" s="640">
        <v>7.0895522388059709</v>
      </c>
      <c r="K47" s="625"/>
      <c r="L47" s="626"/>
      <c r="M47" s="845"/>
    </row>
    <row r="48" spans="1:15" ht="20.25" customHeight="1">
      <c r="A48" s="632" t="s">
        <v>134</v>
      </c>
      <c r="B48" s="534" t="s">
        <v>640</v>
      </c>
      <c r="C48" s="632" t="s">
        <v>134</v>
      </c>
      <c r="D48" s="505">
        <v>50.000000000000007</v>
      </c>
      <c r="E48" s="505">
        <v>50.000000000000007</v>
      </c>
      <c r="F48" s="520" t="s">
        <v>1502</v>
      </c>
      <c r="G48" s="505">
        <v>50.000000000000007</v>
      </c>
      <c r="H48" s="633">
        <v>37.313432835820898</v>
      </c>
      <c r="I48" s="640">
        <v>8.9552238805970159</v>
      </c>
      <c r="J48" s="640">
        <v>3.7313432835820901</v>
      </c>
    </row>
    <row r="49" spans="1:15" s="532" customFormat="1" ht="20.25" customHeight="1">
      <c r="A49" s="638" t="s">
        <v>1083</v>
      </c>
      <c r="B49" s="534" t="s">
        <v>1084</v>
      </c>
      <c r="C49" s="512" t="s">
        <v>1083</v>
      </c>
      <c r="D49" s="505">
        <v>34.999999999999964</v>
      </c>
      <c r="E49" s="505">
        <v>34.999999999999964</v>
      </c>
      <c r="F49" s="505">
        <v>34.999999999999964</v>
      </c>
      <c r="G49" s="505">
        <v>34.999999999999964</v>
      </c>
      <c r="H49" s="633">
        <v>26.119402985074601</v>
      </c>
      <c r="I49" s="640">
        <v>6.2686567164179037</v>
      </c>
      <c r="J49" s="640">
        <v>2.6119402985074602</v>
      </c>
      <c r="K49" s="567"/>
      <c r="L49" s="567"/>
      <c r="M49" s="567"/>
      <c r="N49" s="567"/>
      <c r="O49" s="567"/>
    </row>
    <row r="50" spans="1:15" s="532" customFormat="1" ht="20.25" customHeight="1">
      <c r="A50" s="632" t="s">
        <v>23</v>
      </c>
      <c r="B50" s="499" t="s">
        <v>30</v>
      </c>
      <c r="C50" s="636" t="s">
        <v>23</v>
      </c>
      <c r="D50" s="505" t="s">
        <v>1502</v>
      </c>
      <c r="E50" s="505" t="s">
        <v>1502</v>
      </c>
      <c r="F50" s="505" t="s">
        <v>1502</v>
      </c>
      <c r="G50" s="505" t="s">
        <v>1502</v>
      </c>
      <c r="H50" s="498"/>
      <c r="I50" s="640"/>
      <c r="J50" s="640"/>
      <c r="K50" s="567"/>
      <c r="L50" s="567"/>
      <c r="M50" s="567"/>
      <c r="N50" s="567"/>
      <c r="O50" s="567"/>
    </row>
    <row r="51" spans="1:15" s="532" customFormat="1" ht="20.25" customHeight="1">
      <c r="A51" s="632" t="s">
        <v>22</v>
      </c>
      <c r="B51" s="499" t="s">
        <v>31</v>
      </c>
      <c r="C51" s="636" t="s">
        <v>22</v>
      </c>
      <c r="D51" s="505">
        <v>289.99999999999972</v>
      </c>
      <c r="E51" s="505">
        <v>289.99999999999972</v>
      </c>
      <c r="F51" s="505">
        <v>289.99999999999972</v>
      </c>
      <c r="G51" s="505">
        <v>289.99999999999972</v>
      </c>
      <c r="H51" s="633">
        <v>216.41791044776099</v>
      </c>
      <c r="I51" s="640">
        <v>51.940298507462636</v>
      </c>
      <c r="J51" s="640">
        <v>21.641791044776099</v>
      </c>
      <c r="K51" s="567"/>
      <c r="L51" s="567"/>
      <c r="M51" s="567"/>
      <c r="N51" s="567"/>
      <c r="O51" s="567"/>
    </row>
    <row r="52" spans="1:15" s="532" customFormat="1" ht="20.25" customHeight="1">
      <c r="A52" s="632" t="s">
        <v>45</v>
      </c>
      <c r="B52" s="499" t="s">
        <v>170</v>
      </c>
      <c r="C52" s="636" t="s">
        <v>45</v>
      </c>
      <c r="D52" s="505">
        <v>119.99999999999994</v>
      </c>
      <c r="E52" s="505">
        <v>119.99999999999994</v>
      </c>
      <c r="F52" s="505">
        <v>119.99999999999994</v>
      </c>
      <c r="G52" s="505">
        <v>119.99999999999994</v>
      </c>
      <c r="H52" s="633">
        <v>89.552238805970106</v>
      </c>
      <c r="I52" s="640">
        <v>21.492537313432823</v>
      </c>
      <c r="J52" s="640">
        <v>8.9552238805970106</v>
      </c>
      <c r="K52" s="567"/>
      <c r="L52" s="567"/>
      <c r="M52" s="567"/>
      <c r="N52" s="567"/>
      <c r="O52" s="567"/>
    </row>
    <row r="53" spans="1:15" s="532" customFormat="1" ht="20.25" customHeight="1">
      <c r="A53" s="632" t="s">
        <v>39</v>
      </c>
      <c r="B53" s="499" t="s">
        <v>1551</v>
      </c>
      <c r="C53" s="636" t="s">
        <v>39</v>
      </c>
      <c r="D53" s="505">
        <v>75.000000000000085</v>
      </c>
      <c r="E53" s="505">
        <v>75.000000000000085</v>
      </c>
      <c r="F53" s="520" t="s">
        <v>1502</v>
      </c>
      <c r="G53" s="505">
        <v>75.000000000000085</v>
      </c>
      <c r="H53" s="633">
        <v>55.9701492537314</v>
      </c>
      <c r="I53" s="640">
        <v>13.432835820895535</v>
      </c>
      <c r="J53" s="640">
        <v>5.5970149253731405</v>
      </c>
      <c r="K53" s="567"/>
      <c r="L53" s="567"/>
      <c r="M53" s="567"/>
      <c r="N53" s="567"/>
      <c r="O53" s="567"/>
    </row>
    <row r="54" spans="1:15" s="532" customFormat="1" ht="20.25" customHeight="1">
      <c r="A54" s="632" t="s">
        <v>1246</v>
      </c>
      <c r="B54" s="499" t="s">
        <v>1247</v>
      </c>
      <c r="C54" s="636" t="s">
        <v>1246</v>
      </c>
      <c r="D54" s="505">
        <v>119.99999999999994</v>
      </c>
      <c r="E54" s="505">
        <v>119.99999999999994</v>
      </c>
      <c r="F54" s="505">
        <v>119.99999999999994</v>
      </c>
      <c r="G54" s="505">
        <v>119.99999999999994</v>
      </c>
      <c r="H54" s="633">
        <v>89.552238805970106</v>
      </c>
      <c r="I54" s="640">
        <v>21.492537313432823</v>
      </c>
      <c r="J54" s="640">
        <v>8.9552238805970106</v>
      </c>
      <c r="K54" s="567"/>
      <c r="L54" s="567"/>
      <c r="M54" s="567"/>
      <c r="N54" s="567"/>
      <c r="O54" s="567"/>
    </row>
    <row r="55" spans="1:15" s="532" customFormat="1" ht="20.25" customHeight="1">
      <c r="A55" s="632" t="s">
        <v>47</v>
      </c>
      <c r="B55" s="499" t="s">
        <v>1552</v>
      </c>
      <c r="C55" s="636" t="s">
        <v>47</v>
      </c>
      <c r="D55" s="505" t="s">
        <v>1502</v>
      </c>
      <c r="E55" s="505" t="s">
        <v>1502</v>
      </c>
      <c r="F55" s="505" t="s">
        <v>1502</v>
      </c>
      <c r="G55" s="505" t="s">
        <v>1502</v>
      </c>
      <c r="H55" s="498"/>
      <c r="I55" s="640"/>
      <c r="J55" s="640"/>
      <c r="K55" s="567"/>
      <c r="L55" s="567"/>
      <c r="M55" s="567"/>
      <c r="N55" s="567"/>
      <c r="O55" s="567"/>
    </row>
    <row r="56" spans="1:15" s="532" customFormat="1" ht="20.25" customHeight="1">
      <c r="A56" s="632" t="s">
        <v>108</v>
      </c>
      <c r="B56" s="534" t="s">
        <v>1553</v>
      </c>
      <c r="C56" s="636" t="s">
        <v>108</v>
      </c>
      <c r="D56" s="505" t="s">
        <v>1502</v>
      </c>
      <c r="E56" s="505" t="s">
        <v>1502</v>
      </c>
      <c r="F56" s="505" t="s">
        <v>1502</v>
      </c>
      <c r="G56" s="505" t="s">
        <v>1502</v>
      </c>
      <c r="H56" s="498"/>
      <c r="I56" s="640"/>
      <c r="J56" s="640"/>
      <c r="K56" s="567"/>
      <c r="L56" s="567"/>
      <c r="M56" s="567"/>
      <c r="N56" s="567"/>
      <c r="O56" s="567"/>
    </row>
    <row r="57" spans="1:15" s="532" customFormat="1" ht="20.25" customHeight="1">
      <c r="A57" s="632" t="s">
        <v>101</v>
      </c>
      <c r="B57" s="499" t="s">
        <v>1352</v>
      </c>
      <c r="C57" s="636" t="s">
        <v>101</v>
      </c>
      <c r="D57" s="505">
        <v>95</v>
      </c>
      <c r="E57" s="505">
        <v>95</v>
      </c>
      <c r="F57" s="505">
        <v>95</v>
      </c>
      <c r="G57" s="505">
        <v>95</v>
      </c>
      <c r="H57" s="633">
        <v>70.895522388059703</v>
      </c>
      <c r="I57" s="640">
        <v>17.014925373134329</v>
      </c>
      <c r="J57" s="640">
        <v>7.0895522388059709</v>
      </c>
      <c r="K57" s="567"/>
      <c r="L57" s="567"/>
      <c r="M57" s="567"/>
      <c r="N57" s="567"/>
      <c r="O57" s="567"/>
    </row>
    <row r="58" spans="1:15" s="532" customFormat="1" ht="20.25" customHeight="1">
      <c r="A58" s="632" t="s">
        <v>129</v>
      </c>
      <c r="B58" s="534" t="s">
        <v>492</v>
      </c>
      <c r="C58" s="636" t="s">
        <v>129</v>
      </c>
      <c r="D58" s="620" t="s">
        <v>166</v>
      </c>
      <c r="E58" s="620" t="s">
        <v>166</v>
      </c>
      <c r="F58" s="505">
        <v>280</v>
      </c>
      <c r="G58" s="505">
        <v>280</v>
      </c>
      <c r="H58" s="633">
        <v>208.955223880597</v>
      </c>
      <c r="I58" s="640">
        <v>50.149253731343279</v>
      </c>
      <c r="J58" s="640">
        <v>20.895522388059703</v>
      </c>
      <c r="K58" s="567"/>
      <c r="L58" s="567"/>
      <c r="M58" s="567"/>
      <c r="N58" s="567"/>
      <c r="O58" s="567"/>
    </row>
    <row r="59" spans="1:15" s="532" customFormat="1" ht="20.25" customHeight="1">
      <c r="A59" s="632" t="s">
        <v>1079</v>
      </c>
      <c r="B59" s="534" t="s">
        <v>1080</v>
      </c>
      <c r="C59" s="636" t="s">
        <v>1079</v>
      </c>
      <c r="D59" s="505" t="s">
        <v>1502</v>
      </c>
      <c r="E59" s="505" t="s">
        <v>1502</v>
      </c>
      <c r="F59" s="505" t="s">
        <v>1502</v>
      </c>
      <c r="G59" s="505" t="s">
        <v>1502</v>
      </c>
      <c r="H59" s="498"/>
      <c r="I59" s="640"/>
      <c r="J59" s="640"/>
      <c r="K59" s="567"/>
      <c r="L59" s="567"/>
      <c r="M59" s="567"/>
      <c r="N59" s="567"/>
      <c r="O59" s="567"/>
    </row>
    <row r="60" spans="1:15" s="532" customFormat="1" ht="20.25" customHeight="1">
      <c r="A60" s="632" t="s">
        <v>1112</v>
      </c>
      <c r="B60" s="534" t="s">
        <v>1554</v>
      </c>
      <c r="C60" s="636" t="s">
        <v>1112</v>
      </c>
      <c r="D60" s="620" t="s">
        <v>166</v>
      </c>
      <c r="E60" s="620" t="s">
        <v>166</v>
      </c>
      <c r="F60" s="505">
        <v>220.00000000000006</v>
      </c>
      <c r="G60" s="505">
        <v>220.00000000000006</v>
      </c>
      <c r="H60" s="633">
        <v>164.17910447761199</v>
      </c>
      <c r="I60" s="640">
        <v>39.402985074626876</v>
      </c>
      <c r="J60" s="640">
        <v>16.417910447761198</v>
      </c>
      <c r="K60" s="567"/>
      <c r="L60" s="567"/>
      <c r="M60" s="567"/>
      <c r="N60" s="567"/>
      <c r="O60" s="567"/>
    </row>
    <row r="61" spans="1:15" s="532" customFormat="1" ht="20.25" customHeight="1">
      <c r="A61" s="632" t="s">
        <v>1556</v>
      </c>
      <c r="B61" s="534" t="s">
        <v>1555</v>
      </c>
      <c r="C61" s="636" t="s">
        <v>1556</v>
      </c>
      <c r="D61" s="620" t="s">
        <v>166</v>
      </c>
      <c r="E61" s="620" t="s">
        <v>166</v>
      </c>
      <c r="F61" s="505" t="s">
        <v>1502</v>
      </c>
      <c r="G61" s="505" t="s">
        <v>1502</v>
      </c>
      <c r="H61" s="498"/>
      <c r="I61" s="640"/>
      <c r="J61" s="640"/>
      <c r="K61" s="567"/>
      <c r="L61" s="567"/>
      <c r="M61" s="567"/>
      <c r="N61" s="567"/>
      <c r="O61" s="567"/>
    </row>
    <row r="62" spans="1:15" s="532" customFormat="1" ht="20.25" customHeight="1">
      <c r="A62" s="632" t="s">
        <v>167</v>
      </c>
      <c r="B62" s="534" t="s">
        <v>84</v>
      </c>
      <c r="C62" s="636" t="s">
        <v>167</v>
      </c>
      <c r="D62" s="505" t="s">
        <v>1502</v>
      </c>
      <c r="E62" s="505" t="s">
        <v>1502</v>
      </c>
      <c r="F62" s="505" t="s">
        <v>1502</v>
      </c>
      <c r="G62" s="505" t="s">
        <v>1502</v>
      </c>
      <c r="H62" s="498"/>
      <c r="I62" s="640"/>
      <c r="J62" s="640"/>
      <c r="K62" s="567"/>
      <c r="L62" s="567"/>
      <c r="M62" s="567"/>
      <c r="N62" s="567"/>
      <c r="O62" s="567"/>
    </row>
    <row r="63" spans="1:15" s="532" customFormat="1" ht="20.25" customHeight="1">
      <c r="A63" s="632" t="s">
        <v>49</v>
      </c>
      <c r="B63" s="534" t="s">
        <v>74</v>
      </c>
      <c r="C63" s="636" t="s">
        <v>49</v>
      </c>
      <c r="D63" s="505" t="s">
        <v>1502</v>
      </c>
      <c r="E63" s="620" t="s">
        <v>166</v>
      </c>
      <c r="F63" s="505" t="s">
        <v>1502</v>
      </c>
      <c r="G63" s="505" t="s">
        <v>1502</v>
      </c>
      <c r="H63" s="498"/>
      <c r="I63" s="640"/>
      <c r="J63" s="640"/>
      <c r="K63" s="567"/>
      <c r="L63" s="567"/>
      <c r="M63" s="567"/>
      <c r="N63" s="567"/>
      <c r="O63" s="567"/>
    </row>
    <row r="64" spans="1:15" s="532" customFormat="1" ht="20.25" customHeight="1">
      <c r="A64" s="632" t="s">
        <v>57</v>
      </c>
      <c r="B64" s="534" t="s">
        <v>1361</v>
      </c>
      <c r="C64" s="636" t="s">
        <v>57</v>
      </c>
      <c r="D64" s="505" t="s">
        <v>1502</v>
      </c>
      <c r="E64" s="505" t="s">
        <v>1502</v>
      </c>
      <c r="F64" s="505" t="s">
        <v>1502</v>
      </c>
      <c r="G64" s="505" t="s">
        <v>1502</v>
      </c>
      <c r="H64" s="498"/>
      <c r="I64" s="640"/>
      <c r="J64" s="640"/>
      <c r="K64" s="567"/>
      <c r="L64" s="567"/>
      <c r="M64" s="567"/>
      <c r="N64" s="567"/>
      <c r="O64" s="567"/>
    </row>
    <row r="65" spans="1:15" s="532" customFormat="1" ht="20.25" customHeight="1">
      <c r="A65" s="632" t="s">
        <v>1077</v>
      </c>
      <c r="B65" s="534" t="s">
        <v>1078</v>
      </c>
      <c r="C65" s="636" t="s">
        <v>1077</v>
      </c>
      <c r="D65" s="505" t="s">
        <v>1502</v>
      </c>
      <c r="E65" s="505" t="s">
        <v>1502</v>
      </c>
      <c r="F65" s="505" t="s">
        <v>1502</v>
      </c>
      <c r="G65" s="505" t="s">
        <v>1502</v>
      </c>
      <c r="H65" s="498"/>
      <c r="I65" s="640"/>
      <c r="J65" s="640"/>
      <c r="K65" s="567"/>
      <c r="L65" s="567"/>
      <c r="M65" s="567"/>
      <c r="N65" s="567"/>
      <c r="O65" s="567"/>
    </row>
    <row r="66" spans="1:15" s="532" customFormat="1" ht="20.25" customHeight="1">
      <c r="A66" s="632" t="s">
        <v>78</v>
      </c>
      <c r="B66" s="534" t="s">
        <v>77</v>
      </c>
      <c r="C66" s="636" t="s">
        <v>78</v>
      </c>
      <c r="D66" s="505" t="s">
        <v>1502</v>
      </c>
      <c r="E66" s="505" t="s">
        <v>1502</v>
      </c>
      <c r="F66" s="505" t="s">
        <v>1502</v>
      </c>
      <c r="G66" s="505" t="s">
        <v>1502</v>
      </c>
      <c r="H66" s="634"/>
      <c r="I66" s="640"/>
      <c r="J66" s="640"/>
      <c r="K66" s="567"/>
      <c r="L66" s="567"/>
      <c r="M66" s="567"/>
      <c r="N66" s="567"/>
      <c r="O66" s="567"/>
    </row>
    <row r="67" spans="1:15" s="532" customFormat="1" ht="20.25" customHeight="1">
      <c r="A67" s="632" t="s">
        <v>21</v>
      </c>
      <c r="B67" s="534" t="s">
        <v>1353</v>
      </c>
      <c r="C67" s="636" t="s">
        <v>21</v>
      </c>
      <c r="D67" s="505" t="s">
        <v>1502</v>
      </c>
      <c r="E67" s="505" t="s">
        <v>1502</v>
      </c>
      <c r="F67" s="505" t="s">
        <v>1502</v>
      </c>
      <c r="G67" s="505" t="s">
        <v>1502</v>
      </c>
      <c r="H67" s="634"/>
      <c r="I67" s="640"/>
      <c r="J67" s="640"/>
      <c r="K67" s="567"/>
      <c r="L67" s="567"/>
      <c r="M67" s="567"/>
      <c r="N67" s="567"/>
      <c r="O67" s="567"/>
    </row>
    <row r="68" spans="1:15" s="532" customFormat="1" ht="20.25" customHeight="1">
      <c r="A68" s="632" t="s">
        <v>55</v>
      </c>
      <c r="B68" s="534" t="s">
        <v>70</v>
      </c>
      <c r="C68" s="636" t="s">
        <v>55</v>
      </c>
      <c r="D68" s="505">
        <v>50.000000000000007</v>
      </c>
      <c r="E68" s="505">
        <v>50.000000000000007</v>
      </c>
      <c r="F68" s="505">
        <v>50.000000000000007</v>
      </c>
      <c r="G68" s="505">
        <v>50.000000000000007</v>
      </c>
      <c r="H68" s="633">
        <v>37.313432835820898</v>
      </c>
      <c r="I68" s="640">
        <v>8.9552238805970159</v>
      </c>
      <c r="J68" s="640">
        <v>3.7313432835820901</v>
      </c>
      <c r="K68" s="567"/>
      <c r="L68" s="567"/>
      <c r="M68" s="567"/>
      <c r="N68" s="567"/>
      <c r="O68" s="567"/>
    </row>
    <row r="69" spans="1:15" s="532" customFormat="1" ht="20.25" customHeight="1">
      <c r="A69" s="632" t="s">
        <v>1306</v>
      </c>
      <c r="B69" s="534" t="s">
        <v>1557</v>
      </c>
      <c r="C69" s="636" t="s">
        <v>1306</v>
      </c>
      <c r="D69" s="505">
        <v>0</v>
      </c>
      <c r="E69" s="505">
        <v>0</v>
      </c>
      <c r="F69" s="505">
        <v>0</v>
      </c>
      <c r="G69" s="505">
        <v>0</v>
      </c>
      <c r="H69" s="633">
        <v>0</v>
      </c>
      <c r="I69" s="640">
        <v>0</v>
      </c>
      <c r="J69" s="640">
        <v>0</v>
      </c>
      <c r="K69" s="567"/>
      <c r="L69" s="567"/>
      <c r="M69" s="567"/>
      <c r="N69" s="567"/>
      <c r="O69" s="567"/>
    </row>
    <row r="70" spans="1:15" s="532" customFormat="1" ht="20.25" customHeight="1">
      <c r="A70" s="632" t="s">
        <v>50</v>
      </c>
      <c r="B70" s="534" t="s">
        <v>112</v>
      </c>
      <c r="C70" s="636" t="s">
        <v>50</v>
      </c>
      <c r="D70" s="620" t="s">
        <v>166</v>
      </c>
      <c r="E70" s="620" t="s">
        <v>166</v>
      </c>
      <c r="F70" s="505">
        <v>220.00000000000006</v>
      </c>
      <c r="G70" s="505">
        <v>220.00000000000006</v>
      </c>
      <c r="H70" s="633">
        <v>164.17910447761199</v>
      </c>
      <c r="I70" s="640">
        <v>39.402985074626876</v>
      </c>
      <c r="J70" s="640">
        <v>16.417910447761198</v>
      </c>
      <c r="K70" s="567"/>
      <c r="L70" s="567"/>
      <c r="M70" s="567"/>
      <c r="N70" s="567"/>
      <c r="O70" s="567"/>
    </row>
    <row r="71" spans="1:15" s="532" customFormat="1" ht="19.5" customHeight="1">
      <c r="A71" s="632" t="s">
        <v>312</v>
      </c>
      <c r="B71" s="534" t="s">
        <v>1558</v>
      </c>
      <c r="C71" s="632" t="s">
        <v>312</v>
      </c>
      <c r="D71" s="505" t="s">
        <v>1502</v>
      </c>
      <c r="E71" s="620" t="s">
        <v>166</v>
      </c>
      <c r="F71" s="505" t="s">
        <v>1502</v>
      </c>
      <c r="G71" s="505" t="s">
        <v>1502</v>
      </c>
      <c r="H71" s="498"/>
      <c r="I71" s="640"/>
      <c r="J71" s="640"/>
      <c r="K71" s="567"/>
      <c r="L71" s="567"/>
      <c r="M71" s="567"/>
      <c r="N71" s="567"/>
      <c r="O71" s="567"/>
    </row>
    <row r="72" spans="1:15" s="532" customFormat="1" ht="19.5" customHeight="1">
      <c r="A72" s="632" t="s">
        <v>66</v>
      </c>
      <c r="B72" s="534" t="s">
        <v>150</v>
      </c>
      <c r="C72" s="632" t="s">
        <v>66</v>
      </c>
      <c r="D72" s="505">
        <v>50.000000000000007</v>
      </c>
      <c r="E72" s="620">
        <v>50.000000000000007</v>
      </c>
      <c r="F72" s="505">
        <v>50.000000000000007</v>
      </c>
      <c r="G72" s="505">
        <v>50.000000000000007</v>
      </c>
      <c r="H72" s="498">
        <v>37.313432835820898</v>
      </c>
      <c r="I72" s="640">
        <v>8.9552238805970159</v>
      </c>
      <c r="J72" s="640">
        <v>3.7313432835820901</v>
      </c>
      <c r="K72" s="567"/>
      <c r="L72" s="567"/>
      <c r="M72" s="567"/>
      <c r="N72" s="567"/>
      <c r="O72" s="567"/>
    </row>
    <row r="73" spans="1:15" s="532" customFormat="1" ht="19.5" customHeight="1">
      <c r="A73" s="632" t="s">
        <v>94</v>
      </c>
      <c r="B73" s="534" t="s">
        <v>1351</v>
      </c>
      <c r="C73" s="632" t="s">
        <v>94</v>
      </c>
      <c r="D73" s="505">
        <v>50.000000000000007</v>
      </c>
      <c r="E73" s="620">
        <v>50.000000000000007</v>
      </c>
      <c r="F73" s="505">
        <v>50.000000000000007</v>
      </c>
      <c r="G73" s="505">
        <v>50.000000000000007</v>
      </c>
      <c r="H73" s="498">
        <v>37.313432835820898</v>
      </c>
      <c r="I73" s="640">
        <v>8.9552238805970159</v>
      </c>
      <c r="J73" s="640">
        <v>3.7313432835820901</v>
      </c>
      <c r="K73" s="567"/>
      <c r="L73" s="567"/>
      <c r="M73" s="567"/>
      <c r="N73" s="567"/>
      <c r="O73" s="567"/>
    </row>
    <row r="74" spans="1:15" s="532" customFormat="1" ht="19.5" customHeight="1">
      <c r="A74" s="632" t="s">
        <v>1227</v>
      </c>
      <c r="B74" s="534" t="s">
        <v>1228</v>
      </c>
      <c r="C74" s="632" t="s">
        <v>1227</v>
      </c>
      <c r="D74" s="505" t="s">
        <v>1502</v>
      </c>
      <c r="E74" s="505" t="s">
        <v>1502</v>
      </c>
      <c r="F74" s="505" t="s">
        <v>1502</v>
      </c>
      <c r="G74" s="505" t="s">
        <v>1502</v>
      </c>
      <c r="H74" s="498"/>
      <c r="I74" s="640"/>
      <c r="J74" s="640"/>
      <c r="K74" s="567"/>
      <c r="L74" s="567"/>
      <c r="M74" s="567"/>
      <c r="N74" s="567"/>
      <c r="O74" s="567"/>
    </row>
    <row r="75" spans="1:15" ht="19.5" customHeight="1">
      <c r="A75" s="646"/>
      <c r="C75" s="644"/>
    </row>
    <row r="76" spans="1:15" s="746" customFormat="1" ht="21.75" customHeight="1">
      <c r="A76" s="744" t="s">
        <v>1322</v>
      </c>
      <c r="B76" s="745"/>
      <c r="C76" s="745"/>
      <c r="D76" s="745"/>
      <c r="E76" s="745"/>
      <c r="H76" s="747"/>
    </row>
    <row r="77" spans="1:15" s="746" customFormat="1" ht="21.75" customHeight="1">
      <c r="A77" s="744" t="s">
        <v>1323</v>
      </c>
      <c r="B77" s="745"/>
      <c r="C77" s="745"/>
      <c r="D77" s="745"/>
      <c r="E77" s="745"/>
      <c r="H77" s="747"/>
    </row>
    <row r="78" spans="1:15" s="746" customFormat="1" ht="21.75" customHeight="1">
      <c r="A78" s="738" t="s">
        <v>1359</v>
      </c>
      <c r="B78" s="738"/>
      <c r="C78" s="738"/>
      <c r="D78" s="738"/>
      <c r="E78" s="738"/>
      <c r="H78" s="747"/>
    </row>
    <row r="102" spans="11:12">
      <c r="K102" s="627"/>
      <c r="L102" s="627"/>
    </row>
    <row r="103" spans="11:12">
      <c r="K103" s="627"/>
      <c r="L103" s="627"/>
    </row>
    <row r="104" spans="11:12">
      <c r="K104" s="627"/>
      <c r="L104" s="627"/>
    </row>
    <row r="105" spans="11:12">
      <c r="K105" s="627"/>
      <c r="L105" s="627"/>
    </row>
    <row r="106" spans="11:12">
      <c r="K106" s="627"/>
      <c r="L106" s="627"/>
    </row>
    <row r="107" spans="11:12">
      <c r="K107" s="627"/>
      <c r="L107" s="627"/>
    </row>
    <row r="108" spans="11:12">
      <c r="K108" s="627"/>
      <c r="L108" s="627"/>
    </row>
    <row r="109" spans="11:12">
      <c r="K109" s="627"/>
      <c r="L109" s="627"/>
    </row>
    <row r="110" spans="11:12">
      <c r="K110" s="627"/>
      <c r="L110" s="627"/>
    </row>
    <row r="111" spans="11:12">
      <c r="K111" s="627"/>
      <c r="L111" s="627"/>
    </row>
    <row r="112" spans="11:12">
      <c r="K112" s="627"/>
      <c r="L112" s="627"/>
    </row>
    <row r="113" spans="11:12">
      <c r="K113" s="627"/>
      <c r="L113" s="627"/>
    </row>
    <row r="114" spans="11:12">
      <c r="K114" s="627"/>
      <c r="L114" s="627"/>
    </row>
    <row r="115" spans="11:12">
      <c r="K115" s="627"/>
      <c r="L115" s="627"/>
    </row>
    <row r="116" spans="11:12">
      <c r="K116" s="627"/>
      <c r="L116" s="627"/>
    </row>
    <row r="117" spans="11:12">
      <c r="K117" s="627"/>
      <c r="L117" s="627"/>
    </row>
    <row r="118" spans="11:12">
      <c r="K118" s="627"/>
      <c r="L118" s="627"/>
    </row>
    <row r="119" spans="11:12">
      <c r="K119" s="627"/>
      <c r="L119" s="627"/>
    </row>
    <row r="120" spans="11:12">
      <c r="K120" s="627"/>
      <c r="L120" s="627"/>
    </row>
    <row r="121" spans="11:12">
      <c r="K121" s="627"/>
      <c r="L121" s="627"/>
    </row>
    <row r="122" spans="11:12">
      <c r="K122" s="627"/>
      <c r="L122" s="627"/>
    </row>
    <row r="123" spans="11:12">
      <c r="K123" s="627"/>
      <c r="L123" s="627"/>
    </row>
    <row r="124" spans="11:12">
      <c r="K124" s="627"/>
      <c r="L124" s="627"/>
    </row>
    <row r="125" spans="11:12">
      <c r="K125" s="627"/>
      <c r="L125" s="627"/>
    </row>
    <row r="126" spans="11:12">
      <c r="K126" s="627"/>
      <c r="L126" s="627"/>
    </row>
    <row r="127" spans="11:12">
      <c r="K127" s="627"/>
      <c r="L127" s="627"/>
    </row>
    <row r="128" spans="11:12">
      <c r="K128" s="627"/>
      <c r="L128" s="627"/>
    </row>
    <row r="129" spans="11:12">
      <c r="K129" s="627"/>
      <c r="L129" s="627"/>
    </row>
    <row r="130" spans="11:12">
      <c r="K130" s="627"/>
      <c r="L130" s="627"/>
    </row>
    <row r="131" spans="11:12">
      <c r="K131" s="627"/>
      <c r="L131" s="627"/>
    </row>
    <row r="132" spans="11:12">
      <c r="K132" s="627"/>
      <c r="L132" s="627"/>
    </row>
  </sheetData>
  <mergeCells count="1">
    <mergeCell ref="M10:M47"/>
  </mergeCells>
  <conditionalFormatting sqref="D10:F71">
    <cfRule type="cellIs" dxfId="153" priority="119" stopIfTrue="1" operator="equal">
      <formula>"-"</formula>
    </cfRule>
    <cfRule type="cellIs" dxfId="152" priority="120" stopIfTrue="1" operator="equal">
      <formula>"Std"</formula>
    </cfRule>
  </conditionalFormatting>
  <conditionalFormatting sqref="H16">
    <cfRule type="cellIs" dxfId="151" priority="115" stopIfTrue="1" operator="equal">
      <formula>"-"</formula>
    </cfRule>
    <cfRule type="cellIs" dxfId="150" priority="116" stopIfTrue="1" operator="equal">
      <formula>"Std"</formula>
    </cfRule>
  </conditionalFormatting>
  <conditionalFormatting sqref="H20">
    <cfRule type="cellIs" dxfId="149" priority="113" stopIfTrue="1" operator="equal">
      <formula>"-"</formula>
    </cfRule>
    <cfRule type="cellIs" dxfId="148" priority="114" stopIfTrue="1" operator="equal">
      <formula>"Std"</formula>
    </cfRule>
  </conditionalFormatting>
  <conditionalFormatting sqref="H24:H25">
    <cfRule type="cellIs" dxfId="147" priority="111" stopIfTrue="1" operator="equal">
      <formula>"-"</formula>
    </cfRule>
    <cfRule type="cellIs" dxfId="146" priority="112" stopIfTrue="1" operator="equal">
      <formula>"Std"</formula>
    </cfRule>
  </conditionalFormatting>
  <conditionalFormatting sqref="H30:H33">
    <cfRule type="cellIs" dxfId="145" priority="109" stopIfTrue="1" operator="equal">
      <formula>"-"</formula>
    </cfRule>
    <cfRule type="cellIs" dxfId="144" priority="110" stopIfTrue="1" operator="equal">
      <formula>"Std"</formula>
    </cfRule>
  </conditionalFormatting>
  <conditionalFormatting sqref="H35">
    <cfRule type="cellIs" dxfId="143" priority="107" stopIfTrue="1" operator="equal">
      <formula>"-"</formula>
    </cfRule>
    <cfRule type="cellIs" dxfId="142" priority="108" stopIfTrue="1" operator="equal">
      <formula>"Std"</formula>
    </cfRule>
  </conditionalFormatting>
  <conditionalFormatting sqref="H38">
    <cfRule type="cellIs" dxfId="141" priority="105" stopIfTrue="1" operator="equal">
      <formula>"-"</formula>
    </cfRule>
    <cfRule type="cellIs" dxfId="140" priority="106" stopIfTrue="1" operator="equal">
      <formula>"Std"</formula>
    </cfRule>
  </conditionalFormatting>
  <conditionalFormatting sqref="H42:H43">
    <cfRule type="cellIs" dxfId="139" priority="103" stopIfTrue="1" operator="equal">
      <formula>"-"</formula>
    </cfRule>
    <cfRule type="cellIs" dxfId="138" priority="104" stopIfTrue="1" operator="equal">
      <formula>"Std"</formula>
    </cfRule>
  </conditionalFormatting>
  <conditionalFormatting sqref="H46:H49">
    <cfRule type="cellIs" dxfId="137" priority="101" stopIfTrue="1" operator="equal">
      <formula>"-"</formula>
    </cfRule>
    <cfRule type="cellIs" dxfId="136" priority="102" stopIfTrue="1" operator="equal">
      <formula>"Std"</formula>
    </cfRule>
  </conditionalFormatting>
  <conditionalFormatting sqref="H51:H54">
    <cfRule type="cellIs" dxfId="135" priority="99" stopIfTrue="1" operator="equal">
      <formula>"-"</formula>
    </cfRule>
    <cfRule type="cellIs" dxfId="134" priority="100" stopIfTrue="1" operator="equal">
      <formula>"Std"</formula>
    </cfRule>
  </conditionalFormatting>
  <conditionalFormatting sqref="H57:H58">
    <cfRule type="cellIs" dxfId="133" priority="97" stopIfTrue="1" operator="equal">
      <formula>"-"</formula>
    </cfRule>
    <cfRule type="cellIs" dxfId="132" priority="98" stopIfTrue="1" operator="equal">
      <formula>"Std"</formula>
    </cfRule>
  </conditionalFormatting>
  <conditionalFormatting sqref="H60">
    <cfRule type="cellIs" dxfId="131" priority="95" stopIfTrue="1" operator="equal">
      <formula>"-"</formula>
    </cfRule>
    <cfRule type="cellIs" dxfId="130" priority="96" stopIfTrue="1" operator="equal">
      <formula>"Std"</formula>
    </cfRule>
  </conditionalFormatting>
  <conditionalFormatting sqref="H68:H70">
    <cfRule type="cellIs" dxfId="129" priority="93" stopIfTrue="1" operator="equal">
      <formula>"-"</formula>
    </cfRule>
    <cfRule type="cellIs" dxfId="128" priority="94" stopIfTrue="1" operator="equal">
      <formula>"Std"</formula>
    </cfRule>
  </conditionalFormatting>
  <conditionalFormatting sqref="D3:F3">
    <cfRule type="cellIs" dxfId="127" priority="89" stopIfTrue="1" operator="equal">
      <formula>"-"</formula>
    </cfRule>
    <cfRule type="cellIs" dxfId="126" priority="90" stopIfTrue="1" operator="equal">
      <formula>"Std"</formula>
    </cfRule>
  </conditionalFormatting>
  <conditionalFormatting sqref="D72:F73">
    <cfRule type="cellIs" dxfId="125" priority="87" stopIfTrue="1" operator="equal">
      <formula>"-"</formula>
    </cfRule>
    <cfRule type="cellIs" dxfId="124" priority="88" stopIfTrue="1" operator="equal">
      <formula>"Std"</formula>
    </cfRule>
  </conditionalFormatting>
  <conditionalFormatting sqref="D74:F74">
    <cfRule type="cellIs" dxfId="123" priority="85" stopIfTrue="1" operator="equal">
      <formula>"-"</formula>
    </cfRule>
    <cfRule type="cellIs" dxfId="122" priority="86" stopIfTrue="1" operator="equal">
      <formula>"Std"</formula>
    </cfRule>
  </conditionalFormatting>
  <conditionalFormatting sqref="G10:G71">
    <cfRule type="cellIs" dxfId="121" priority="43" stopIfTrue="1" operator="equal">
      <formula>"-"</formula>
    </cfRule>
    <cfRule type="cellIs" dxfId="120" priority="44" stopIfTrue="1" operator="equal">
      <formula>"Std"</formula>
    </cfRule>
  </conditionalFormatting>
  <conditionalFormatting sqref="G3">
    <cfRule type="cellIs" dxfId="119" priority="41" stopIfTrue="1" operator="equal">
      <formula>"-"</formula>
    </cfRule>
    <cfRule type="cellIs" dxfId="118" priority="42" stopIfTrue="1" operator="equal">
      <formula>"Std"</formula>
    </cfRule>
  </conditionalFormatting>
  <conditionalFormatting sqref="G72:G73">
    <cfRule type="cellIs" dxfId="117" priority="39" stopIfTrue="1" operator="equal">
      <formula>"-"</formula>
    </cfRule>
    <cfRule type="cellIs" dxfId="116" priority="40" stopIfTrue="1" operator="equal">
      <formula>"Std"</formula>
    </cfRule>
  </conditionalFormatting>
  <conditionalFormatting sqref="G74">
    <cfRule type="cellIs" dxfId="115" priority="37" stopIfTrue="1" operator="equal">
      <formula>"-"</formula>
    </cfRule>
    <cfRule type="cellIs" dxfId="114" priority="38" stopIfTrue="1" operator="equal">
      <formula>"Std"</formula>
    </cfRule>
  </conditionalFormatting>
  <conditionalFormatting sqref="I4:I6">
    <cfRule type="cellIs" dxfId="113" priority="1" stopIfTrue="1" operator="equal">
      <formula>"-"</formula>
    </cfRule>
    <cfRule type="cellIs" dxfId="112" priority="2"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2" orientation="portrait" r:id="rId1"/>
  <headerFooter alignWithMargins="0"/>
  <rowBreaks count="1" manualBreakCount="1">
    <brk id="82" max="7"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0" tint="-0.14999847407452621"/>
    <pageSetUpPr fitToPage="1"/>
  </sheetPr>
  <dimension ref="B1:P47"/>
  <sheetViews>
    <sheetView showGridLines="0" showZeros="0" zoomScale="80" zoomScaleNormal="80" zoomScaleSheetLayoutView="75" workbookViewId="0">
      <selection activeCell="R40" sqref="R40"/>
    </sheetView>
  </sheetViews>
  <sheetFormatPr defaultRowHeight="14.25"/>
  <cols>
    <col min="1" max="1" width="1.85546875" style="407" customWidth="1"/>
    <col min="2" max="2" width="3.28515625" style="407" customWidth="1"/>
    <col min="3" max="3" width="9.140625" style="407"/>
    <col min="4" max="4" width="9.42578125" style="407" bestFit="1" customWidth="1"/>
    <col min="5" max="5" width="10.140625" style="407" customWidth="1"/>
    <col min="6" max="6" width="9.140625" style="407"/>
    <col min="7" max="7" width="9.85546875" style="407" customWidth="1"/>
    <col min="8" max="9" width="9.42578125" style="407" customWidth="1"/>
    <col min="10" max="10" width="14.28515625" style="407" customWidth="1"/>
    <col min="11" max="11" width="30" style="407" bestFit="1" customWidth="1"/>
    <col min="12" max="12" width="9.140625" style="407"/>
    <col min="13" max="13" width="7.42578125" style="407" customWidth="1"/>
    <col min="14" max="14" width="10" style="407" customWidth="1"/>
    <col min="15" max="15" width="9.140625" style="407"/>
    <col min="16" max="16" width="2.85546875" style="407" customWidth="1"/>
    <col min="17" max="16384" width="9.140625" style="407"/>
  </cols>
  <sheetData>
    <row r="1" spans="2:16" ht="9" customHeight="1" thickBot="1"/>
    <row r="2" spans="2:16" ht="9" customHeight="1">
      <c r="B2" s="408"/>
      <c r="C2" s="409"/>
      <c r="D2" s="409"/>
      <c r="E2" s="409"/>
      <c r="F2" s="409"/>
      <c r="G2" s="409"/>
      <c r="H2" s="409"/>
      <c r="I2" s="409"/>
      <c r="J2" s="409"/>
      <c r="K2" s="409"/>
      <c r="L2" s="409"/>
      <c r="M2" s="409"/>
      <c r="N2" s="409"/>
      <c r="O2" s="409"/>
      <c r="P2" s="410"/>
    </row>
    <row r="3" spans="2:16" s="416" customFormat="1">
      <c r="B3" s="411"/>
      <c r="C3" s="846"/>
      <c r="D3" s="846"/>
      <c r="E3" s="846"/>
      <c r="F3" s="846"/>
      <c r="G3" s="412"/>
      <c r="H3" s="412"/>
      <c r="I3" s="412"/>
      <c r="J3" s="412"/>
      <c r="K3" s="412"/>
      <c r="L3" s="412"/>
      <c r="M3" s="412"/>
      <c r="N3" s="413"/>
      <c r="O3" s="414"/>
      <c r="P3" s="415"/>
    </row>
    <row r="4" spans="2:16" s="416" customFormat="1" ht="15" thickBot="1">
      <c r="B4" s="411"/>
      <c r="C4" s="847"/>
      <c r="D4" s="847"/>
      <c r="E4" s="847"/>
      <c r="F4" s="847"/>
      <c r="G4" s="412"/>
      <c r="H4" s="412"/>
      <c r="I4" s="412"/>
      <c r="J4" s="412"/>
      <c r="K4" s="412"/>
      <c r="L4" s="412"/>
      <c r="M4" s="412"/>
      <c r="N4" s="417"/>
      <c r="O4" s="414"/>
      <c r="P4" s="415"/>
    </row>
    <row r="5" spans="2:16" s="416" customFormat="1" ht="14.25" customHeight="1">
      <c r="B5" s="411"/>
      <c r="C5" s="418"/>
      <c r="D5" s="848" t="s">
        <v>1089</v>
      </c>
      <c r="E5" s="849"/>
      <c r="F5" s="850"/>
      <c r="G5" s="854" t="s">
        <v>1090</v>
      </c>
      <c r="H5" s="856" t="s">
        <v>1091</v>
      </c>
      <c r="I5" s="857"/>
      <c r="J5" s="857"/>
      <c r="K5" s="858"/>
      <c r="L5" s="414"/>
      <c r="M5" s="414"/>
      <c r="N5" s="414"/>
      <c r="O5" s="414"/>
      <c r="P5" s="415"/>
    </row>
    <row r="6" spans="2:16" s="416" customFormat="1" ht="15" customHeight="1" thickBot="1">
      <c r="B6" s="411"/>
      <c r="C6" s="419"/>
      <c r="D6" s="851"/>
      <c r="E6" s="852"/>
      <c r="F6" s="853"/>
      <c r="G6" s="855"/>
      <c r="H6" s="859"/>
      <c r="I6" s="860"/>
      <c r="J6" s="860"/>
      <c r="K6" s="861"/>
      <c r="L6" s="414"/>
      <c r="M6" s="414"/>
      <c r="N6" s="414"/>
      <c r="O6" s="414"/>
      <c r="P6" s="415"/>
    </row>
    <row r="7" spans="2:16" s="416" customFormat="1">
      <c r="B7" s="411"/>
      <c r="C7" s="419"/>
      <c r="D7" s="414"/>
      <c r="E7" s="414"/>
      <c r="F7" s="414"/>
      <c r="G7" s="414"/>
      <c r="H7" s="414"/>
      <c r="I7" s="414"/>
      <c r="J7" s="414"/>
      <c r="K7" s="414"/>
      <c r="L7" s="414"/>
      <c r="M7" s="414"/>
      <c r="N7" s="414"/>
      <c r="O7" s="414"/>
      <c r="P7" s="415"/>
    </row>
    <row r="8" spans="2:16" s="416" customFormat="1">
      <c r="B8" s="411"/>
      <c r="C8" s="419"/>
      <c r="D8" s="414"/>
      <c r="E8" s="414"/>
      <c r="F8" s="414"/>
      <c r="G8" s="414"/>
      <c r="H8" s="414"/>
      <c r="I8" s="414"/>
      <c r="J8" s="414"/>
      <c r="K8" s="414"/>
      <c r="L8" s="414"/>
      <c r="M8" s="414"/>
      <c r="N8" s="414"/>
      <c r="O8" s="414"/>
      <c r="P8" s="415"/>
    </row>
    <row r="9" spans="2:16" s="416" customFormat="1" ht="15" thickBot="1">
      <c r="B9" s="411"/>
      <c r="C9" s="419"/>
      <c r="D9" s="414"/>
      <c r="E9" s="414"/>
      <c r="F9" s="414"/>
      <c r="G9" s="414"/>
      <c r="H9" s="414"/>
      <c r="I9" s="414"/>
      <c r="J9" s="414"/>
      <c r="K9" s="414"/>
      <c r="L9" s="414"/>
      <c r="M9" s="414"/>
      <c r="N9" s="414"/>
      <c r="O9" s="414"/>
      <c r="P9" s="415"/>
    </row>
    <row r="10" spans="2:16" s="416" customFormat="1" ht="18" customHeight="1" thickBot="1">
      <c r="B10" s="411"/>
      <c r="C10" s="420" t="s">
        <v>9</v>
      </c>
      <c r="D10" s="862" t="s">
        <v>59</v>
      </c>
      <c r="E10" s="862"/>
      <c r="F10" s="862"/>
      <c r="G10" s="862"/>
      <c r="H10" s="862"/>
      <c r="I10" s="862"/>
      <c r="J10" s="863"/>
      <c r="K10" s="864" t="s">
        <v>1092</v>
      </c>
      <c r="L10" s="865"/>
      <c r="M10" s="865"/>
      <c r="N10" s="865"/>
      <c r="O10" s="866"/>
      <c r="P10" s="415"/>
    </row>
    <row r="11" spans="2:16" ht="15" thickBot="1">
      <c r="B11" s="867"/>
      <c r="C11" s="868"/>
      <c r="D11" s="868"/>
      <c r="E11" s="868"/>
      <c r="F11" s="868"/>
      <c r="G11" s="868"/>
      <c r="H11" s="868"/>
      <c r="I11" s="868"/>
      <c r="J11" s="868"/>
      <c r="K11" s="868"/>
      <c r="L11" s="868"/>
      <c r="M11" s="868"/>
      <c r="N11" s="868"/>
      <c r="O11" s="868"/>
      <c r="P11" s="422"/>
    </row>
    <row r="12" spans="2:16" ht="15.75" thickBot="1">
      <c r="B12" s="421"/>
      <c r="C12" s="423"/>
      <c r="D12" s="869"/>
      <c r="E12" s="870"/>
      <c r="F12" s="870"/>
      <c r="G12" s="870"/>
      <c r="H12" s="870"/>
      <c r="I12" s="870"/>
      <c r="J12" s="871"/>
      <c r="K12" s="872"/>
      <c r="L12" s="873"/>
      <c r="M12" s="873"/>
      <c r="N12" s="873"/>
      <c r="O12" s="874"/>
      <c r="P12" s="422"/>
    </row>
    <row r="13" spans="2:16" s="426" customFormat="1" ht="15">
      <c r="B13" s="424"/>
      <c r="C13" s="423" t="s">
        <v>83</v>
      </c>
      <c r="D13" s="869" t="s">
        <v>1093</v>
      </c>
      <c r="E13" s="870"/>
      <c r="F13" s="870"/>
      <c r="G13" s="870"/>
      <c r="H13" s="870"/>
      <c r="I13" s="870"/>
      <c r="J13" s="871"/>
      <c r="K13" s="872" t="s">
        <v>161</v>
      </c>
      <c r="L13" s="873"/>
      <c r="M13" s="873"/>
      <c r="N13" s="873"/>
      <c r="O13" s="874"/>
      <c r="P13" s="425"/>
    </row>
    <row r="14" spans="2:16" s="430" customFormat="1" ht="14.25" customHeight="1">
      <c r="B14" s="427"/>
      <c r="C14" s="428" t="s">
        <v>92</v>
      </c>
      <c r="D14" s="875" t="s">
        <v>91</v>
      </c>
      <c r="E14" s="876"/>
      <c r="F14" s="876"/>
      <c r="G14" s="876"/>
      <c r="H14" s="876"/>
      <c r="I14" s="876"/>
      <c r="J14" s="877"/>
      <c r="K14" s="878" t="s">
        <v>1094</v>
      </c>
      <c r="L14" s="879"/>
      <c r="M14" s="879"/>
      <c r="N14" s="879"/>
      <c r="O14" s="880"/>
      <c r="P14" s="429"/>
    </row>
    <row r="15" spans="2:16" ht="14.25" customHeight="1">
      <c r="B15" s="431"/>
      <c r="C15" s="428" t="s">
        <v>37</v>
      </c>
      <c r="D15" s="875" t="s">
        <v>163</v>
      </c>
      <c r="E15" s="876"/>
      <c r="F15" s="876"/>
      <c r="G15" s="876"/>
      <c r="H15" s="876"/>
      <c r="I15" s="876"/>
      <c r="J15" s="877"/>
      <c r="K15" s="881" t="s">
        <v>1095</v>
      </c>
      <c r="L15" s="882"/>
      <c r="M15" s="882"/>
      <c r="N15" s="882"/>
      <c r="O15" s="883"/>
      <c r="P15" s="422"/>
    </row>
    <row r="16" spans="2:16" ht="14.25" customHeight="1">
      <c r="B16" s="431"/>
      <c r="C16" s="428" t="s">
        <v>161</v>
      </c>
      <c r="D16" s="875" t="s">
        <v>1096</v>
      </c>
      <c r="E16" s="876"/>
      <c r="F16" s="876"/>
      <c r="G16" s="876"/>
      <c r="H16" s="876"/>
      <c r="I16" s="876"/>
      <c r="J16" s="877"/>
      <c r="K16" s="881" t="s">
        <v>1097</v>
      </c>
      <c r="L16" s="882"/>
      <c r="M16" s="882"/>
      <c r="N16" s="882"/>
      <c r="O16" s="883"/>
      <c r="P16" s="422"/>
    </row>
    <row r="17" spans="2:16" ht="14.25" customHeight="1">
      <c r="B17" s="431"/>
      <c r="C17" s="428" t="s">
        <v>104</v>
      </c>
      <c r="D17" s="875" t="s">
        <v>116</v>
      </c>
      <c r="E17" s="876"/>
      <c r="F17" s="876"/>
      <c r="G17" s="876"/>
      <c r="H17" s="876"/>
      <c r="I17" s="876"/>
      <c r="J17" s="877"/>
      <c r="K17" s="881" t="s">
        <v>1085</v>
      </c>
      <c r="L17" s="882"/>
      <c r="M17" s="882"/>
      <c r="N17" s="882"/>
      <c r="O17" s="883"/>
      <c r="P17" s="422"/>
    </row>
    <row r="18" spans="2:16" ht="14.25" customHeight="1">
      <c r="B18" s="431"/>
      <c r="C18" s="428" t="s">
        <v>81</v>
      </c>
      <c r="D18" s="875" t="s">
        <v>80</v>
      </c>
      <c r="E18" s="876"/>
      <c r="F18" s="876"/>
      <c r="G18" s="876"/>
      <c r="H18" s="876"/>
      <c r="I18" s="876"/>
      <c r="J18" s="877"/>
      <c r="K18" s="881" t="s">
        <v>1098</v>
      </c>
      <c r="L18" s="882"/>
      <c r="M18" s="882"/>
      <c r="N18" s="882"/>
      <c r="O18" s="883"/>
      <c r="P18" s="422"/>
    </row>
    <row r="19" spans="2:16" ht="14.25" customHeight="1">
      <c r="B19" s="431"/>
      <c r="C19" s="428" t="s">
        <v>1210</v>
      </c>
      <c r="D19" s="875" t="s">
        <v>1211</v>
      </c>
      <c r="E19" s="876"/>
      <c r="F19" s="876"/>
      <c r="G19" s="876"/>
      <c r="H19" s="876"/>
      <c r="I19" s="876"/>
      <c r="J19" s="877"/>
      <c r="K19" s="432" t="s">
        <v>1212</v>
      </c>
      <c r="L19" s="433"/>
      <c r="M19" s="433"/>
      <c r="N19" s="433"/>
      <c r="O19" s="434"/>
      <c r="P19" s="422"/>
    </row>
    <row r="20" spans="2:16" ht="14.25" customHeight="1">
      <c r="B20" s="431"/>
      <c r="C20" s="428" t="s">
        <v>1208</v>
      </c>
      <c r="D20" s="875" t="s">
        <v>1209</v>
      </c>
      <c r="E20" s="876"/>
      <c r="F20" s="876"/>
      <c r="G20" s="876"/>
      <c r="H20" s="876"/>
      <c r="I20" s="876"/>
      <c r="J20" s="877"/>
      <c r="K20" s="432" t="s">
        <v>1214</v>
      </c>
      <c r="L20" s="433"/>
      <c r="M20" s="433"/>
      <c r="N20" s="433"/>
      <c r="O20" s="434"/>
      <c r="P20" s="422"/>
    </row>
    <row r="21" spans="2:16" ht="14.25" customHeight="1">
      <c r="B21" s="431"/>
      <c r="C21" s="428" t="s">
        <v>33</v>
      </c>
      <c r="D21" s="875" t="s">
        <v>32</v>
      </c>
      <c r="E21" s="876"/>
      <c r="F21" s="876"/>
      <c r="G21" s="876"/>
      <c r="H21" s="876"/>
      <c r="I21" s="876"/>
      <c r="J21" s="877"/>
      <c r="K21" s="432" t="s">
        <v>97</v>
      </c>
      <c r="L21" s="433"/>
      <c r="M21" s="433"/>
      <c r="N21" s="433"/>
      <c r="O21" s="434"/>
      <c r="P21" s="422"/>
    </row>
    <row r="22" spans="2:16" ht="14.25" customHeight="1">
      <c r="B22" s="431"/>
      <c r="C22" s="428" t="s">
        <v>1246</v>
      </c>
      <c r="D22" s="875" t="s">
        <v>1248</v>
      </c>
      <c r="E22" s="876"/>
      <c r="F22" s="876"/>
      <c r="G22" s="876"/>
      <c r="H22" s="876"/>
      <c r="I22" s="876"/>
      <c r="J22" s="877"/>
      <c r="K22" s="432" t="s">
        <v>1249</v>
      </c>
      <c r="L22" s="433"/>
      <c r="M22" s="433"/>
      <c r="N22" s="433"/>
      <c r="O22" s="434"/>
      <c r="P22" s="422"/>
    </row>
    <row r="23" spans="2:16" ht="14.25" customHeight="1" thickBot="1">
      <c r="B23" s="431"/>
      <c r="C23" s="435"/>
      <c r="D23" s="435"/>
      <c r="E23" s="435"/>
      <c r="F23" s="435"/>
      <c r="G23" s="435"/>
      <c r="H23" s="435"/>
      <c r="I23" s="435"/>
      <c r="J23" s="435"/>
      <c r="K23" s="435"/>
      <c r="L23" s="435"/>
      <c r="M23" s="435"/>
      <c r="N23" s="435"/>
      <c r="O23" s="435"/>
      <c r="P23" s="422"/>
    </row>
    <row r="24" spans="2:16" ht="18" customHeight="1" thickBot="1">
      <c r="B24" s="431"/>
      <c r="C24" s="436" t="s">
        <v>9</v>
      </c>
      <c r="D24" s="884" t="s">
        <v>59</v>
      </c>
      <c r="E24" s="885"/>
      <c r="F24" s="885"/>
      <c r="G24" s="885"/>
      <c r="H24" s="885"/>
      <c r="I24" s="885"/>
      <c r="J24" s="886"/>
      <c r="K24" s="887" t="s">
        <v>1099</v>
      </c>
      <c r="L24" s="888"/>
      <c r="M24" s="888"/>
      <c r="N24" s="888"/>
      <c r="O24" s="888"/>
      <c r="P24" s="422"/>
    </row>
    <row r="25" spans="2:16" ht="14.25" customHeight="1" thickBot="1">
      <c r="B25" s="431"/>
      <c r="C25" s="437"/>
      <c r="D25" s="437"/>
      <c r="E25" s="437"/>
      <c r="F25" s="437"/>
      <c r="G25" s="437"/>
      <c r="H25" s="437"/>
      <c r="I25" s="437"/>
      <c r="J25" s="437"/>
      <c r="K25" s="437"/>
      <c r="L25" s="437"/>
      <c r="M25" s="437"/>
      <c r="N25" s="437"/>
      <c r="O25" s="437"/>
      <c r="P25" s="422"/>
    </row>
    <row r="26" spans="2:16" ht="14.25" customHeight="1">
      <c r="B26" s="431"/>
      <c r="C26" s="438" t="s">
        <v>40</v>
      </c>
      <c r="D26" s="869" t="s">
        <v>164</v>
      </c>
      <c r="E26" s="870"/>
      <c r="F26" s="870"/>
      <c r="G26" s="870"/>
      <c r="H26" s="870"/>
      <c r="I26" s="870"/>
      <c r="J26" s="871"/>
      <c r="K26" s="889" t="s">
        <v>1100</v>
      </c>
      <c r="L26" s="890"/>
      <c r="M26" s="890"/>
      <c r="N26" s="890"/>
      <c r="O26" s="891"/>
      <c r="P26" s="422"/>
    </row>
    <row r="27" spans="2:16" ht="15">
      <c r="B27" s="431"/>
      <c r="C27" s="439" t="s">
        <v>51</v>
      </c>
      <c r="D27" s="875" t="s">
        <v>89</v>
      </c>
      <c r="E27" s="876"/>
      <c r="F27" s="876"/>
      <c r="G27" s="876"/>
      <c r="H27" s="876"/>
      <c r="I27" s="876"/>
      <c r="J27" s="877"/>
      <c r="K27" s="879" t="s">
        <v>1101</v>
      </c>
      <c r="L27" s="879"/>
      <c r="M27" s="879"/>
      <c r="N27" s="879"/>
      <c r="O27" s="880"/>
      <c r="P27" s="422"/>
    </row>
    <row r="28" spans="2:16" ht="15">
      <c r="B28" s="431"/>
      <c r="C28" s="439" t="s">
        <v>41</v>
      </c>
      <c r="D28" s="875" t="s">
        <v>71</v>
      </c>
      <c r="E28" s="876"/>
      <c r="F28" s="876"/>
      <c r="G28" s="876"/>
      <c r="H28" s="876"/>
      <c r="I28" s="876"/>
      <c r="J28" s="877"/>
      <c r="K28" s="881" t="s">
        <v>51</v>
      </c>
      <c r="L28" s="882"/>
      <c r="M28" s="882"/>
      <c r="N28" s="882"/>
      <c r="O28" s="883"/>
      <c r="P28" s="422"/>
    </row>
    <row r="29" spans="2:16" ht="14.25" customHeight="1">
      <c r="B29" s="431"/>
      <c r="C29" s="439" t="s">
        <v>43</v>
      </c>
      <c r="D29" s="875" t="s">
        <v>1102</v>
      </c>
      <c r="E29" s="876"/>
      <c r="F29" s="876"/>
      <c r="G29" s="876"/>
      <c r="H29" s="876"/>
      <c r="I29" s="876"/>
      <c r="J29" s="877"/>
      <c r="K29" s="879" t="s">
        <v>47</v>
      </c>
      <c r="L29" s="879"/>
      <c r="M29" s="879"/>
      <c r="N29" s="879"/>
      <c r="O29" s="880"/>
      <c r="P29" s="422"/>
    </row>
    <row r="30" spans="2:16" ht="14.25" customHeight="1">
      <c r="B30" s="431"/>
      <c r="C30" s="439" t="s">
        <v>98</v>
      </c>
      <c r="D30" s="875" t="s">
        <v>1103</v>
      </c>
      <c r="E30" s="876"/>
      <c r="F30" s="876"/>
      <c r="G30" s="876"/>
      <c r="H30" s="876"/>
      <c r="I30" s="876"/>
      <c r="J30" s="877"/>
      <c r="K30" s="879" t="s">
        <v>40</v>
      </c>
      <c r="L30" s="879"/>
      <c r="M30" s="879"/>
      <c r="N30" s="879"/>
      <c r="O30" s="880"/>
      <c r="P30" s="422"/>
    </row>
    <row r="31" spans="2:16" ht="15">
      <c r="B31" s="431"/>
      <c r="C31" s="439" t="s">
        <v>73</v>
      </c>
      <c r="D31" s="875" t="s">
        <v>72</v>
      </c>
      <c r="E31" s="876"/>
      <c r="F31" s="876"/>
      <c r="G31" s="876"/>
      <c r="H31" s="876"/>
      <c r="I31" s="876"/>
      <c r="J31" s="877"/>
      <c r="K31" s="879" t="s">
        <v>1104</v>
      </c>
      <c r="L31" s="879"/>
      <c r="M31" s="879"/>
      <c r="N31" s="879"/>
      <c r="O31" s="880"/>
      <c r="P31" s="422"/>
    </row>
    <row r="32" spans="2:16" ht="15">
      <c r="B32" s="431"/>
      <c r="C32" s="439" t="s">
        <v>83</v>
      </c>
      <c r="D32" s="875" t="s">
        <v>82</v>
      </c>
      <c r="E32" s="876"/>
      <c r="F32" s="876"/>
      <c r="G32" s="876"/>
      <c r="H32" s="876"/>
      <c r="I32" s="876"/>
      <c r="J32" s="877"/>
      <c r="K32" s="879" t="s">
        <v>1105</v>
      </c>
      <c r="L32" s="879"/>
      <c r="M32" s="879"/>
      <c r="N32" s="879"/>
      <c r="O32" s="880"/>
      <c r="P32" s="422"/>
    </row>
    <row r="33" spans="2:16" ht="15">
      <c r="B33" s="431"/>
      <c r="C33" s="428" t="s">
        <v>93</v>
      </c>
      <c r="D33" s="875" t="s">
        <v>1106</v>
      </c>
      <c r="E33" s="876"/>
      <c r="F33" s="876"/>
      <c r="G33" s="876"/>
      <c r="H33" s="876"/>
      <c r="I33" s="876"/>
      <c r="J33" s="877"/>
      <c r="K33" s="881" t="s">
        <v>1107</v>
      </c>
      <c r="L33" s="882"/>
      <c r="M33" s="882"/>
      <c r="N33" s="882"/>
      <c r="O33" s="883"/>
      <c r="P33" s="422"/>
    </row>
    <row r="34" spans="2:16" ht="15">
      <c r="B34" s="431"/>
      <c r="C34" s="439" t="s">
        <v>161</v>
      </c>
      <c r="D34" s="875" t="s">
        <v>1096</v>
      </c>
      <c r="E34" s="876"/>
      <c r="F34" s="876"/>
      <c r="G34" s="876"/>
      <c r="H34" s="876"/>
      <c r="I34" s="876"/>
      <c r="J34" s="877"/>
      <c r="K34" s="879" t="s">
        <v>97</v>
      </c>
      <c r="L34" s="879"/>
      <c r="M34" s="879"/>
      <c r="N34" s="879"/>
      <c r="O34" s="880"/>
      <c r="P34" s="422"/>
    </row>
    <row r="35" spans="2:16" ht="15">
      <c r="B35" s="431"/>
      <c r="C35" s="439" t="s">
        <v>99</v>
      </c>
      <c r="D35" s="875" t="s">
        <v>109</v>
      </c>
      <c r="E35" s="876"/>
      <c r="F35" s="876"/>
      <c r="G35" s="876"/>
      <c r="H35" s="876"/>
      <c r="I35" s="876"/>
      <c r="J35" s="877"/>
      <c r="K35" s="879" t="s">
        <v>1108</v>
      </c>
      <c r="L35" s="879"/>
      <c r="M35" s="879"/>
      <c r="N35" s="879"/>
      <c r="O35" s="880"/>
      <c r="P35" s="422"/>
    </row>
    <row r="36" spans="2:16" ht="15">
      <c r="B36" s="431"/>
      <c r="C36" s="439" t="s">
        <v>87</v>
      </c>
      <c r="D36" s="875" t="s">
        <v>86</v>
      </c>
      <c r="E36" s="876"/>
      <c r="F36" s="876"/>
      <c r="G36" s="876"/>
      <c r="H36" s="876"/>
      <c r="I36" s="876"/>
      <c r="J36" s="877"/>
      <c r="K36" s="881" t="s">
        <v>76</v>
      </c>
      <c r="L36" s="882"/>
      <c r="M36" s="882"/>
      <c r="N36" s="882"/>
      <c r="O36" s="883"/>
      <c r="P36" s="422"/>
    </row>
    <row r="37" spans="2:16" ht="15.75" customHeight="1">
      <c r="B37" s="431"/>
      <c r="C37" s="439" t="s">
        <v>107</v>
      </c>
      <c r="D37" s="892" t="s">
        <v>79</v>
      </c>
      <c r="E37" s="893"/>
      <c r="F37" s="893"/>
      <c r="G37" s="893"/>
      <c r="H37" s="893"/>
      <c r="I37" s="893"/>
      <c r="J37" s="894"/>
      <c r="K37" s="881" t="s">
        <v>1109</v>
      </c>
      <c r="L37" s="882"/>
      <c r="M37" s="882"/>
      <c r="N37" s="882"/>
      <c r="O37" s="883"/>
      <c r="P37" s="422"/>
    </row>
    <row r="38" spans="2:16" ht="15.75" customHeight="1">
      <c r="B38" s="431"/>
      <c r="C38" s="439" t="s">
        <v>106</v>
      </c>
      <c r="D38" s="892" t="s">
        <v>117</v>
      </c>
      <c r="E38" s="893"/>
      <c r="F38" s="893"/>
      <c r="G38" s="893"/>
      <c r="H38" s="893"/>
      <c r="I38" s="893"/>
      <c r="J38" s="894"/>
      <c r="K38" s="432" t="s">
        <v>1110</v>
      </c>
      <c r="L38" s="433"/>
      <c r="M38" s="433"/>
      <c r="N38" s="433"/>
      <c r="O38" s="434"/>
      <c r="P38" s="422"/>
    </row>
    <row r="39" spans="2:16" ht="15.75" customHeight="1">
      <c r="B39" s="431"/>
      <c r="C39" s="439" t="s">
        <v>81</v>
      </c>
      <c r="D39" s="892" t="s">
        <v>80</v>
      </c>
      <c r="E39" s="893"/>
      <c r="F39" s="893"/>
      <c r="G39" s="893"/>
      <c r="H39" s="893"/>
      <c r="I39" s="893"/>
      <c r="J39" s="894"/>
      <c r="K39" s="881" t="s">
        <v>1111</v>
      </c>
      <c r="L39" s="882"/>
      <c r="M39" s="882"/>
      <c r="N39" s="882"/>
      <c r="O39" s="883"/>
      <c r="P39" s="422"/>
    </row>
    <row r="40" spans="2:16" ht="15.75" customHeight="1">
      <c r="B40" s="431"/>
      <c r="C40" s="428" t="s">
        <v>1210</v>
      </c>
      <c r="D40" s="875" t="s">
        <v>1211</v>
      </c>
      <c r="E40" s="876"/>
      <c r="F40" s="876"/>
      <c r="G40" s="876"/>
      <c r="H40" s="876"/>
      <c r="I40" s="876"/>
      <c r="J40" s="877"/>
      <c r="K40" s="881" t="s">
        <v>1213</v>
      </c>
      <c r="L40" s="882"/>
      <c r="M40" s="882"/>
      <c r="N40" s="882"/>
      <c r="O40" s="883"/>
      <c r="P40" s="422"/>
    </row>
    <row r="41" spans="2:16" ht="15.75" customHeight="1">
      <c r="B41" s="431"/>
      <c r="C41" s="428" t="s">
        <v>1208</v>
      </c>
      <c r="D41" s="875" t="s">
        <v>1209</v>
      </c>
      <c r="E41" s="876"/>
      <c r="F41" s="876"/>
      <c r="G41" s="876"/>
      <c r="H41" s="876"/>
      <c r="I41" s="876"/>
      <c r="J41" s="877"/>
      <c r="K41" s="881" t="s">
        <v>1213</v>
      </c>
      <c r="L41" s="882"/>
      <c r="M41" s="882"/>
      <c r="N41" s="882"/>
      <c r="O41" s="883"/>
      <c r="P41" s="422"/>
    </row>
    <row r="42" spans="2:16" ht="15.75" customHeight="1">
      <c r="B42" s="431"/>
      <c r="C42" s="439" t="s">
        <v>33</v>
      </c>
      <c r="D42" s="892" t="s">
        <v>32</v>
      </c>
      <c r="E42" s="893"/>
      <c r="F42" s="893"/>
      <c r="G42" s="893"/>
      <c r="H42" s="440"/>
      <c r="I42" s="440"/>
      <c r="J42" s="441"/>
      <c r="K42" s="881" t="s">
        <v>1112</v>
      </c>
      <c r="L42" s="882"/>
      <c r="M42" s="882"/>
      <c r="N42" s="882"/>
      <c r="O42" s="883"/>
      <c r="P42" s="422"/>
    </row>
    <row r="43" spans="2:16" ht="15.75" customHeight="1">
      <c r="B43" s="431"/>
      <c r="C43" s="439" t="s">
        <v>39</v>
      </c>
      <c r="D43" s="892" t="s">
        <v>64</v>
      </c>
      <c r="E43" s="893"/>
      <c r="F43" s="893"/>
      <c r="G43" s="893"/>
      <c r="H43" s="440"/>
      <c r="I43" s="440"/>
      <c r="J43" s="441"/>
      <c r="K43" s="433" t="s">
        <v>51</v>
      </c>
      <c r="L43" s="433"/>
      <c r="M43" s="433"/>
      <c r="N43" s="433"/>
      <c r="O43" s="434"/>
      <c r="P43" s="422"/>
    </row>
    <row r="44" spans="2:16" ht="15" customHeight="1">
      <c r="B44" s="431"/>
      <c r="C44" s="439" t="s">
        <v>108</v>
      </c>
      <c r="D44" s="892" t="s">
        <v>90</v>
      </c>
      <c r="E44" s="893"/>
      <c r="F44" s="893"/>
      <c r="G44" s="893"/>
      <c r="H44" s="440"/>
      <c r="I44" s="440"/>
      <c r="J44" s="441"/>
      <c r="K44" s="882" t="s">
        <v>40</v>
      </c>
      <c r="L44" s="882"/>
      <c r="M44" s="882"/>
      <c r="N44" s="882"/>
      <c r="O44" s="883"/>
      <c r="P44" s="422"/>
    </row>
    <row r="45" spans="2:16" ht="15" customHeight="1">
      <c r="B45" s="431"/>
      <c r="C45" s="439" t="s">
        <v>101</v>
      </c>
      <c r="D45" s="892" t="s">
        <v>100</v>
      </c>
      <c r="E45" s="893"/>
      <c r="F45" s="893"/>
      <c r="G45" s="893"/>
      <c r="H45" s="440"/>
      <c r="I45" s="440"/>
      <c r="J45" s="441"/>
      <c r="K45" s="433" t="s">
        <v>87</v>
      </c>
      <c r="L45" s="433"/>
      <c r="M45" s="433"/>
      <c r="N45" s="433"/>
      <c r="O45" s="434"/>
      <c r="P45" s="422"/>
    </row>
    <row r="46" spans="2:16" ht="15.75" customHeight="1">
      <c r="B46" s="431"/>
      <c r="C46" s="439" t="s">
        <v>1112</v>
      </c>
      <c r="D46" s="892" t="s">
        <v>1113</v>
      </c>
      <c r="E46" s="893"/>
      <c r="F46" s="893"/>
      <c r="G46" s="893"/>
      <c r="H46" s="440"/>
      <c r="I46" s="440"/>
      <c r="J46" s="441"/>
      <c r="K46" s="882" t="s">
        <v>129</v>
      </c>
      <c r="L46" s="882"/>
      <c r="M46" s="882"/>
      <c r="N46" s="882"/>
      <c r="O46" s="883"/>
      <c r="P46" s="422"/>
    </row>
    <row r="47" spans="2:16" ht="17.25" customHeight="1" thickBot="1">
      <c r="B47" s="442"/>
      <c r="C47" s="443"/>
      <c r="D47" s="443"/>
      <c r="E47" s="443"/>
      <c r="F47" s="443"/>
      <c r="G47" s="443"/>
      <c r="H47" s="443"/>
      <c r="I47" s="443"/>
      <c r="J47" s="443"/>
      <c r="K47" s="443"/>
      <c r="L47" s="443"/>
      <c r="M47" s="443"/>
      <c r="N47" s="443"/>
      <c r="O47" s="443"/>
      <c r="P47" s="444"/>
    </row>
  </sheetData>
  <mergeCells count="67">
    <mergeCell ref="D46:G46"/>
    <mergeCell ref="K46:O46"/>
    <mergeCell ref="D42:G42"/>
    <mergeCell ref="K42:O42"/>
    <mergeCell ref="D43:G43"/>
    <mergeCell ref="D35:J35"/>
    <mergeCell ref="K35:O35"/>
    <mergeCell ref="D44:G44"/>
    <mergeCell ref="K44:O44"/>
    <mergeCell ref="D45:G45"/>
    <mergeCell ref="D36:J36"/>
    <mergeCell ref="K36:O36"/>
    <mergeCell ref="D37:J37"/>
    <mergeCell ref="K37:O37"/>
    <mergeCell ref="D38:J38"/>
    <mergeCell ref="D39:J39"/>
    <mergeCell ref="K39:O39"/>
    <mergeCell ref="D40:J40"/>
    <mergeCell ref="K40:O40"/>
    <mergeCell ref="D41:J41"/>
    <mergeCell ref="K41:O41"/>
    <mergeCell ref="D32:J32"/>
    <mergeCell ref="K32:O32"/>
    <mergeCell ref="D33:J33"/>
    <mergeCell ref="K33:O33"/>
    <mergeCell ref="D34:J34"/>
    <mergeCell ref="K34:O34"/>
    <mergeCell ref="D29:J29"/>
    <mergeCell ref="K29:O29"/>
    <mergeCell ref="D30:J30"/>
    <mergeCell ref="K30:O30"/>
    <mergeCell ref="D31:J31"/>
    <mergeCell ref="K31:O31"/>
    <mergeCell ref="D19:J19"/>
    <mergeCell ref="D21:J21"/>
    <mergeCell ref="D27:J27"/>
    <mergeCell ref="K27:O27"/>
    <mergeCell ref="D28:J28"/>
    <mergeCell ref="K28:O28"/>
    <mergeCell ref="D20:J20"/>
    <mergeCell ref="D22:J22"/>
    <mergeCell ref="D24:J24"/>
    <mergeCell ref="K24:O24"/>
    <mergeCell ref="D26:J26"/>
    <mergeCell ref="K26:O26"/>
    <mergeCell ref="D16:J16"/>
    <mergeCell ref="K16:O16"/>
    <mergeCell ref="D17:J17"/>
    <mergeCell ref="K17:O17"/>
    <mergeCell ref="D18:J18"/>
    <mergeCell ref="K18:O18"/>
    <mergeCell ref="D13:J13"/>
    <mergeCell ref="K13:O13"/>
    <mergeCell ref="D14:J14"/>
    <mergeCell ref="K14:O14"/>
    <mergeCell ref="D15:J15"/>
    <mergeCell ref="K15:O15"/>
    <mergeCell ref="D10:J10"/>
    <mergeCell ref="K10:O10"/>
    <mergeCell ref="B11:O11"/>
    <mergeCell ref="D12:J12"/>
    <mergeCell ref="K12:O12"/>
    <mergeCell ref="C3:F3"/>
    <mergeCell ref="C4:F4"/>
    <mergeCell ref="D5:F6"/>
    <mergeCell ref="G5:G6"/>
    <mergeCell ref="H5:K6"/>
  </mergeCells>
  <pageMargins left="0.39370078740157483" right="0.39370078740157483" top="0.19685039370078741" bottom="0.19685039370078741" header="0" footer="0"/>
  <pageSetup paperSize="9" scale="87"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O91"/>
  <sheetViews>
    <sheetView showGridLines="0" zoomScale="70" zoomScaleNormal="70" zoomScaleSheetLayoutView="25" workbookViewId="0">
      <pane ySplit="9" topLeftCell="A64" activePane="bottomLeft" state="frozen"/>
      <selection activeCell="A6" sqref="A6:IV6"/>
      <selection pane="bottomLeft" activeCell="Q80" sqref="Q80"/>
    </sheetView>
  </sheetViews>
  <sheetFormatPr defaultColWidth="8" defaultRowHeight="15"/>
  <cols>
    <col min="1" max="1" width="14" style="631" customWidth="1"/>
    <col min="2" max="2" width="64.7109375" style="567" customWidth="1"/>
    <col min="3" max="3" width="14" style="630" customWidth="1"/>
    <col min="4" max="7" width="19" style="630" customWidth="1"/>
    <col min="8" max="10" width="12.42578125" style="630" customWidth="1"/>
    <col min="11" max="13" width="6.7109375" style="567" customWidth="1"/>
    <col min="14" max="16384" width="8" style="567"/>
  </cols>
  <sheetData>
    <row r="1" spans="1:13" ht="20.25" customHeight="1">
      <c r="A1" s="621"/>
      <c r="B1" s="621"/>
      <c r="C1" s="521"/>
      <c r="D1" s="517" t="s">
        <v>1697</v>
      </c>
      <c r="E1" s="517" t="s">
        <v>1697</v>
      </c>
      <c r="F1" s="517" t="s">
        <v>1697</v>
      </c>
      <c r="G1" s="517" t="s">
        <v>1697</v>
      </c>
      <c r="I1" s="663" t="s">
        <v>61</v>
      </c>
      <c r="J1" s="661"/>
    </row>
    <row r="2" spans="1:13" ht="68.25" customHeight="1">
      <c r="A2" s="641"/>
      <c r="B2" s="518" t="s">
        <v>1753</v>
      </c>
      <c r="C2" s="641"/>
      <c r="D2" s="508" t="s">
        <v>1738</v>
      </c>
      <c r="E2" s="508" t="s">
        <v>1739</v>
      </c>
      <c r="F2" s="508" t="s">
        <v>1740</v>
      </c>
      <c r="G2" s="508" t="s">
        <v>1741</v>
      </c>
      <c r="I2" s="664" t="s">
        <v>204</v>
      </c>
      <c r="J2" s="660"/>
    </row>
    <row r="3" spans="1:13" s="510" customFormat="1" ht="25.5" customHeight="1">
      <c r="A3" s="642"/>
      <c r="B3" s="508" t="s">
        <v>35</v>
      </c>
      <c r="C3" s="642"/>
      <c r="D3" s="520">
        <v>15299.999999999935</v>
      </c>
      <c r="E3" s="520">
        <v>20299.999999999949</v>
      </c>
      <c r="F3" s="520">
        <v>18700.000000000044</v>
      </c>
      <c r="G3" s="520">
        <v>19599.999999999942</v>
      </c>
      <c r="H3" s="662"/>
      <c r="I3" s="665" t="s">
        <v>1573</v>
      </c>
      <c r="J3" s="660"/>
    </row>
    <row r="4" spans="1:13" s="510" customFormat="1" ht="25.5" customHeight="1">
      <c r="A4" s="645"/>
      <c r="B4" s="524" t="s">
        <v>153</v>
      </c>
      <c r="C4" s="643"/>
      <c r="D4" s="537">
        <v>1162.86364179104</v>
      </c>
      <c r="E4" s="537">
        <v>1535.99797014925</v>
      </c>
      <c r="F4" s="537">
        <v>1416.5949850746301</v>
      </c>
      <c r="G4" s="537">
        <v>1483.7591641791</v>
      </c>
      <c r="H4" s="659"/>
      <c r="I4" s="505" t="s">
        <v>1502</v>
      </c>
      <c r="J4" s="658" t="s">
        <v>202</v>
      </c>
      <c r="K4" s="622"/>
      <c r="L4" s="622"/>
      <c r="M4" s="622"/>
    </row>
    <row r="5" spans="1:13" s="510" customFormat="1" ht="25.5" customHeight="1">
      <c r="A5" s="645"/>
      <c r="B5" s="524" t="s">
        <v>25</v>
      </c>
      <c r="C5" s="643"/>
      <c r="D5" s="498">
        <v>2736.2199402984957</v>
      </c>
      <c r="E5" s="498">
        <v>3631.7423283581998</v>
      </c>
      <c r="F5" s="498">
        <v>3345.175164179112</v>
      </c>
      <c r="G5" s="498">
        <v>3506.3691940298399</v>
      </c>
      <c r="H5" s="527"/>
      <c r="I5" s="505" t="s">
        <v>1572</v>
      </c>
      <c r="J5" s="658" t="s">
        <v>1570</v>
      </c>
      <c r="K5" s="622"/>
      <c r="L5" s="622"/>
      <c r="M5" s="622"/>
    </row>
    <row r="6" spans="1:13" s="510" customFormat="1" ht="25.5" customHeight="1">
      <c r="A6" s="645"/>
      <c r="B6" s="524" t="s">
        <v>287</v>
      </c>
      <c r="C6" s="643"/>
      <c r="D6" s="498">
        <v>227.72</v>
      </c>
      <c r="E6" s="498">
        <v>227.72</v>
      </c>
      <c r="F6" s="498">
        <v>227.72</v>
      </c>
      <c r="G6" s="498">
        <v>227.72</v>
      </c>
      <c r="H6" s="527"/>
      <c r="I6" s="505" t="s">
        <v>166</v>
      </c>
      <c r="J6" s="658" t="s">
        <v>1571</v>
      </c>
      <c r="K6" s="622"/>
      <c r="L6" s="622"/>
      <c r="M6" s="622"/>
    </row>
    <row r="7" spans="1:13" s="507" customFormat="1" ht="25.5" customHeight="1">
      <c r="A7" s="649"/>
      <c r="B7" s="558" t="s">
        <v>154</v>
      </c>
      <c r="C7" s="650"/>
      <c r="D7" s="651">
        <v>11400.916417910399</v>
      </c>
      <c r="E7" s="651">
        <v>15132.2597014925</v>
      </c>
      <c r="F7" s="651">
        <v>13938.2298507463</v>
      </c>
      <c r="G7" s="651">
        <v>14609.871641791</v>
      </c>
      <c r="H7" s="559"/>
      <c r="I7" s="559"/>
      <c r="J7" s="559"/>
      <c r="K7" s="652"/>
      <c r="L7" s="652"/>
      <c r="M7" s="652"/>
    </row>
    <row r="8" spans="1:13" s="510" customFormat="1" ht="25.5" customHeight="1">
      <c r="A8" s="642"/>
      <c r="B8" s="524" t="s">
        <v>152</v>
      </c>
      <c r="C8" s="642"/>
      <c r="D8" s="635" t="s">
        <v>1698</v>
      </c>
      <c r="E8" s="635" t="s">
        <v>255</v>
      </c>
      <c r="F8" s="635" t="s">
        <v>1114</v>
      </c>
      <c r="G8" s="635" t="s">
        <v>1117</v>
      </c>
      <c r="H8" s="527"/>
      <c r="I8" s="527"/>
      <c r="J8" s="527"/>
    </row>
    <row r="9" spans="1:13" ht="42.75" customHeight="1">
      <c r="A9" s="642"/>
      <c r="B9" s="508" t="s">
        <v>1559</v>
      </c>
      <c r="C9" s="642"/>
      <c r="D9" s="508" t="s">
        <v>1276</v>
      </c>
      <c r="E9" s="508" t="s">
        <v>1276</v>
      </c>
      <c r="F9" s="508" t="s">
        <v>1276</v>
      </c>
      <c r="G9" s="508" t="s">
        <v>1276</v>
      </c>
      <c r="H9" s="508" t="s">
        <v>1275</v>
      </c>
      <c r="I9" s="508" t="s">
        <v>1315</v>
      </c>
      <c r="J9" s="508" t="s">
        <v>1316</v>
      </c>
    </row>
    <row r="10" spans="1:13" s="532" customFormat="1" ht="20.25" customHeight="1">
      <c r="A10" s="632" t="s">
        <v>40</v>
      </c>
      <c r="B10" s="534" t="s">
        <v>164</v>
      </c>
      <c r="C10" s="632" t="s">
        <v>40</v>
      </c>
      <c r="D10" s="505" t="s">
        <v>1502</v>
      </c>
      <c r="E10" s="505" t="s">
        <v>1502</v>
      </c>
      <c r="F10" s="505" t="s">
        <v>1502</v>
      </c>
      <c r="G10" s="505" t="s">
        <v>1502</v>
      </c>
      <c r="H10" s="640"/>
      <c r="I10" s="640"/>
      <c r="J10" s="640"/>
      <c r="K10" s="623"/>
      <c r="L10" s="624"/>
      <c r="M10" s="845"/>
    </row>
    <row r="11" spans="1:13" s="532" customFormat="1" ht="20.25" customHeight="1">
      <c r="A11" s="632" t="s">
        <v>14</v>
      </c>
      <c r="B11" s="534" t="s">
        <v>158</v>
      </c>
      <c r="C11" s="632" t="s">
        <v>14</v>
      </c>
      <c r="D11" s="505" t="s">
        <v>1502</v>
      </c>
      <c r="E11" s="505" t="s">
        <v>1502</v>
      </c>
      <c r="F11" s="505" t="s">
        <v>1502</v>
      </c>
      <c r="G11" s="505" t="s">
        <v>1502</v>
      </c>
      <c r="H11" s="640"/>
      <c r="I11" s="640"/>
      <c r="J11" s="640"/>
      <c r="K11" s="625"/>
      <c r="L11" s="626"/>
      <c r="M11" s="845"/>
    </row>
    <row r="12" spans="1:13" s="532" customFormat="1" ht="20.25" customHeight="1">
      <c r="A12" s="632" t="s">
        <v>15</v>
      </c>
      <c r="B12" s="534" t="s">
        <v>36</v>
      </c>
      <c r="C12" s="632" t="s">
        <v>15</v>
      </c>
      <c r="D12" s="505" t="s">
        <v>1502</v>
      </c>
      <c r="E12" s="505" t="s">
        <v>1502</v>
      </c>
      <c r="F12" s="505" t="s">
        <v>1502</v>
      </c>
      <c r="G12" s="505" t="s">
        <v>1502</v>
      </c>
      <c r="H12" s="640"/>
      <c r="I12" s="640"/>
      <c r="J12" s="640"/>
      <c r="K12" s="625"/>
      <c r="L12" s="626"/>
      <c r="M12" s="845"/>
    </row>
    <row r="13" spans="1:13" s="532" customFormat="1" ht="20.25" customHeight="1">
      <c r="A13" s="632" t="s">
        <v>16</v>
      </c>
      <c r="B13" s="534" t="s">
        <v>26</v>
      </c>
      <c r="C13" s="632" t="s">
        <v>16</v>
      </c>
      <c r="D13" s="505" t="s">
        <v>1502</v>
      </c>
      <c r="E13" s="505" t="s">
        <v>1502</v>
      </c>
      <c r="F13" s="505" t="s">
        <v>1502</v>
      </c>
      <c r="G13" s="505" t="s">
        <v>1502</v>
      </c>
      <c r="H13" s="640"/>
      <c r="I13" s="640"/>
      <c r="J13" s="640"/>
      <c r="K13" s="625"/>
      <c r="L13" s="626"/>
      <c r="M13" s="845"/>
    </row>
    <row r="14" spans="1:13" s="539" customFormat="1" ht="20.25" customHeight="1">
      <c r="A14" s="632" t="s">
        <v>52</v>
      </c>
      <c r="B14" s="534" t="s">
        <v>120</v>
      </c>
      <c r="C14" s="632" t="s">
        <v>52</v>
      </c>
      <c r="D14" s="505" t="s">
        <v>1502</v>
      </c>
      <c r="E14" s="505" t="s">
        <v>1502</v>
      </c>
      <c r="F14" s="505" t="s">
        <v>1502</v>
      </c>
      <c r="G14" s="505" t="s">
        <v>1502</v>
      </c>
      <c r="H14" s="633"/>
      <c r="I14" s="640"/>
      <c r="J14" s="640"/>
      <c r="M14" s="845"/>
    </row>
    <row r="15" spans="1:13" s="532" customFormat="1" ht="33" customHeight="1">
      <c r="A15" s="632" t="s">
        <v>151</v>
      </c>
      <c r="B15" s="534" t="s">
        <v>147</v>
      </c>
      <c r="C15" s="632" t="s">
        <v>151</v>
      </c>
      <c r="D15" s="505" t="s">
        <v>1502</v>
      </c>
      <c r="E15" s="505" t="s">
        <v>1502</v>
      </c>
      <c r="F15" s="505" t="s">
        <v>1502</v>
      </c>
      <c r="G15" s="505" t="s">
        <v>1502</v>
      </c>
      <c r="H15" s="640"/>
      <c r="I15" s="640"/>
      <c r="J15" s="640"/>
      <c r="K15" s="625"/>
      <c r="L15" s="626"/>
      <c r="M15" s="845"/>
    </row>
    <row r="16" spans="1:13" s="532" customFormat="1" ht="20.25" customHeight="1">
      <c r="A16" s="632" t="s">
        <v>42</v>
      </c>
      <c r="B16" s="534" t="s">
        <v>159</v>
      </c>
      <c r="C16" s="632" t="s">
        <v>42</v>
      </c>
      <c r="D16" s="505" t="s">
        <v>1502</v>
      </c>
      <c r="E16" s="505" t="s">
        <v>1502</v>
      </c>
      <c r="F16" s="505" t="s">
        <v>1502</v>
      </c>
      <c r="G16" s="505" t="s">
        <v>1502</v>
      </c>
      <c r="H16" s="640"/>
      <c r="I16" s="640"/>
      <c r="J16" s="640"/>
      <c r="K16" s="625"/>
      <c r="L16" s="626"/>
      <c r="M16" s="845"/>
    </row>
    <row r="17" spans="1:15" s="532" customFormat="1" ht="20.25" customHeight="1">
      <c r="A17" s="632" t="s">
        <v>17</v>
      </c>
      <c r="B17" s="534" t="s">
        <v>191</v>
      </c>
      <c r="C17" s="632" t="s">
        <v>17</v>
      </c>
      <c r="D17" s="505" t="s">
        <v>1502</v>
      </c>
      <c r="E17" s="505" t="s">
        <v>1502</v>
      </c>
      <c r="F17" s="505" t="s">
        <v>1502</v>
      </c>
      <c r="G17" s="505" t="s">
        <v>1502</v>
      </c>
      <c r="H17" s="633"/>
      <c r="I17" s="640"/>
      <c r="J17" s="640"/>
      <c r="K17" s="625"/>
      <c r="L17" s="626"/>
      <c r="M17" s="845"/>
    </row>
    <row r="18" spans="1:15" s="532" customFormat="1" ht="20.25" customHeight="1">
      <c r="A18" s="632" t="s">
        <v>43</v>
      </c>
      <c r="B18" s="534" t="s">
        <v>145</v>
      </c>
      <c r="C18" s="632" t="s">
        <v>43</v>
      </c>
      <c r="D18" s="505">
        <v>390.00000000000006</v>
      </c>
      <c r="E18" s="505">
        <v>390.00000000000006</v>
      </c>
      <c r="F18" s="505">
        <v>390.00000000000006</v>
      </c>
      <c r="G18" s="505">
        <v>390.00000000000006</v>
      </c>
      <c r="H18" s="640">
        <v>291.04477611940302</v>
      </c>
      <c r="I18" s="640">
        <v>69.850746268656721</v>
      </c>
      <c r="J18" s="640">
        <v>29.104477611940304</v>
      </c>
      <c r="K18" s="625"/>
      <c r="L18" s="626"/>
      <c r="M18" s="845"/>
    </row>
    <row r="19" spans="1:15" s="532" customFormat="1" ht="20.25" customHeight="1">
      <c r="A19" s="632" t="s">
        <v>19</v>
      </c>
      <c r="B19" s="534" t="s">
        <v>27</v>
      </c>
      <c r="C19" s="632" t="s">
        <v>19</v>
      </c>
      <c r="D19" s="505">
        <v>89.999999999999986</v>
      </c>
      <c r="E19" s="505">
        <v>89.999999999999986</v>
      </c>
      <c r="F19" s="505">
        <v>89.999999999999986</v>
      </c>
      <c r="G19" s="505">
        <v>89.999999999999986</v>
      </c>
      <c r="H19" s="640">
        <v>67.164179104477597</v>
      </c>
      <c r="I19" s="640">
        <v>16.119402985074622</v>
      </c>
      <c r="J19" s="640">
        <v>6.7164179104477597</v>
      </c>
      <c r="K19" s="625"/>
      <c r="L19" s="626"/>
      <c r="M19" s="845"/>
    </row>
    <row r="20" spans="1:15" s="532" customFormat="1" ht="20.25" customHeight="1">
      <c r="A20" s="632" t="s">
        <v>83</v>
      </c>
      <c r="B20" s="534" t="s">
        <v>1723</v>
      </c>
      <c r="C20" s="632" t="s">
        <v>83</v>
      </c>
      <c r="D20" s="505" t="s">
        <v>1502</v>
      </c>
      <c r="E20" s="505" t="s">
        <v>1502</v>
      </c>
      <c r="F20" s="505" t="s">
        <v>1502</v>
      </c>
      <c r="G20" s="505" t="s">
        <v>1502</v>
      </c>
      <c r="H20" s="640"/>
      <c r="I20" s="640"/>
      <c r="J20" s="640"/>
      <c r="K20" s="625"/>
      <c r="L20" s="626"/>
      <c r="M20" s="845"/>
    </row>
    <row r="21" spans="1:15" s="532" customFormat="1" ht="20.25" customHeight="1">
      <c r="A21" s="632" t="s">
        <v>168</v>
      </c>
      <c r="B21" s="534" t="s">
        <v>169</v>
      </c>
      <c r="C21" s="632" t="s">
        <v>168</v>
      </c>
      <c r="D21" s="505">
        <v>619.99999999999989</v>
      </c>
      <c r="E21" s="505">
        <v>619.99999999999989</v>
      </c>
      <c r="F21" s="505">
        <v>619.99999999999989</v>
      </c>
      <c r="G21" s="505">
        <v>619.99999999999989</v>
      </c>
      <c r="H21" s="640">
        <v>462.686567164179</v>
      </c>
      <c r="I21" s="640">
        <v>111.04477611940295</v>
      </c>
      <c r="J21" s="640">
        <v>46.268656716417901</v>
      </c>
      <c r="K21" s="625"/>
      <c r="L21" s="626"/>
      <c r="M21" s="845"/>
    </row>
    <row r="22" spans="1:15" s="532" customFormat="1" ht="21" customHeight="1">
      <c r="A22" s="632" t="s">
        <v>337</v>
      </c>
      <c r="B22" s="534" t="s">
        <v>121</v>
      </c>
      <c r="C22" s="632" t="s">
        <v>337</v>
      </c>
      <c r="D22" s="505" t="s">
        <v>1502</v>
      </c>
      <c r="E22" s="505" t="s">
        <v>1502</v>
      </c>
      <c r="F22" s="505" t="s">
        <v>1502</v>
      </c>
      <c r="G22" s="505" t="s">
        <v>1502</v>
      </c>
      <c r="H22" s="640"/>
      <c r="I22" s="640"/>
      <c r="J22" s="640"/>
      <c r="K22" s="625"/>
      <c r="L22" s="626"/>
      <c r="M22" s="845"/>
    </row>
    <row r="23" spans="1:15" s="532" customFormat="1" ht="21" customHeight="1">
      <c r="A23" s="632" t="s">
        <v>799</v>
      </c>
      <c r="B23" s="534" t="s">
        <v>1724</v>
      </c>
      <c r="C23" s="632" t="s">
        <v>799</v>
      </c>
      <c r="D23" s="505" t="s">
        <v>1502</v>
      </c>
      <c r="E23" s="505" t="s">
        <v>1502</v>
      </c>
      <c r="F23" s="505" t="s">
        <v>1502</v>
      </c>
      <c r="G23" s="505" t="s">
        <v>1502</v>
      </c>
      <c r="H23" s="640"/>
      <c r="I23" s="640"/>
      <c r="J23" s="640"/>
      <c r="K23" s="625"/>
      <c r="L23" s="626"/>
      <c r="M23" s="845"/>
    </row>
    <row r="24" spans="1:15" s="532" customFormat="1" ht="21" customHeight="1">
      <c r="A24" s="632" t="s">
        <v>301</v>
      </c>
      <c r="B24" s="534" t="s">
        <v>28</v>
      </c>
      <c r="C24" s="632" t="s">
        <v>301</v>
      </c>
      <c r="D24" s="505" t="s">
        <v>1502</v>
      </c>
      <c r="E24" s="505" t="s">
        <v>1502</v>
      </c>
      <c r="F24" s="505" t="s">
        <v>1502</v>
      </c>
      <c r="G24" s="505" t="s">
        <v>1502</v>
      </c>
      <c r="H24" s="640"/>
      <c r="I24" s="640"/>
      <c r="J24" s="640"/>
      <c r="K24" s="625"/>
      <c r="L24" s="626"/>
      <c r="M24" s="845"/>
    </row>
    <row r="25" spans="1:15" s="532" customFormat="1" ht="33" customHeight="1">
      <c r="A25" s="632" t="s">
        <v>37</v>
      </c>
      <c r="B25" s="534" t="s">
        <v>148</v>
      </c>
      <c r="C25" s="632" t="s">
        <v>37</v>
      </c>
      <c r="D25" s="505">
        <v>79.999999999999943</v>
      </c>
      <c r="E25" s="505">
        <v>79.999999999999943</v>
      </c>
      <c r="F25" s="505">
        <v>79.999999999999943</v>
      </c>
      <c r="G25" s="505">
        <v>79.999999999999943</v>
      </c>
      <c r="H25" s="640">
        <v>59.701492537313399</v>
      </c>
      <c r="I25" s="640">
        <v>14.328358208955216</v>
      </c>
      <c r="J25" s="640">
        <v>5.9701492537313401</v>
      </c>
      <c r="K25" s="625"/>
      <c r="L25" s="626"/>
      <c r="M25" s="845"/>
    </row>
    <row r="26" spans="1:15" s="532" customFormat="1" ht="33" customHeight="1">
      <c r="A26" s="632" t="s">
        <v>161</v>
      </c>
      <c r="B26" s="534" t="s">
        <v>160</v>
      </c>
      <c r="C26" s="632" t="s">
        <v>161</v>
      </c>
      <c r="D26" s="505">
        <v>179.99999999999969</v>
      </c>
      <c r="E26" s="505">
        <v>179.99999999999969</v>
      </c>
      <c r="F26" s="505">
        <v>179.99999999999969</v>
      </c>
      <c r="G26" s="505">
        <v>179.99999999999969</v>
      </c>
      <c r="H26" s="640">
        <v>134.328358208955</v>
      </c>
      <c r="I26" s="640">
        <v>32.238805970149201</v>
      </c>
      <c r="J26" s="640">
        <v>13.4328358208955</v>
      </c>
      <c r="K26" s="625"/>
      <c r="L26" s="626"/>
      <c r="M26" s="845"/>
    </row>
    <row r="27" spans="1:15" ht="21" customHeight="1">
      <c r="A27" s="632" t="s">
        <v>24</v>
      </c>
      <c r="B27" s="534" t="s">
        <v>29</v>
      </c>
      <c r="C27" s="632" t="s">
        <v>24</v>
      </c>
      <c r="D27" s="505">
        <v>380.00000000000028</v>
      </c>
      <c r="E27" s="505">
        <v>380.00000000000028</v>
      </c>
      <c r="F27" s="505">
        <v>380.00000000000028</v>
      </c>
      <c r="G27" s="505">
        <v>380.00000000000028</v>
      </c>
      <c r="H27" s="640">
        <v>283.58208955223898</v>
      </c>
      <c r="I27" s="640">
        <v>68.059701492537357</v>
      </c>
      <c r="J27" s="640">
        <v>28.358208955223901</v>
      </c>
    </row>
    <row r="28" spans="1:15" s="532" customFormat="1" ht="21" customHeight="1">
      <c r="A28" s="632" t="s">
        <v>87</v>
      </c>
      <c r="B28" s="534" t="s">
        <v>1725</v>
      </c>
      <c r="C28" s="632" t="s">
        <v>87</v>
      </c>
      <c r="D28" s="505" t="s">
        <v>1502</v>
      </c>
      <c r="E28" s="505" t="s">
        <v>1502</v>
      </c>
      <c r="F28" s="505" t="s">
        <v>1502</v>
      </c>
      <c r="G28" s="505" t="s">
        <v>1502</v>
      </c>
      <c r="H28" s="640"/>
      <c r="I28" s="640"/>
      <c r="J28" s="640"/>
      <c r="K28" s="567"/>
      <c r="L28" s="567"/>
      <c r="M28" s="567"/>
      <c r="N28" s="567"/>
      <c r="O28" s="567"/>
    </row>
    <row r="29" spans="1:15" s="532" customFormat="1" ht="21" customHeight="1">
      <c r="A29" s="632" t="s">
        <v>104</v>
      </c>
      <c r="B29" s="534" t="s">
        <v>116</v>
      </c>
      <c r="C29" s="632" t="s">
        <v>104</v>
      </c>
      <c r="D29" s="505">
        <v>39.999999999999972</v>
      </c>
      <c r="E29" s="505">
        <v>39.999999999999972</v>
      </c>
      <c r="F29" s="505">
        <v>39.999999999999972</v>
      </c>
      <c r="G29" s="505">
        <v>39.999999999999972</v>
      </c>
      <c r="H29" s="640">
        <v>29.8507462686567</v>
      </c>
      <c r="I29" s="640">
        <v>7.1641791044776078</v>
      </c>
      <c r="J29" s="640">
        <v>2.98507462686567</v>
      </c>
      <c r="K29" s="567"/>
      <c r="L29" s="567"/>
      <c r="M29" s="567"/>
      <c r="N29" s="567"/>
      <c r="O29" s="567"/>
    </row>
    <row r="30" spans="1:15" s="532" customFormat="1" ht="31.5" customHeight="1">
      <c r="A30" s="632" t="s">
        <v>276</v>
      </c>
      <c r="B30" s="534" t="s">
        <v>1360</v>
      </c>
      <c r="C30" s="632" t="s">
        <v>276</v>
      </c>
      <c r="D30" s="505">
        <v>184.99999999999957</v>
      </c>
      <c r="E30" s="505">
        <v>184.99999999999957</v>
      </c>
      <c r="F30" s="505">
        <v>184.99999999999957</v>
      </c>
      <c r="G30" s="505">
        <v>184.99999999999957</v>
      </c>
      <c r="H30" s="640">
        <v>138.05970149253699</v>
      </c>
      <c r="I30" s="640">
        <v>33.134328358208876</v>
      </c>
      <c r="J30" s="640">
        <v>13.805970149253699</v>
      </c>
      <c r="K30" s="567"/>
      <c r="L30" s="567"/>
      <c r="M30" s="567"/>
      <c r="N30" s="567"/>
      <c r="O30" s="567"/>
    </row>
    <row r="31" spans="1:15" s="532" customFormat="1" ht="21" customHeight="1">
      <c r="A31" s="632" t="s">
        <v>1699</v>
      </c>
      <c r="B31" s="534" t="s">
        <v>1222</v>
      </c>
      <c r="C31" s="632" t="s">
        <v>1699</v>
      </c>
      <c r="D31" s="505" t="s">
        <v>1502</v>
      </c>
      <c r="E31" s="505" t="s">
        <v>1502</v>
      </c>
      <c r="F31" s="505" t="s">
        <v>1502</v>
      </c>
      <c r="G31" s="505" t="s">
        <v>1502</v>
      </c>
      <c r="H31" s="640"/>
      <c r="I31" s="640"/>
      <c r="J31" s="640"/>
      <c r="K31" s="567"/>
      <c r="L31" s="567"/>
      <c r="M31" s="567"/>
      <c r="N31" s="567"/>
      <c r="O31" s="567"/>
    </row>
    <row r="32" spans="1:15" s="532" customFormat="1" ht="31.5" customHeight="1">
      <c r="A32" s="632" t="s">
        <v>347</v>
      </c>
      <c r="B32" s="534" t="s">
        <v>249</v>
      </c>
      <c r="C32" s="632" t="s">
        <v>347</v>
      </c>
      <c r="D32" s="505">
        <v>195.00000000000068</v>
      </c>
      <c r="E32" s="505">
        <v>195.00000000000068</v>
      </c>
      <c r="F32" s="505">
        <v>195.00000000000068</v>
      </c>
      <c r="G32" s="505">
        <v>195.00000000000068</v>
      </c>
      <c r="H32" s="640">
        <v>145.522388059702</v>
      </c>
      <c r="I32" s="640">
        <v>34.925373134328474</v>
      </c>
      <c r="J32" s="640">
        <v>14.5522388059702</v>
      </c>
      <c r="K32" s="567"/>
      <c r="L32" s="567"/>
      <c r="M32" s="567"/>
      <c r="N32" s="567"/>
      <c r="O32" s="567"/>
    </row>
    <row r="33" spans="1:15" s="532" customFormat="1" ht="21" customHeight="1">
      <c r="A33" s="632" t="s">
        <v>1076</v>
      </c>
      <c r="B33" s="534" t="s">
        <v>44</v>
      </c>
      <c r="C33" s="632" t="s">
        <v>1076</v>
      </c>
      <c r="D33" s="505" t="s">
        <v>1502</v>
      </c>
      <c r="E33" s="505" t="s">
        <v>1502</v>
      </c>
      <c r="F33" s="505" t="s">
        <v>1502</v>
      </c>
      <c r="G33" s="505" t="s">
        <v>1502</v>
      </c>
      <c r="H33" s="640"/>
      <c r="I33" s="640"/>
      <c r="J33" s="640"/>
      <c r="K33" s="567"/>
      <c r="L33" s="567"/>
      <c r="M33" s="567"/>
      <c r="N33" s="567"/>
      <c r="O33" s="567"/>
    </row>
    <row r="34" spans="1:15" s="532" customFormat="1" ht="21" customHeight="1">
      <c r="A34" s="632" t="s">
        <v>1700</v>
      </c>
      <c r="B34" s="534" t="s">
        <v>1216</v>
      </c>
      <c r="C34" s="632" t="s">
        <v>1700</v>
      </c>
      <c r="D34" s="505">
        <v>1100.0000000000005</v>
      </c>
      <c r="E34" s="505">
        <v>1100.0000000000005</v>
      </c>
      <c r="F34" s="620" t="s">
        <v>166</v>
      </c>
      <c r="G34" s="505">
        <v>1100.0000000000005</v>
      </c>
      <c r="H34" s="640">
        <v>820.89552238806004</v>
      </c>
      <c r="I34" s="640">
        <v>197.01492537313442</v>
      </c>
      <c r="J34" s="640">
        <v>82.089552238806007</v>
      </c>
      <c r="K34" s="567"/>
      <c r="L34" s="567"/>
      <c r="M34" s="567"/>
      <c r="N34" s="567"/>
      <c r="O34" s="567"/>
    </row>
    <row r="35" spans="1:15" s="532" customFormat="1" ht="21" customHeight="1">
      <c r="A35" s="632" t="s">
        <v>171</v>
      </c>
      <c r="B35" s="534" t="s">
        <v>111</v>
      </c>
      <c r="C35" s="632" t="s">
        <v>171</v>
      </c>
      <c r="D35" s="505" t="s">
        <v>1502</v>
      </c>
      <c r="E35" s="505" t="s">
        <v>1502</v>
      </c>
      <c r="F35" s="505" t="s">
        <v>1502</v>
      </c>
      <c r="G35" s="505" t="s">
        <v>1502</v>
      </c>
      <c r="H35" s="640"/>
      <c r="I35" s="640"/>
      <c r="J35" s="640"/>
      <c r="K35" s="567"/>
      <c r="L35" s="567"/>
      <c r="M35" s="567"/>
      <c r="N35" s="567"/>
      <c r="O35" s="567"/>
    </row>
    <row r="36" spans="1:15" s="532" customFormat="1" ht="21" customHeight="1">
      <c r="A36" s="632" t="s">
        <v>56</v>
      </c>
      <c r="B36" s="534" t="s">
        <v>127</v>
      </c>
      <c r="C36" s="632" t="s">
        <v>56</v>
      </c>
      <c r="D36" s="505">
        <v>179.99999999999969</v>
      </c>
      <c r="E36" s="505">
        <v>179.99999999999969</v>
      </c>
      <c r="F36" s="505">
        <v>179.99999999999969</v>
      </c>
      <c r="G36" s="505">
        <v>179.99999999999969</v>
      </c>
      <c r="H36" s="640">
        <v>134.328358208955</v>
      </c>
      <c r="I36" s="640">
        <v>32.238805970149201</v>
      </c>
      <c r="J36" s="640">
        <v>13.4328358208955</v>
      </c>
      <c r="K36" s="567"/>
      <c r="L36" s="567"/>
      <c r="M36" s="567"/>
      <c r="N36" s="567"/>
      <c r="O36" s="567"/>
    </row>
    <row r="37" spans="1:15" s="532" customFormat="1" ht="21" customHeight="1">
      <c r="A37" s="632" t="s">
        <v>122</v>
      </c>
      <c r="B37" s="534" t="s">
        <v>231</v>
      </c>
      <c r="C37" s="632" t="s">
        <v>122</v>
      </c>
      <c r="D37" s="505" t="s">
        <v>1502</v>
      </c>
      <c r="E37" s="505" t="s">
        <v>1502</v>
      </c>
      <c r="F37" s="620" t="s">
        <v>166</v>
      </c>
      <c r="G37" s="505" t="s">
        <v>1502</v>
      </c>
      <c r="H37" s="640"/>
      <c r="I37" s="640"/>
      <c r="J37" s="640"/>
      <c r="K37" s="567"/>
      <c r="L37" s="567"/>
      <c r="M37" s="567"/>
      <c r="N37" s="567"/>
      <c r="O37" s="567"/>
    </row>
    <row r="38" spans="1:15" s="532" customFormat="1" ht="21" customHeight="1">
      <c r="A38" s="632" t="s">
        <v>893</v>
      </c>
      <c r="B38" s="534" t="s">
        <v>1726</v>
      </c>
      <c r="C38" s="632" t="s">
        <v>893</v>
      </c>
      <c r="D38" s="505" t="s">
        <v>1502</v>
      </c>
      <c r="E38" s="505" t="s">
        <v>1502</v>
      </c>
      <c r="F38" s="505" t="s">
        <v>1502</v>
      </c>
      <c r="G38" s="505" t="s">
        <v>1502</v>
      </c>
      <c r="H38" s="640"/>
      <c r="I38" s="640"/>
      <c r="J38" s="640"/>
      <c r="K38" s="567"/>
      <c r="L38" s="567"/>
      <c r="M38" s="567"/>
      <c r="N38" s="567"/>
      <c r="O38" s="567"/>
    </row>
    <row r="39" spans="1:15" s="532" customFormat="1" ht="21" customHeight="1">
      <c r="A39" s="632" t="s">
        <v>97</v>
      </c>
      <c r="B39" s="534" t="s">
        <v>124</v>
      </c>
      <c r="C39" s="632" t="s">
        <v>97</v>
      </c>
      <c r="D39" s="505">
        <v>189.99999999999946</v>
      </c>
      <c r="E39" s="505">
        <v>189.99999999999946</v>
      </c>
      <c r="F39" s="505">
        <v>189.99999999999946</v>
      </c>
      <c r="G39" s="505">
        <v>189.99999999999946</v>
      </c>
      <c r="H39" s="640">
        <v>141.79104477611901</v>
      </c>
      <c r="I39" s="640">
        <v>34.029850746268558</v>
      </c>
      <c r="J39" s="640">
        <v>14.179104477611901</v>
      </c>
      <c r="K39" s="567"/>
      <c r="L39" s="567"/>
      <c r="M39" s="567"/>
      <c r="N39" s="567"/>
      <c r="O39" s="567"/>
    </row>
    <row r="40" spans="1:15" s="532" customFormat="1" ht="21" customHeight="1">
      <c r="A40" s="632" t="s">
        <v>134</v>
      </c>
      <c r="B40" s="534" t="s">
        <v>135</v>
      </c>
      <c r="C40" s="632" t="s">
        <v>134</v>
      </c>
      <c r="D40" s="505" t="s">
        <v>1502</v>
      </c>
      <c r="E40" s="620" t="s">
        <v>166</v>
      </c>
      <c r="F40" s="505" t="s">
        <v>1502</v>
      </c>
      <c r="G40" s="505" t="s">
        <v>1502</v>
      </c>
      <c r="H40" s="640"/>
      <c r="I40" s="640"/>
      <c r="J40" s="640"/>
      <c r="K40" s="567"/>
      <c r="L40" s="567"/>
      <c r="M40" s="567"/>
      <c r="N40" s="567"/>
      <c r="O40" s="567"/>
    </row>
    <row r="41" spans="1:15" s="532" customFormat="1" ht="21" customHeight="1">
      <c r="A41" s="632" t="s">
        <v>125</v>
      </c>
      <c r="B41" s="534" t="s">
        <v>126</v>
      </c>
      <c r="C41" s="632" t="s">
        <v>125</v>
      </c>
      <c r="D41" s="505" t="s">
        <v>1502</v>
      </c>
      <c r="E41" s="505" t="s">
        <v>1502</v>
      </c>
      <c r="F41" s="505" t="s">
        <v>1502</v>
      </c>
      <c r="G41" s="505" t="s">
        <v>1502</v>
      </c>
      <c r="H41" s="640"/>
      <c r="I41" s="640"/>
      <c r="J41" s="640"/>
      <c r="K41" s="567"/>
      <c r="L41" s="567"/>
      <c r="M41" s="567"/>
      <c r="N41" s="567"/>
      <c r="O41" s="567"/>
    </row>
    <row r="42" spans="1:15" s="532" customFormat="1" ht="21" customHeight="1">
      <c r="A42" s="632" t="s">
        <v>1217</v>
      </c>
      <c r="B42" s="534" t="s">
        <v>1218</v>
      </c>
      <c r="C42" s="632" t="s">
        <v>1217</v>
      </c>
      <c r="D42" s="505">
        <v>0</v>
      </c>
      <c r="E42" s="505">
        <v>0</v>
      </c>
      <c r="F42" s="505">
        <v>0</v>
      </c>
      <c r="G42" s="505">
        <v>0</v>
      </c>
      <c r="H42" s="640">
        <v>0</v>
      </c>
      <c r="I42" s="640">
        <v>0</v>
      </c>
      <c r="J42" s="640">
        <v>0</v>
      </c>
      <c r="K42" s="567"/>
      <c r="L42" s="567"/>
      <c r="M42" s="567"/>
      <c r="N42" s="567"/>
      <c r="O42" s="567"/>
    </row>
    <row r="43" spans="1:15" s="532" customFormat="1" ht="21" customHeight="1">
      <c r="A43" s="632" t="s">
        <v>23</v>
      </c>
      <c r="B43" s="534" t="s">
        <v>30</v>
      </c>
      <c r="C43" s="632" t="s">
        <v>23</v>
      </c>
      <c r="D43" s="505" t="s">
        <v>1502</v>
      </c>
      <c r="E43" s="505" t="s">
        <v>1502</v>
      </c>
      <c r="F43" s="505" t="s">
        <v>1502</v>
      </c>
      <c r="G43" s="505" t="s">
        <v>1502</v>
      </c>
      <c r="H43" s="640"/>
      <c r="I43" s="640"/>
      <c r="J43" s="640"/>
      <c r="K43" s="567"/>
      <c r="L43" s="567"/>
      <c r="M43" s="567"/>
      <c r="N43" s="567"/>
      <c r="O43" s="567"/>
    </row>
    <row r="44" spans="1:15" s="532" customFormat="1" ht="21" customHeight="1">
      <c r="A44" s="632" t="s">
        <v>22</v>
      </c>
      <c r="B44" s="534" t="s">
        <v>31</v>
      </c>
      <c r="C44" s="632" t="s">
        <v>22</v>
      </c>
      <c r="D44" s="505">
        <v>294.9999999999996</v>
      </c>
      <c r="E44" s="505">
        <v>294.9999999999996</v>
      </c>
      <c r="F44" s="505">
        <v>294.9999999999996</v>
      </c>
      <c r="G44" s="505">
        <v>294.9999999999996</v>
      </c>
      <c r="H44" s="640">
        <v>220.14925373134301</v>
      </c>
      <c r="I44" s="640">
        <v>52.835820895522318</v>
      </c>
      <c r="J44" s="640">
        <v>22.014925373134304</v>
      </c>
      <c r="K44" s="567"/>
      <c r="L44" s="567"/>
      <c r="M44" s="567"/>
      <c r="N44" s="567"/>
      <c r="O44" s="567"/>
    </row>
    <row r="45" spans="1:15" s="532" customFormat="1" ht="21" customHeight="1">
      <c r="A45" s="632" t="s">
        <v>33</v>
      </c>
      <c r="B45" s="534" t="s">
        <v>32</v>
      </c>
      <c r="C45" s="632" t="s">
        <v>33</v>
      </c>
      <c r="D45" s="505">
        <v>325.00000000000023</v>
      </c>
      <c r="E45" s="505">
        <v>325.00000000000023</v>
      </c>
      <c r="F45" s="505">
        <v>325.00000000000023</v>
      </c>
      <c r="G45" s="505">
        <v>325.00000000000023</v>
      </c>
      <c r="H45" s="640">
        <v>242.53731343283599</v>
      </c>
      <c r="I45" s="640">
        <v>58.208955223880636</v>
      </c>
      <c r="J45" s="640">
        <v>24.253731343283601</v>
      </c>
      <c r="K45" s="567"/>
      <c r="L45" s="567"/>
      <c r="M45" s="567"/>
      <c r="N45" s="567"/>
      <c r="O45" s="567"/>
    </row>
    <row r="46" spans="1:15" s="532" customFormat="1" ht="21" customHeight="1">
      <c r="A46" s="632" t="s">
        <v>45</v>
      </c>
      <c r="B46" s="534" t="s">
        <v>155</v>
      </c>
      <c r="C46" s="632" t="s">
        <v>45</v>
      </c>
      <c r="D46" s="505">
        <v>229.99999999999983</v>
      </c>
      <c r="E46" s="505">
        <v>229.99999999999983</v>
      </c>
      <c r="F46" s="505">
        <v>229.99999999999983</v>
      </c>
      <c r="G46" s="505">
        <v>229.99999999999983</v>
      </c>
      <c r="H46" s="640">
        <v>171.641791044776</v>
      </c>
      <c r="I46" s="640">
        <v>41.19402985074624</v>
      </c>
      <c r="J46" s="640">
        <v>17.164179104477601</v>
      </c>
      <c r="K46" s="567"/>
      <c r="L46" s="567"/>
      <c r="M46" s="567"/>
      <c r="N46" s="567"/>
      <c r="O46" s="567"/>
    </row>
    <row r="47" spans="1:15" s="532" customFormat="1" ht="21" customHeight="1">
      <c r="A47" s="632" t="s">
        <v>39</v>
      </c>
      <c r="B47" s="534" t="s">
        <v>38</v>
      </c>
      <c r="C47" s="632" t="s">
        <v>39</v>
      </c>
      <c r="D47" s="505">
        <v>184.99999999999957</v>
      </c>
      <c r="E47" s="505">
        <v>184.99999999999957</v>
      </c>
      <c r="F47" s="505">
        <v>184.99999999999957</v>
      </c>
      <c r="G47" s="505">
        <v>184.99999999999957</v>
      </c>
      <c r="H47" s="640">
        <v>138.05970149253699</v>
      </c>
      <c r="I47" s="640">
        <v>33.134328358208876</v>
      </c>
      <c r="J47" s="640">
        <v>13.805970149253699</v>
      </c>
      <c r="K47" s="567"/>
      <c r="L47" s="567"/>
      <c r="M47" s="567"/>
      <c r="N47" s="567"/>
      <c r="O47" s="567"/>
    </row>
    <row r="48" spans="1:15" s="532" customFormat="1" ht="21" customHeight="1">
      <c r="A48" s="632" t="s">
        <v>1246</v>
      </c>
      <c r="B48" s="534" t="s">
        <v>1720</v>
      </c>
      <c r="C48" s="632" t="s">
        <v>1246</v>
      </c>
      <c r="D48" s="505">
        <v>95</v>
      </c>
      <c r="E48" s="505">
        <v>95</v>
      </c>
      <c r="F48" s="505">
        <v>95</v>
      </c>
      <c r="G48" s="505">
        <v>95</v>
      </c>
      <c r="H48" s="640">
        <v>70.895522388059703</v>
      </c>
      <c r="I48" s="640">
        <v>17.014925373134329</v>
      </c>
      <c r="J48" s="640">
        <v>7.0895522388059709</v>
      </c>
      <c r="K48" s="567"/>
      <c r="L48" s="567"/>
      <c r="M48" s="567"/>
      <c r="N48" s="567"/>
      <c r="O48" s="567"/>
    </row>
    <row r="49" spans="1:15" s="532" customFormat="1" ht="21" customHeight="1">
      <c r="A49" s="632" t="s">
        <v>47</v>
      </c>
      <c r="B49" s="534" t="s">
        <v>46</v>
      </c>
      <c r="C49" s="632" t="s">
        <v>47</v>
      </c>
      <c r="D49" s="505" t="s">
        <v>1502</v>
      </c>
      <c r="E49" s="505" t="s">
        <v>1502</v>
      </c>
      <c r="F49" s="505" t="s">
        <v>1502</v>
      </c>
      <c r="G49" s="505" t="s">
        <v>1502</v>
      </c>
      <c r="H49" s="640"/>
      <c r="I49" s="640"/>
      <c r="J49" s="640"/>
      <c r="K49" s="567"/>
      <c r="L49" s="567"/>
      <c r="M49" s="567"/>
      <c r="N49" s="567"/>
      <c r="O49" s="567"/>
    </row>
    <row r="50" spans="1:15" s="532" customFormat="1" ht="21" customHeight="1">
      <c r="A50" s="632" t="s">
        <v>1702</v>
      </c>
      <c r="B50" s="534" t="s">
        <v>1727</v>
      </c>
      <c r="C50" s="632" t="s">
        <v>1702</v>
      </c>
      <c r="D50" s="505" t="s">
        <v>1502</v>
      </c>
      <c r="E50" s="505" t="s">
        <v>1502</v>
      </c>
      <c r="F50" s="505" t="s">
        <v>1502</v>
      </c>
      <c r="G50" s="505" t="s">
        <v>1502</v>
      </c>
      <c r="H50" s="640"/>
      <c r="I50" s="640"/>
      <c r="J50" s="640"/>
      <c r="K50" s="567"/>
      <c r="L50" s="567"/>
      <c r="M50" s="567"/>
      <c r="N50" s="567"/>
      <c r="O50" s="567"/>
    </row>
    <row r="51" spans="1:15" s="532" customFormat="1" ht="21" customHeight="1">
      <c r="A51" s="632" t="s">
        <v>1703</v>
      </c>
      <c r="B51" s="534" t="s">
        <v>138</v>
      </c>
      <c r="C51" s="632" t="s">
        <v>1703</v>
      </c>
      <c r="D51" s="505">
        <v>95</v>
      </c>
      <c r="E51" s="505">
        <v>95</v>
      </c>
      <c r="F51" s="505">
        <v>95</v>
      </c>
      <c r="G51" s="505">
        <v>95</v>
      </c>
      <c r="H51" s="640">
        <v>70.895522388059703</v>
      </c>
      <c r="I51" s="640">
        <v>17.014925373134329</v>
      </c>
      <c r="J51" s="640">
        <v>7.0895522388059709</v>
      </c>
      <c r="K51" s="567"/>
      <c r="L51" s="567"/>
      <c r="M51" s="567"/>
      <c r="N51" s="567"/>
      <c r="O51" s="567"/>
    </row>
    <row r="52" spans="1:15" s="532" customFormat="1" ht="21" customHeight="1">
      <c r="A52" s="632" t="s">
        <v>915</v>
      </c>
      <c r="B52" s="534" t="s">
        <v>1505</v>
      </c>
      <c r="C52" s="632" t="s">
        <v>915</v>
      </c>
      <c r="D52" s="505">
        <v>44.999999999999993</v>
      </c>
      <c r="E52" s="505">
        <v>44.999999999999993</v>
      </c>
      <c r="F52" s="505">
        <v>44.999999999999993</v>
      </c>
      <c r="G52" s="505">
        <v>44.999999999999993</v>
      </c>
      <c r="H52" s="640">
        <v>33.582089552238799</v>
      </c>
      <c r="I52" s="640">
        <v>8.0597014925373109</v>
      </c>
      <c r="J52" s="640">
        <v>3.3582089552238799</v>
      </c>
      <c r="K52" s="567"/>
      <c r="L52" s="567"/>
      <c r="M52" s="567"/>
      <c r="N52" s="567"/>
      <c r="O52" s="567"/>
    </row>
    <row r="53" spans="1:15" s="532" customFormat="1" ht="21" customHeight="1">
      <c r="A53" s="632" t="s">
        <v>101</v>
      </c>
      <c r="B53" s="534" t="s">
        <v>100</v>
      </c>
      <c r="C53" s="632" t="s">
        <v>101</v>
      </c>
      <c r="D53" s="505">
        <v>115.00000000000006</v>
      </c>
      <c r="E53" s="505">
        <v>115.00000000000006</v>
      </c>
      <c r="F53" s="505">
        <v>115.00000000000006</v>
      </c>
      <c r="G53" s="505">
        <v>115.00000000000006</v>
      </c>
      <c r="H53" s="640">
        <v>85.820895522388099</v>
      </c>
      <c r="I53" s="640">
        <v>20.597014925373141</v>
      </c>
      <c r="J53" s="640">
        <v>8.582089552238811</v>
      </c>
      <c r="K53" s="567"/>
      <c r="L53" s="567"/>
      <c r="M53" s="567"/>
      <c r="N53" s="567"/>
      <c r="O53" s="567"/>
    </row>
    <row r="54" spans="1:15" s="532" customFormat="1" ht="21" customHeight="1">
      <c r="A54" s="632" t="s">
        <v>103</v>
      </c>
      <c r="B54" s="534" t="s">
        <v>88</v>
      </c>
      <c r="C54" s="632" t="s">
        <v>103</v>
      </c>
      <c r="D54" s="505" t="s">
        <v>1502</v>
      </c>
      <c r="E54" s="505" t="s">
        <v>1502</v>
      </c>
      <c r="F54" s="505" t="s">
        <v>1502</v>
      </c>
      <c r="G54" s="505" t="s">
        <v>1502</v>
      </c>
      <c r="H54" s="640"/>
      <c r="I54" s="640"/>
      <c r="J54" s="640"/>
      <c r="K54" s="567"/>
      <c r="L54" s="567"/>
      <c r="M54" s="567"/>
      <c r="N54" s="567"/>
      <c r="O54" s="567"/>
    </row>
    <row r="55" spans="1:15" s="532" customFormat="1" ht="21" customHeight="1">
      <c r="A55" s="632" t="s">
        <v>129</v>
      </c>
      <c r="B55" s="534" t="s">
        <v>130</v>
      </c>
      <c r="C55" s="632" t="s">
        <v>129</v>
      </c>
      <c r="D55" s="505">
        <v>375.0000000000004</v>
      </c>
      <c r="E55" s="620" t="s">
        <v>166</v>
      </c>
      <c r="F55" s="505">
        <v>375.0000000000004</v>
      </c>
      <c r="G55" s="505">
        <v>375.0000000000004</v>
      </c>
      <c r="H55" s="640">
        <v>279.85074626865702</v>
      </c>
      <c r="I55" s="640">
        <v>67.164179104477682</v>
      </c>
      <c r="J55" s="640">
        <v>27.985074626865703</v>
      </c>
      <c r="K55" s="567"/>
      <c r="L55" s="567"/>
      <c r="M55" s="567"/>
      <c r="N55" s="567"/>
      <c r="O55" s="567"/>
    </row>
    <row r="56" spans="1:15" s="532" customFormat="1" ht="21" customHeight="1">
      <c r="A56" s="632" t="s">
        <v>0</v>
      </c>
      <c r="B56" s="534" t="s">
        <v>1</v>
      </c>
      <c r="C56" s="632" t="s">
        <v>0</v>
      </c>
      <c r="D56" s="505">
        <v>44.999999999999993</v>
      </c>
      <c r="E56" s="505">
        <v>44.999999999999993</v>
      </c>
      <c r="F56" s="505">
        <v>44.999999999999993</v>
      </c>
      <c r="G56" s="505">
        <v>44.999999999999993</v>
      </c>
      <c r="H56" s="640">
        <v>33.582089552238799</v>
      </c>
      <c r="I56" s="640">
        <v>8.0597014925373109</v>
      </c>
      <c r="J56" s="640">
        <v>3.3582089552238799</v>
      </c>
      <c r="K56" s="567"/>
      <c r="L56" s="567"/>
      <c r="M56" s="567"/>
      <c r="N56" s="567"/>
      <c r="O56" s="567"/>
    </row>
    <row r="57" spans="1:15" s="532" customFormat="1" ht="21" customHeight="1">
      <c r="A57" s="632" t="s">
        <v>1704</v>
      </c>
      <c r="B57" s="534" t="s">
        <v>1554</v>
      </c>
      <c r="C57" s="632" t="s">
        <v>1704</v>
      </c>
      <c r="D57" s="505" t="s">
        <v>166</v>
      </c>
      <c r="E57" s="620" t="s">
        <v>166</v>
      </c>
      <c r="F57" s="505">
        <v>160.00000000000017</v>
      </c>
      <c r="G57" s="505">
        <v>160.00000000000017</v>
      </c>
      <c r="H57" s="640">
        <v>119.402985074627</v>
      </c>
      <c r="I57" s="640">
        <v>28.656716417910477</v>
      </c>
      <c r="J57" s="640">
        <v>11.9402985074627</v>
      </c>
      <c r="K57" s="567"/>
      <c r="L57" s="567"/>
      <c r="M57" s="567"/>
      <c r="N57" s="567"/>
      <c r="O57" s="567"/>
    </row>
    <row r="58" spans="1:15" s="532" customFormat="1" ht="21" customHeight="1">
      <c r="A58" s="632" t="s">
        <v>1705</v>
      </c>
      <c r="B58" s="534" t="s">
        <v>1728</v>
      </c>
      <c r="C58" s="632" t="s">
        <v>1705</v>
      </c>
      <c r="D58" s="505" t="s">
        <v>166</v>
      </c>
      <c r="E58" s="620" t="s">
        <v>166</v>
      </c>
      <c r="F58" s="505" t="s">
        <v>1502</v>
      </c>
      <c r="G58" s="620" t="s">
        <v>166</v>
      </c>
      <c r="H58" s="640"/>
      <c r="I58" s="640"/>
      <c r="J58" s="640"/>
      <c r="K58" s="567"/>
      <c r="L58" s="567"/>
      <c r="M58" s="567"/>
      <c r="N58" s="567"/>
      <c r="O58" s="567"/>
    </row>
    <row r="59" spans="1:15" s="532" customFormat="1" ht="21" customHeight="1">
      <c r="A59" s="632" t="s">
        <v>230</v>
      </c>
      <c r="B59" s="534" t="s">
        <v>1729</v>
      </c>
      <c r="C59" s="632" t="s">
        <v>230</v>
      </c>
      <c r="D59" s="505" t="s">
        <v>1502</v>
      </c>
      <c r="E59" s="505" t="s">
        <v>1502</v>
      </c>
      <c r="F59" s="505" t="s">
        <v>1502</v>
      </c>
      <c r="G59" s="505" t="s">
        <v>1502</v>
      </c>
      <c r="H59" s="640"/>
      <c r="I59" s="640"/>
      <c r="J59" s="640"/>
      <c r="K59" s="567"/>
      <c r="L59" s="567"/>
      <c r="M59" s="567"/>
      <c r="N59" s="567"/>
      <c r="O59" s="567"/>
    </row>
    <row r="60" spans="1:15" s="532" customFormat="1" ht="21" customHeight="1">
      <c r="A60" s="632" t="s">
        <v>1707</v>
      </c>
      <c r="B60" s="534" t="s">
        <v>132</v>
      </c>
      <c r="C60" s="632" t="s">
        <v>1707</v>
      </c>
      <c r="D60" s="505" t="s">
        <v>1502</v>
      </c>
      <c r="E60" s="505" t="s">
        <v>1502</v>
      </c>
      <c r="F60" s="505" t="s">
        <v>1502</v>
      </c>
      <c r="G60" s="505" t="s">
        <v>1502</v>
      </c>
      <c r="H60" s="640"/>
      <c r="I60" s="640"/>
      <c r="J60" s="640"/>
      <c r="K60" s="567"/>
      <c r="L60" s="567"/>
      <c r="M60" s="567"/>
      <c r="N60" s="567"/>
      <c r="O60" s="567"/>
    </row>
    <row r="61" spans="1:15" s="532" customFormat="1" ht="21" customHeight="1">
      <c r="A61" s="632" t="s">
        <v>1225</v>
      </c>
      <c r="B61" s="71" t="s">
        <v>1226</v>
      </c>
      <c r="C61" s="632" t="s">
        <v>1225</v>
      </c>
      <c r="D61" s="505" t="s">
        <v>166</v>
      </c>
      <c r="E61" s="620" t="s">
        <v>166</v>
      </c>
      <c r="F61" s="505" t="s">
        <v>1502</v>
      </c>
      <c r="G61" s="505" t="s">
        <v>1502</v>
      </c>
      <c r="H61" s="640"/>
      <c r="I61" s="640"/>
      <c r="J61" s="640"/>
      <c r="K61" s="567"/>
      <c r="L61" s="567"/>
      <c r="M61" s="567"/>
      <c r="N61" s="567"/>
      <c r="O61" s="567"/>
    </row>
    <row r="62" spans="1:15" s="532" customFormat="1" ht="21" customHeight="1">
      <c r="A62" s="632" t="s">
        <v>1556</v>
      </c>
      <c r="B62" s="534" t="s">
        <v>1721</v>
      </c>
      <c r="C62" s="632" t="s">
        <v>1556</v>
      </c>
      <c r="D62" s="505" t="s">
        <v>166</v>
      </c>
      <c r="E62" s="620" t="s">
        <v>166</v>
      </c>
      <c r="F62" s="505" t="s">
        <v>1502</v>
      </c>
      <c r="G62" s="505" t="s">
        <v>1502</v>
      </c>
      <c r="H62" s="640"/>
      <c r="I62" s="640"/>
      <c r="J62" s="640"/>
      <c r="K62" s="567"/>
      <c r="L62" s="567"/>
      <c r="M62" s="567"/>
      <c r="N62" s="567"/>
      <c r="O62" s="567"/>
    </row>
    <row r="63" spans="1:15" s="532" customFormat="1" ht="21" customHeight="1">
      <c r="A63" s="632" t="s">
        <v>253</v>
      </c>
      <c r="B63" s="72" t="s">
        <v>252</v>
      </c>
      <c r="C63" s="632" t="s">
        <v>253</v>
      </c>
      <c r="D63" s="505">
        <v>445.00059999999996</v>
      </c>
      <c r="E63" s="505">
        <v>445.00059999999996</v>
      </c>
      <c r="F63" s="505">
        <v>445.00059999999996</v>
      </c>
      <c r="G63" s="505">
        <v>445.00059999999996</v>
      </c>
      <c r="H63" s="640">
        <v>332.09</v>
      </c>
      <c r="I63" s="640">
        <v>79.701599999999985</v>
      </c>
      <c r="J63" s="640">
        <v>33.208999999999996</v>
      </c>
      <c r="K63" s="567"/>
      <c r="L63" s="567"/>
      <c r="M63" s="567"/>
      <c r="N63" s="567"/>
      <c r="O63" s="567"/>
    </row>
    <row r="64" spans="1:15" s="532" customFormat="1" ht="21" customHeight="1">
      <c r="A64" s="632" t="s">
        <v>49</v>
      </c>
      <c r="B64" s="534" t="s">
        <v>133</v>
      </c>
      <c r="C64" s="632" t="s">
        <v>49</v>
      </c>
      <c r="D64" s="505" t="s">
        <v>1502</v>
      </c>
      <c r="E64" s="505" t="s">
        <v>1502</v>
      </c>
      <c r="F64" s="505" t="s">
        <v>1502</v>
      </c>
      <c r="G64" s="505" t="s">
        <v>1502</v>
      </c>
      <c r="H64" s="640"/>
      <c r="I64" s="640"/>
      <c r="J64" s="640"/>
      <c r="K64" s="567"/>
      <c r="L64" s="567"/>
      <c r="M64" s="567"/>
      <c r="N64" s="567"/>
      <c r="O64" s="567"/>
    </row>
    <row r="65" spans="1:15" s="532" customFormat="1" ht="21" customHeight="1">
      <c r="A65" s="632" t="s">
        <v>234</v>
      </c>
      <c r="B65" s="534" t="s">
        <v>235</v>
      </c>
      <c r="C65" s="632" t="s">
        <v>234</v>
      </c>
      <c r="D65" s="505" t="s">
        <v>1502</v>
      </c>
      <c r="E65" s="505" t="s">
        <v>1502</v>
      </c>
      <c r="F65" s="505" t="s">
        <v>1502</v>
      </c>
      <c r="G65" s="505" t="s">
        <v>1502</v>
      </c>
      <c r="H65" s="640"/>
      <c r="I65" s="640"/>
      <c r="J65" s="640"/>
      <c r="K65" s="567"/>
      <c r="L65" s="567"/>
      <c r="M65" s="567"/>
      <c r="N65" s="567"/>
      <c r="O65" s="567"/>
    </row>
    <row r="66" spans="1:15" s="532" customFormat="1" ht="48.75" customHeight="1">
      <c r="A66" s="632" t="s">
        <v>247</v>
      </c>
      <c r="B66" s="534" t="s">
        <v>248</v>
      </c>
      <c r="C66" s="632" t="s">
        <v>247</v>
      </c>
      <c r="D66" s="505">
        <v>184.99999999999957</v>
      </c>
      <c r="E66" s="505">
        <v>184.99999999999957</v>
      </c>
      <c r="F66" s="505">
        <v>184.99999999999957</v>
      </c>
      <c r="G66" s="505">
        <v>184.99999999999957</v>
      </c>
      <c r="H66" s="640">
        <v>138.05970149253699</v>
      </c>
      <c r="I66" s="640">
        <v>33.134328358208876</v>
      </c>
      <c r="J66" s="640">
        <v>13.805970149253699</v>
      </c>
      <c r="K66" s="567"/>
      <c r="L66" s="567"/>
      <c r="M66" s="567"/>
      <c r="N66" s="567"/>
      <c r="O66" s="567"/>
    </row>
    <row r="67" spans="1:15" s="532" customFormat="1" ht="21" customHeight="1">
      <c r="A67" s="632" t="s">
        <v>1223</v>
      </c>
      <c r="B67" s="70" t="s">
        <v>1224</v>
      </c>
      <c r="C67" s="632" t="s">
        <v>1223</v>
      </c>
      <c r="D67" s="505" t="s">
        <v>1502</v>
      </c>
      <c r="E67" s="505" t="s">
        <v>1502</v>
      </c>
      <c r="F67" s="505" t="s">
        <v>1502</v>
      </c>
      <c r="G67" s="505" t="s">
        <v>1502</v>
      </c>
      <c r="H67" s="640"/>
      <c r="I67" s="640"/>
      <c r="J67" s="640"/>
      <c r="K67" s="567"/>
      <c r="L67" s="567"/>
      <c r="M67" s="567"/>
      <c r="N67" s="567"/>
      <c r="O67" s="567"/>
    </row>
    <row r="68" spans="1:15" s="532" customFormat="1" ht="21" customHeight="1">
      <c r="A68" s="632" t="s">
        <v>57</v>
      </c>
      <c r="B68" s="534" t="s">
        <v>53</v>
      </c>
      <c r="C68" s="632" t="s">
        <v>57</v>
      </c>
      <c r="D68" s="505" t="s">
        <v>1502</v>
      </c>
      <c r="E68" s="505" t="s">
        <v>1502</v>
      </c>
      <c r="F68" s="505" t="s">
        <v>1502</v>
      </c>
      <c r="G68" s="505" t="s">
        <v>1502</v>
      </c>
      <c r="H68" s="640"/>
      <c r="I68" s="640"/>
      <c r="J68" s="640"/>
      <c r="K68" s="567"/>
      <c r="L68" s="567"/>
      <c r="M68" s="567"/>
      <c r="N68" s="567"/>
      <c r="O68" s="567"/>
    </row>
    <row r="69" spans="1:15" s="532" customFormat="1" ht="21" customHeight="1">
      <c r="A69" s="632" t="s">
        <v>361</v>
      </c>
      <c r="B69" s="534" t="s">
        <v>1238</v>
      </c>
      <c r="C69" s="632" t="s">
        <v>361</v>
      </c>
      <c r="D69" s="505" t="s">
        <v>1502</v>
      </c>
      <c r="E69" s="505" t="s">
        <v>1502</v>
      </c>
      <c r="F69" s="505" t="s">
        <v>1502</v>
      </c>
      <c r="G69" s="505" t="s">
        <v>1502</v>
      </c>
      <c r="H69" s="640"/>
      <c r="I69" s="640"/>
      <c r="J69" s="640"/>
      <c r="K69" s="567"/>
      <c r="L69" s="567"/>
      <c r="M69" s="567"/>
      <c r="N69" s="567"/>
      <c r="O69" s="567"/>
    </row>
    <row r="70" spans="1:15" s="532" customFormat="1" ht="21" customHeight="1">
      <c r="A70" s="632" t="s">
        <v>21</v>
      </c>
      <c r="B70" s="534" t="s">
        <v>162</v>
      </c>
      <c r="C70" s="632" t="s">
        <v>21</v>
      </c>
      <c r="D70" s="505">
        <v>69.999999999999929</v>
      </c>
      <c r="E70" s="505">
        <v>69.999999999999929</v>
      </c>
      <c r="F70" s="505">
        <v>69.999999999999929</v>
      </c>
      <c r="G70" s="505">
        <v>69.999999999999929</v>
      </c>
      <c r="H70" s="640">
        <v>52.238805970149201</v>
      </c>
      <c r="I70" s="640">
        <v>12.537313432835807</v>
      </c>
      <c r="J70" s="640">
        <v>5.2238805970149205</v>
      </c>
      <c r="K70" s="567"/>
      <c r="L70" s="567"/>
      <c r="M70" s="567"/>
      <c r="N70" s="567"/>
      <c r="O70" s="567"/>
    </row>
    <row r="71" spans="1:15" s="532" customFormat="1" ht="21" customHeight="1">
      <c r="A71" s="632" t="s">
        <v>55</v>
      </c>
      <c r="B71" s="534" t="s">
        <v>70</v>
      </c>
      <c r="C71" s="632" t="s">
        <v>55</v>
      </c>
      <c r="D71" s="505" t="s">
        <v>1502</v>
      </c>
      <c r="E71" s="505" t="s">
        <v>1502</v>
      </c>
      <c r="F71" s="505" t="s">
        <v>1502</v>
      </c>
      <c r="G71" s="505" t="s">
        <v>1502</v>
      </c>
      <c r="H71" s="640"/>
      <c r="I71" s="640"/>
      <c r="J71" s="640"/>
      <c r="K71" s="567"/>
      <c r="L71" s="567"/>
      <c r="M71" s="567"/>
      <c r="N71" s="567"/>
      <c r="O71" s="567"/>
    </row>
    <row r="72" spans="1:15" s="532" customFormat="1" ht="21" customHeight="1">
      <c r="A72" s="632" t="s">
        <v>1306</v>
      </c>
      <c r="B72" s="534" t="s">
        <v>1557</v>
      </c>
      <c r="C72" s="632" t="s">
        <v>1306</v>
      </c>
      <c r="D72" s="505">
        <v>0</v>
      </c>
      <c r="E72" s="505">
        <v>0</v>
      </c>
      <c r="F72" s="505">
        <v>0</v>
      </c>
      <c r="G72" s="505">
        <v>0</v>
      </c>
      <c r="H72" s="640">
        <v>0</v>
      </c>
      <c r="I72" s="640">
        <v>0</v>
      </c>
      <c r="J72" s="640">
        <v>0</v>
      </c>
      <c r="K72" s="567"/>
      <c r="L72" s="567"/>
      <c r="M72" s="567"/>
      <c r="N72" s="567"/>
      <c r="O72" s="567"/>
    </row>
    <row r="73" spans="1:15" s="532" customFormat="1" ht="48.75" customHeight="1">
      <c r="A73" s="632" t="s">
        <v>266</v>
      </c>
      <c r="B73" s="534" t="s">
        <v>267</v>
      </c>
      <c r="C73" s="632" t="s">
        <v>266</v>
      </c>
      <c r="D73" s="505">
        <v>184.99999999999957</v>
      </c>
      <c r="E73" s="505">
        <v>184.99999999999957</v>
      </c>
      <c r="F73" s="505">
        <v>184.99999999999957</v>
      </c>
      <c r="G73" s="505">
        <v>184.99999999999957</v>
      </c>
      <c r="H73" s="640">
        <v>138.05970149253699</v>
      </c>
      <c r="I73" s="640">
        <v>33.134328358208876</v>
      </c>
      <c r="J73" s="640">
        <v>13.805970149253699</v>
      </c>
      <c r="K73" s="567"/>
      <c r="L73" s="567"/>
      <c r="M73" s="567"/>
      <c r="N73" s="567"/>
      <c r="O73" s="567"/>
    </row>
    <row r="74" spans="1:15" s="532" customFormat="1" ht="21" customHeight="1">
      <c r="A74" s="632" t="s">
        <v>1308</v>
      </c>
      <c r="B74" s="534" t="s">
        <v>123</v>
      </c>
      <c r="C74" s="632" t="s">
        <v>1308</v>
      </c>
      <c r="D74" s="505" t="s">
        <v>1502</v>
      </c>
      <c r="E74" s="505" t="s">
        <v>1502</v>
      </c>
      <c r="F74" s="505" t="s">
        <v>1502</v>
      </c>
      <c r="G74" s="505" t="s">
        <v>1502</v>
      </c>
      <c r="H74" s="640"/>
      <c r="I74" s="640"/>
      <c r="J74" s="640"/>
      <c r="K74" s="567"/>
      <c r="L74" s="567"/>
      <c r="M74" s="567"/>
      <c r="N74" s="567"/>
      <c r="O74" s="567"/>
    </row>
    <row r="75" spans="1:15" s="532" customFormat="1" ht="21" customHeight="1">
      <c r="A75" s="632" t="s">
        <v>118</v>
      </c>
      <c r="B75" s="534" t="s">
        <v>1730</v>
      </c>
      <c r="C75" s="632" t="s">
        <v>118</v>
      </c>
      <c r="D75" s="505" t="s">
        <v>166</v>
      </c>
      <c r="E75" s="620" t="s">
        <v>166</v>
      </c>
      <c r="F75" s="620" t="s">
        <v>166</v>
      </c>
      <c r="G75" s="505">
        <v>229.99999999999983</v>
      </c>
      <c r="H75" s="640">
        <v>171.641791044776</v>
      </c>
      <c r="I75" s="640">
        <v>41.19402985074624</v>
      </c>
      <c r="J75" s="640">
        <v>17.164179104477601</v>
      </c>
      <c r="K75" s="567"/>
      <c r="L75" s="567"/>
      <c r="M75" s="567"/>
      <c r="N75" s="567"/>
      <c r="O75" s="567"/>
    </row>
    <row r="76" spans="1:15" s="532" customFormat="1" ht="21" customHeight="1">
      <c r="A76" s="632" t="s">
        <v>50</v>
      </c>
      <c r="B76" s="534" t="s">
        <v>1116</v>
      </c>
      <c r="C76" s="632" t="s">
        <v>50</v>
      </c>
      <c r="D76" s="505" t="s">
        <v>166</v>
      </c>
      <c r="E76" s="505" t="s">
        <v>1502</v>
      </c>
      <c r="F76" s="620" t="s">
        <v>166</v>
      </c>
      <c r="G76" s="505" t="s">
        <v>1502</v>
      </c>
      <c r="H76" s="640"/>
      <c r="I76" s="640"/>
      <c r="J76" s="640"/>
      <c r="K76" s="567"/>
      <c r="L76" s="567"/>
      <c r="M76" s="567"/>
      <c r="N76" s="567"/>
      <c r="O76" s="567"/>
    </row>
    <row r="77" spans="1:15" s="532" customFormat="1" ht="21" customHeight="1">
      <c r="A77" s="632" t="s">
        <v>1708</v>
      </c>
      <c r="B77" s="534" t="s">
        <v>1731</v>
      </c>
      <c r="C77" s="632" t="s">
        <v>1708</v>
      </c>
      <c r="D77" s="505">
        <v>569.99999999999977</v>
      </c>
      <c r="E77" s="505">
        <v>569.99999999999977</v>
      </c>
      <c r="F77" s="505">
        <v>569.99999999999977</v>
      </c>
      <c r="G77" s="505">
        <v>569.99999999999977</v>
      </c>
      <c r="H77" s="640">
        <v>425.37313432835799</v>
      </c>
      <c r="I77" s="640">
        <v>102.08955223880591</v>
      </c>
      <c r="J77" s="640">
        <v>42.537313432835802</v>
      </c>
      <c r="K77" s="567"/>
      <c r="L77" s="567"/>
      <c r="M77" s="567"/>
      <c r="N77" s="567"/>
      <c r="O77" s="567"/>
    </row>
    <row r="78" spans="1:15" s="532" customFormat="1" ht="21" customHeight="1">
      <c r="A78" s="632" t="s">
        <v>1709</v>
      </c>
      <c r="B78" s="534" t="s">
        <v>136</v>
      </c>
      <c r="C78" s="632" t="s">
        <v>1709</v>
      </c>
      <c r="D78" s="505" t="s">
        <v>1502</v>
      </c>
      <c r="E78" s="505" t="s">
        <v>1502</v>
      </c>
      <c r="F78" s="505" t="s">
        <v>1502</v>
      </c>
      <c r="G78" s="505" t="s">
        <v>1502</v>
      </c>
      <c r="H78" s="640"/>
      <c r="I78" s="640"/>
      <c r="J78" s="640"/>
      <c r="K78" s="567"/>
      <c r="L78" s="567"/>
      <c r="M78" s="567"/>
      <c r="N78" s="567"/>
      <c r="O78" s="567"/>
    </row>
    <row r="79" spans="1:15" s="532" customFormat="1" ht="21" customHeight="1">
      <c r="A79" s="632" t="s">
        <v>312</v>
      </c>
      <c r="B79" s="534" t="s">
        <v>149</v>
      </c>
      <c r="C79" s="632" t="s">
        <v>312</v>
      </c>
      <c r="D79" s="505" t="s">
        <v>1502</v>
      </c>
      <c r="E79" s="505" t="s">
        <v>1502</v>
      </c>
      <c r="F79" s="505" t="s">
        <v>1502</v>
      </c>
      <c r="G79" s="505" t="s">
        <v>1502</v>
      </c>
      <c r="H79" s="640"/>
      <c r="I79" s="640"/>
      <c r="J79" s="640"/>
      <c r="K79" s="567"/>
      <c r="L79" s="567"/>
      <c r="M79" s="567"/>
      <c r="N79" s="567"/>
      <c r="O79" s="567"/>
    </row>
    <row r="80" spans="1:15" s="532" customFormat="1" ht="21" customHeight="1">
      <c r="A80" s="632" t="s">
        <v>188</v>
      </c>
      <c r="B80" s="534" t="s">
        <v>140</v>
      </c>
      <c r="C80" s="632" t="s">
        <v>188</v>
      </c>
      <c r="D80" s="505">
        <v>189.99999999999946</v>
      </c>
      <c r="E80" s="505">
        <v>189.99999999999946</v>
      </c>
      <c r="F80" s="505">
        <v>189.99999999999946</v>
      </c>
      <c r="G80" s="505">
        <v>189.99999999999946</v>
      </c>
      <c r="H80" s="640">
        <v>141.79104477611901</v>
      </c>
      <c r="I80" s="640">
        <v>34.029850746268558</v>
      </c>
      <c r="J80" s="640">
        <v>14.179104477611901</v>
      </c>
      <c r="K80" s="567"/>
      <c r="L80" s="567"/>
      <c r="M80" s="567"/>
      <c r="N80" s="567"/>
      <c r="O80" s="567"/>
    </row>
    <row r="81" spans="1:15" s="532" customFormat="1" ht="21" customHeight="1">
      <c r="A81" s="632" t="s">
        <v>66</v>
      </c>
      <c r="B81" s="534" t="s">
        <v>150</v>
      </c>
      <c r="C81" s="632" t="s">
        <v>66</v>
      </c>
      <c r="D81" s="505" t="s">
        <v>1502</v>
      </c>
      <c r="E81" s="505" t="s">
        <v>1502</v>
      </c>
      <c r="F81" s="505" t="s">
        <v>1502</v>
      </c>
      <c r="G81" s="505" t="s">
        <v>1502</v>
      </c>
      <c r="H81" s="640"/>
      <c r="I81" s="640"/>
      <c r="J81" s="640"/>
      <c r="K81" s="567"/>
      <c r="L81" s="567"/>
      <c r="M81" s="567"/>
      <c r="N81" s="567"/>
      <c r="O81" s="567"/>
    </row>
    <row r="82" spans="1:15" s="532" customFormat="1" ht="21" customHeight="1">
      <c r="A82" s="632" t="s">
        <v>94</v>
      </c>
      <c r="B82" s="534" t="s">
        <v>119</v>
      </c>
      <c r="C82" s="632" t="s">
        <v>94</v>
      </c>
      <c r="D82" s="505">
        <v>110.00000000000003</v>
      </c>
      <c r="E82" s="505">
        <v>110.00000000000003</v>
      </c>
      <c r="F82" s="505">
        <v>110.00000000000003</v>
      </c>
      <c r="G82" s="505">
        <v>110.00000000000003</v>
      </c>
      <c r="H82" s="640">
        <v>82.089552238805993</v>
      </c>
      <c r="I82" s="640">
        <v>19.701492537313438</v>
      </c>
      <c r="J82" s="640">
        <v>8.208955223880599</v>
      </c>
      <c r="K82" s="567"/>
      <c r="L82" s="567"/>
      <c r="M82" s="567"/>
      <c r="N82" s="567"/>
      <c r="O82" s="567"/>
    </row>
    <row r="83" spans="1:15" s="532" customFormat="1" ht="21" customHeight="1">
      <c r="A83" s="632" t="s">
        <v>1710</v>
      </c>
      <c r="B83" s="534" t="s">
        <v>1722</v>
      </c>
      <c r="C83" s="632" t="s">
        <v>1710</v>
      </c>
      <c r="D83" s="505" t="s">
        <v>1502</v>
      </c>
      <c r="E83" s="505" t="s">
        <v>1502</v>
      </c>
      <c r="F83" s="505" t="s">
        <v>1502</v>
      </c>
      <c r="G83" s="505" t="s">
        <v>1502</v>
      </c>
      <c r="H83" s="640"/>
      <c r="I83" s="640"/>
      <c r="J83" s="640"/>
      <c r="K83" s="567"/>
      <c r="L83" s="567"/>
      <c r="M83" s="567"/>
      <c r="N83" s="567"/>
      <c r="O83" s="567"/>
    </row>
    <row r="84" spans="1:15" s="532" customFormat="1" ht="21" customHeight="1">
      <c r="A84" s="632" t="s">
        <v>1711</v>
      </c>
      <c r="B84" s="534" t="s">
        <v>1732</v>
      </c>
      <c r="C84" s="632" t="s">
        <v>1711</v>
      </c>
      <c r="D84" s="505" t="s">
        <v>1502</v>
      </c>
      <c r="E84" s="505" t="s">
        <v>1502</v>
      </c>
      <c r="F84" s="505" t="s">
        <v>1502</v>
      </c>
      <c r="G84" s="505" t="s">
        <v>1502</v>
      </c>
      <c r="H84" s="640"/>
      <c r="I84" s="640"/>
      <c r="J84" s="640"/>
      <c r="K84" s="567"/>
      <c r="L84" s="567"/>
      <c r="M84" s="567"/>
      <c r="N84" s="567"/>
      <c r="O84" s="567"/>
    </row>
    <row r="86" spans="1:15" s="746" customFormat="1" ht="21.75" customHeight="1">
      <c r="A86" s="744" t="s">
        <v>1322</v>
      </c>
      <c r="B86" s="745"/>
      <c r="C86" s="745"/>
      <c r="D86" s="745"/>
      <c r="E86" s="745"/>
    </row>
    <row r="87" spans="1:15" s="746" customFormat="1" ht="21.75" customHeight="1">
      <c r="A87" s="744" t="s">
        <v>1323</v>
      </c>
      <c r="B87" s="745"/>
      <c r="C87" s="745"/>
      <c r="D87" s="745"/>
      <c r="E87" s="745"/>
    </row>
    <row r="88" spans="1:15" s="746" customFormat="1" ht="21.75" customHeight="1">
      <c r="A88" s="738" t="s">
        <v>1359</v>
      </c>
      <c r="B88" s="738"/>
      <c r="C88" s="738"/>
      <c r="D88" s="738"/>
      <c r="E88" s="738"/>
    </row>
    <row r="89" spans="1:15">
      <c r="D89" s="761"/>
      <c r="E89" s="761"/>
      <c r="F89" s="761"/>
      <c r="G89" s="761"/>
    </row>
    <row r="90" spans="1:15">
      <c r="D90" s="761"/>
      <c r="E90" s="761"/>
      <c r="F90" s="761"/>
      <c r="G90" s="761"/>
    </row>
    <row r="91" spans="1:15">
      <c r="D91" s="761"/>
      <c r="E91" s="761"/>
      <c r="F91" s="761"/>
      <c r="G91" s="761"/>
    </row>
  </sheetData>
  <mergeCells count="1">
    <mergeCell ref="M10:M26"/>
  </mergeCells>
  <conditionalFormatting sqref="D10:G84">
    <cfRule type="cellIs" dxfId="111" priority="197" stopIfTrue="1" operator="equal">
      <formula>"-"</formula>
    </cfRule>
    <cfRule type="cellIs" dxfId="110" priority="198" stopIfTrue="1" operator="equal">
      <formula>"Std"</formula>
    </cfRule>
  </conditionalFormatting>
  <conditionalFormatting sqref="H14">
    <cfRule type="cellIs" dxfId="109" priority="195" stopIfTrue="1" operator="equal">
      <formula>"-"</formula>
    </cfRule>
    <cfRule type="cellIs" dxfId="108" priority="196" stopIfTrue="1" operator="equal">
      <formula>"Std"</formula>
    </cfRule>
  </conditionalFormatting>
  <conditionalFormatting sqref="H17">
    <cfRule type="cellIs" dxfId="107" priority="193" stopIfTrue="1" operator="equal">
      <formula>"-"</formula>
    </cfRule>
    <cfRule type="cellIs" dxfId="106" priority="194" stopIfTrue="1" operator="equal">
      <formula>"Std"</formula>
    </cfRule>
  </conditionalFormatting>
  <conditionalFormatting sqref="D3:G3">
    <cfRule type="cellIs" dxfId="105" priority="171" stopIfTrue="1" operator="equal">
      <formula>"-"</formula>
    </cfRule>
    <cfRule type="cellIs" dxfId="104" priority="172" stopIfTrue="1" operator="equal">
      <formula>"Std"</formula>
    </cfRule>
  </conditionalFormatting>
  <conditionalFormatting sqref="I4:I6">
    <cfRule type="cellIs" dxfId="103" priority="85" stopIfTrue="1" operator="equal">
      <formula>"-"</formula>
    </cfRule>
    <cfRule type="cellIs" dxfId="102" priority="86"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38" orientation="portrait" r:id="rId1"/>
  <headerFooter alignWithMargins="0"/>
  <rowBreaks count="1" manualBreakCount="1">
    <brk id="40" max="1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O88"/>
  <sheetViews>
    <sheetView showGridLines="0" zoomScale="70" zoomScaleNormal="70" zoomScaleSheetLayoutView="25" workbookViewId="0">
      <pane ySplit="9" topLeftCell="A73" activePane="bottomLeft" state="frozen"/>
      <selection activeCell="A6" sqref="A6:IV6"/>
      <selection pane="bottomLeft" activeCell="O80" sqref="O80"/>
    </sheetView>
  </sheetViews>
  <sheetFormatPr defaultColWidth="8" defaultRowHeight="15"/>
  <cols>
    <col min="1" max="1" width="14" style="631" customWidth="1"/>
    <col min="2" max="2" width="63.5703125" style="567" customWidth="1"/>
    <col min="3" max="3" width="14" style="630" customWidth="1"/>
    <col min="4" max="7" width="19" style="630" customWidth="1"/>
    <col min="8" max="10" width="13.7109375" style="630" customWidth="1"/>
    <col min="11" max="13" width="6.7109375" style="567" customWidth="1"/>
    <col min="14" max="16384" width="8" style="567"/>
  </cols>
  <sheetData>
    <row r="1" spans="1:13" ht="20.25" customHeight="1">
      <c r="A1" s="621"/>
      <c r="B1" s="621"/>
      <c r="C1" s="521"/>
      <c r="D1" s="517" t="s">
        <v>1712</v>
      </c>
      <c r="E1" s="517" t="s">
        <v>1712</v>
      </c>
      <c r="F1" s="517" t="s">
        <v>1712</v>
      </c>
      <c r="G1" s="517" t="s">
        <v>1712</v>
      </c>
      <c r="I1" s="663" t="s">
        <v>61</v>
      </c>
      <c r="J1" s="661"/>
    </row>
    <row r="2" spans="1:13" ht="68.25" customHeight="1">
      <c r="A2" s="641"/>
      <c r="B2" s="518" t="s">
        <v>1753</v>
      </c>
      <c r="C2" s="641"/>
      <c r="D2" s="508" t="s">
        <v>1742</v>
      </c>
      <c r="E2" s="508" t="s">
        <v>1743</v>
      </c>
      <c r="F2" s="508" t="s">
        <v>1744</v>
      </c>
      <c r="G2" s="508" t="s">
        <v>1745</v>
      </c>
      <c r="I2" s="664" t="s">
        <v>204</v>
      </c>
      <c r="J2" s="660"/>
    </row>
    <row r="3" spans="1:13" s="510" customFormat="1" ht="25.5" customHeight="1">
      <c r="A3" s="642"/>
      <c r="B3" s="508" t="s">
        <v>35</v>
      </c>
      <c r="C3" s="642"/>
      <c r="D3" s="520">
        <v>16199.999999999969</v>
      </c>
      <c r="E3" s="520">
        <v>20900.000000000015</v>
      </c>
      <c r="F3" s="520">
        <v>19599.999999999942</v>
      </c>
      <c r="G3" s="520">
        <v>20499.999999999971</v>
      </c>
      <c r="H3" s="662"/>
      <c r="I3" s="665" t="s">
        <v>1573</v>
      </c>
      <c r="J3" s="660"/>
    </row>
    <row r="4" spans="1:13" s="510" customFormat="1" ht="25.5" customHeight="1">
      <c r="A4" s="645"/>
      <c r="B4" s="524" t="s">
        <v>153</v>
      </c>
      <c r="C4" s="643"/>
      <c r="D4" s="537">
        <v>1230.0278208955201</v>
      </c>
      <c r="E4" s="537">
        <v>1580.7740895522402</v>
      </c>
      <c r="F4" s="537">
        <v>1483.7591641791</v>
      </c>
      <c r="G4" s="537">
        <v>1550.9233432835799</v>
      </c>
      <c r="H4" s="659"/>
      <c r="I4" s="505" t="s">
        <v>1502</v>
      </c>
      <c r="J4" s="658" t="s">
        <v>202</v>
      </c>
      <c r="K4" s="622"/>
      <c r="L4" s="622"/>
      <c r="M4" s="622"/>
    </row>
    <row r="5" spans="1:13" s="510" customFormat="1" ht="25.5" customHeight="1">
      <c r="A5" s="645"/>
      <c r="B5" s="524" t="s">
        <v>25</v>
      </c>
      <c r="C5" s="643"/>
      <c r="D5" s="498">
        <v>2897.4139701492481</v>
      </c>
      <c r="E5" s="498">
        <v>3739.205014925376</v>
      </c>
      <c r="F5" s="498">
        <v>3506.3691940298399</v>
      </c>
      <c r="G5" s="498">
        <v>3667.563223880592</v>
      </c>
      <c r="H5" s="527"/>
      <c r="I5" s="505" t="s">
        <v>1572</v>
      </c>
      <c r="J5" s="658" t="s">
        <v>1570</v>
      </c>
      <c r="K5" s="622"/>
      <c r="L5" s="622"/>
      <c r="M5" s="622"/>
    </row>
    <row r="6" spans="1:13" s="510" customFormat="1" ht="25.5" customHeight="1">
      <c r="A6" s="645"/>
      <c r="B6" s="524" t="s">
        <v>287</v>
      </c>
      <c r="C6" s="643"/>
      <c r="D6" s="498">
        <v>227.72</v>
      </c>
      <c r="E6" s="498">
        <v>227.72</v>
      </c>
      <c r="F6" s="498">
        <v>227.72</v>
      </c>
      <c r="G6" s="498">
        <v>227.72</v>
      </c>
      <c r="H6" s="527"/>
      <c r="I6" s="505" t="s">
        <v>166</v>
      </c>
      <c r="J6" s="658" t="s">
        <v>1571</v>
      </c>
      <c r="K6" s="622"/>
      <c r="L6" s="622"/>
      <c r="M6" s="622"/>
    </row>
    <row r="7" spans="1:13" s="507" customFormat="1" ht="25.5" customHeight="1">
      <c r="A7" s="649"/>
      <c r="B7" s="558" t="s">
        <v>154</v>
      </c>
      <c r="C7" s="650"/>
      <c r="D7" s="651">
        <v>12072.558208955201</v>
      </c>
      <c r="E7" s="651">
        <v>15580.020895522401</v>
      </c>
      <c r="F7" s="651">
        <v>14609.871641791</v>
      </c>
      <c r="G7" s="651">
        <v>15281.5134328358</v>
      </c>
      <c r="H7" s="559"/>
      <c r="I7" s="559"/>
      <c r="J7" s="559"/>
      <c r="K7" s="652"/>
      <c r="L7" s="652"/>
      <c r="M7" s="652"/>
    </row>
    <row r="8" spans="1:13" s="510" customFormat="1" ht="25.5" customHeight="1">
      <c r="A8" s="642"/>
      <c r="B8" s="524" t="s">
        <v>152</v>
      </c>
      <c r="C8" s="642"/>
      <c r="D8" s="635" t="s">
        <v>1713</v>
      </c>
      <c r="E8" s="635" t="s">
        <v>256</v>
      </c>
      <c r="F8" s="635" t="s">
        <v>1115</v>
      </c>
      <c r="G8" s="635" t="s">
        <v>1118</v>
      </c>
      <c r="H8" s="527"/>
      <c r="I8" s="527"/>
      <c r="J8" s="527"/>
    </row>
    <row r="9" spans="1:13" ht="42.75" customHeight="1">
      <c r="A9" s="642"/>
      <c r="B9" s="508" t="s">
        <v>1559</v>
      </c>
      <c r="C9" s="642"/>
      <c r="D9" s="508" t="s">
        <v>1276</v>
      </c>
      <c r="E9" s="508" t="s">
        <v>1276</v>
      </c>
      <c r="F9" s="508" t="s">
        <v>1276</v>
      </c>
      <c r="G9" s="508" t="s">
        <v>1276</v>
      </c>
      <c r="H9" s="508" t="s">
        <v>1275</v>
      </c>
      <c r="I9" s="508" t="s">
        <v>1315</v>
      </c>
      <c r="J9" s="508" t="s">
        <v>1316</v>
      </c>
    </row>
    <row r="10" spans="1:13" s="532" customFormat="1" ht="18" customHeight="1">
      <c r="A10" s="632" t="s">
        <v>40</v>
      </c>
      <c r="B10" s="534" t="s">
        <v>164</v>
      </c>
      <c r="C10" s="632" t="s">
        <v>40</v>
      </c>
      <c r="D10" s="505" t="s">
        <v>1502</v>
      </c>
      <c r="E10" s="505" t="s">
        <v>1502</v>
      </c>
      <c r="F10" s="505" t="s">
        <v>1502</v>
      </c>
      <c r="G10" s="505" t="s">
        <v>1502</v>
      </c>
      <c r="H10" s="640"/>
      <c r="I10" s="640"/>
      <c r="J10" s="640"/>
      <c r="K10" s="623"/>
      <c r="L10" s="624"/>
      <c r="M10" s="845"/>
    </row>
    <row r="11" spans="1:13" s="532" customFormat="1" ht="18" customHeight="1">
      <c r="A11" s="632" t="s">
        <v>14</v>
      </c>
      <c r="B11" s="534" t="s">
        <v>158</v>
      </c>
      <c r="C11" s="632" t="s">
        <v>14</v>
      </c>
      <c r="D11" s="505" t="s">
        <v>1502</v>
      </c>
      <c r="E11" s="505" t="s">
        <v>1502</v>
      </c>
      <c r="F11" s="505" t="s">
        <v>1502</v>
      </c>
      <c r="G11" s="505" t="s">
        <v>1502</v>
      </c>
      <c r="H11" s="640"/>
      <c r="I11" s="640"/>
      <c r="J11" s="640"/>
      <c r="K11" s="625"/>
      <c r="L11" s="626"/>
      <c r="M11" s="845"/>
    </row>
    <row r="12" spans="1:13" s="532" customFormat="1" ht="18" customHeight="1">
      <c r="A12" s="632" t="s">
        <v>15</v>
      </c>
      <c r="B12" s="534" t="s">
        <v>36</v>
      </c>
      <c r="C12" s="632" t="s">
        <v>15</v>
      </c>
      <c r="D12" s="505" t="s">
        <v>1502</v>
      </c>
      <c r="E12" s="505" t="s">
        <v>1502</v>
      </c>
      <c r="F12" s="505" t="s">
        <v>1502</v>
      </c>
      <c r="G12" s="505" t="s">
        <v>1502</v>
      </c>
      <c r="H12" s="640"/>
      <c r="I12" s="640"/>
      <c r="J12" s="640"/>
      <c r="K12" s="625"/>
      <c r="L12" s="626"/>
      <c r="M12" s="845"/>
    </row>
    <row r="13" spans="1:13" s="532" customFormat="1" ht="18" customHeight="1">
      <c r="A13" s="632" t="s">
        <v>16</v>
      </c>
      <c r="B13" s="534" t="s">
        <v>26</v>
      </c>
      <c r="C13" s="632" t="s">
        <v>16</v>
      </c>
      <c r="D13" s="505" t="s">
        <v>1502</v>
      </c>
      <c r="E13" s="505" t="s">
        <v>1502</v>
      </c>
      <c r="F13" s="505" t="s">
        <v>1502</v>
      </c>
      <c r="G13" s="505" t="s">
        <v>1502</v>
      </c>
      <c r="H13" s="640"/>
      <c r="I13" s="640"/>
      <c r="J13" s="640"/>
      <c r="K13" s="625"/>
      <c r="L13" s="626"/>
      <c r="M13" s="845"/>
    </row>
    <row r="14" spans="1:13" s="532" customFormat="1" ht="18" customHeight="1">
      <c r="A14" s="632" t="s">
        <v>52</v>
      </c>
      <c r="B14" s="534" t="s">
        <v>120</v>
      </c>
      <c r="C14" s="632" t="s">
        <v>52</v>
      </c>
      <c r="D14" s="505" t="s">
        <v>1502</v>
      </c>
      <c r="E14" s="505" t="s">
        <v>1502</v>
      </c>
      <c r="F14" s="505" t="s">
        <v>1502</v>
      </c>
      <c r="G14" s="505" t="s">
        <v>1502</v>
      </c>
      <c r="H14" s="640"/>
      <c r="I14" s="640"/>
      <c r="J14" s="640"/>
      <c r="K14" s="625"/>
      <c r="L14" s="626"/>
      <c r="M14" s="845"/>
    </row>
    <row r="15" spans="1:13" s="532" customFormat="1" ht="18" customHeight="1">
      <c r="A15" s="632" t="s">
        <v>151</v>
      </c>
      <c r="B15" s="534" t="s">
        <v>147</v>
      </c>
      <c r="C15" s="632" t="s">
        <v>151</v>
      </c>
      <c r="D15" s="505" t="s">
        <v>1502</v>
      </c>
      <c r="E15" s="505" t="s">
        <v>1502</v>
      </c>
      <c r="F15" s="505" t="s">
        <v>1502</v>
      </c>
      <c r="G15" s="505" t="s">
        <v>1502</v>
      </c>
      <c r="H15" s="640"/>
      <c r="I15" s="640"/>
      <c r="J15" s="640"/>
      <c r="K15" s="625"/>
      <c r="L15" s="626"/>
      <c r="M15" s="845"/>
    </row>
    <row r="16" spans="1:13" s="532" customFormat="1" ht="18" customHeight="1">
      <c r="A16" s="632" t="s">
        <v>42</v>
      </c>
      <c r="B16" s="534" t="s">
        <v>159</v>
      </c>
      <c r="C16" s="632" t="s">
        <v>42</v>
      </c>
      <c r="D16" s="505" t="s">
        <v>1502</v>
      </c>
      <c r="E16" s="505" t="s">
        <v>1502</v>
      </c>
      <c r="F16" s="505" t="s">
        <v>1502</v>
      </c>
      <c r="G16" s="505" t="s">
        <v>1502</v>
      </c>
      <c r="H16" s="634"/>
      <c r="I16" s="640"/>
      <c r="J16" s="640"/>
      <c r="K16" s="625"/>
      <c r="L16" s="626"/>
      <c r="M16" s="845"/>
    </row>
    <row r="17" spans="1:15" s="532" customFormat="1" ht="18" customHeight="1">
      <c r="A17" s="632" t="s">
        <v>17</v>
      </c>
      <c r="B17" s="534" t="s">
        <v>191</v>
      </c>
      <c r="C17" s="632" t="s">
        <v>17</v>
      </c>
      <c r="D17" s="505" t="s">
        <v>1502</v>
      </c>
      <c r="E17" s="505" t="s">
        <v>1502</v>
      </c>
      <c r="F17" s="505" t="s">
        <v>1502</v>
      </c>
      <c r="G17" s="505" t="s">
        <v>1502</v>
      </c>
      <c r="H17" s="634"/>
      <c r="I17" s="640"/>
      <c r="J17" s="640"/>
      <c r="K17" s="625"/>
      <c r="L17" s="626"/>
      <c r="M17" s="845"/>
    </row>
    <row r="18" spans="1:15" s="532" customFormat="1" ht="18" customHeight="1">
      <c r="A18" s="632" t="s">
        <v>43</v>
      </c>
      <c r="B18" s="534" t="s">
        <v>145</v>
      </c>
      <c r="C18" s="632" t="s">
        <v>43</v>
      </c>
      <c r="D18" s="505">
        <v>390.00000000000006</v>
      </c>
      <c r="E18" s="505">
        <v>390.00000000000006</v>
      </c>
      <c r="F18" s="505">
        <v>390.00000000000006</v>
      </c>
      <c r="G18" s="505">
        <v>390.00000000000006</v>
      </c>
      <c r="H18" s="633">
        <v>291.04477611940302</v>
      </c>
      <c r="I18" s="640">
        <v>69.850746268656721</v>
      </c>
      <c r="J18" s="640">
        <v>29.104477611940304</v>
      </c>
      <c r="K18" s="625"/>
      <c r="L18" s="626"/>
      <c r="M18" s="845"/>
    </row>
    <row r="19" spans="1:15" ht="18" customHeight="1">
      <c r="A19" s="632" t="s">
        <v>19</v>
      </c>
      <c r="B19" s="534" t="s">
        <v>27</v>
      </c>
      <c r="C19" s="632" t="s">
        <v>19</v>
      </c>
      <c r="D19" s="505">
        <v>89.999999999999986</v>
      </c>
      <c r="E19" s="505">
        <v>89.999999999999986</v>
      </c>
      <c r="F19" s="505">
        <v>89.999999999999986</v>
      </c>
      <c r="G19" s="505">
        <v>89.999999999999986</v>
      </c>
      <c r="H19" s="633">
        <v>67.164179104477597</v>
      </c>
      <c r="I19" s="640">
        <v>16.119402985074622</v>
      </c>
      <c r="J19" s="640">
        <v>6.7164179104477597</v>
      </c>
    </row>
    <row r="20" spans="1:15" s="532" customFormat="1" ht="18" customHeight="1">
      <c r="A20" s="632" t="s">
        <v>83</v>
      </c>
      <c r="B20" s="534" t="s">
        <v>1723</v>
      </c>
      <c r="C20" s="632" t="s">
        <v>83</v>
      </c>
      <c r="D20" s="505" t="s">
        <v>1502</v>
      </c>
      <c r="E20" s="505" t="s">
        <v>1502</v>
      </c>
      <c r="F20" s="505" t="s">
        <v>1502</v>
      </c>
      <c r="G20" s="505" t="s">
        <v>1502</v>
      </c>
      <c r="H20" s="633"/>
      <c r="I20" s="640"/>
      <c r="J20" s="640"/>
      <c r="K20" s="567"/>
      <c r="L20" s="567"/>
      <c r="M20" s="567"/>
      <c r="N20" s="567"/>
      <c r="O20" s="567"/>
    </row>
    <row r="21" spans="1:15" s="532" customFormat="1" ht="18" customHeight="1">
      <c r="A21" s="632" t="s">
        <v>168</v>
      </c>
      <c r="B21" s="534" t="s">
        <v>169</v>
      </c>
      <c r="C21" s="632" t="s">
        <v>168</v>
      </c>
      <c r="D21" s="505">
        <v>619.99999999999989</v>
      </c>
      <c r="E21" s="505">
        <v>619.99999999999989</v>
      </c>
      <c r="F21" s="505">
        <v>619.99999999999989</v>
      </c>
      <c r="G21" s="505">
        <v>619.99999999999989</v>
      </c>
      <c r="H21" s="633">
        <v>462.686567164179</v>
      </c>
      <c r="I21" s="640">
        <v>111.04477611940295</v>
      </c>
      <c r="J21" s="640">
        <v>46.268656716417901</v>
      </c>
      <c r="K21" s="567"/>
      <c r="L21" s="567"/>
      <c r="M21" s="567"/>
      <c r="N21" s="567"/>
      <c r="O21" s="567"/>
    </row>
    <row r="22" spans="1:15" s="532" customFormat="1" ht="18" customHeight="1">
      <c r="A22" s="632" t="s">
        <v>337</v>
      </c>
      <c r="B22" s="534" t="s">
        <v>121</v>
      </c>
      <c r="C22" s="632" t="s">
        <v>337</v>
      </c>
      <c r="D22" s="505" t="s">
        <v>1502</v>
      </c>
      <c r="E22" s="505" t="s">
        <v>1502</v>
      </c>
      <c r="F22" s="505" t="s">
        <v>1502</v>
      </c>
      <c r="G22" s="505" t="s">
        <v>1502</v>
      </c>
      <c r="H22" s="633"/>
      <c r="I22" s="640"/>
      <c r="J22" s="640"/>
      <c r="K22" s="567"/>
      <c r="L22" s="567"/>
      <c r="M22" s="567"/>
      <c r="N22" s="567"/>
      <c r="O22" s="567"/>
    </row>
    <row r="23" spans="1:15" s="532" customFormat="1" ht="18" customHeight="1">
      <c r="A23" s="632" t="s">
        <v>799</v>
      </c>
      <c r="B23" s="534" t="s">
        <v>1724</v>
      </c>
      <c r="C23" s="632" t="s">
        <v>799</v>
      </c>
      <c r="D23" s="505" t="s">
        <v>1502</v>
      </c>
      <c r="E23" s="505" t="s">
        <v>1502</v>
      </c>
      <c r="F23" s="505" t="s">
        <v>1502</v>
      </c>
      <c r="G23" s="505" t="s">
        <v>1502</v>
      </c>
      <c r="H23" s="633"/>
      <c r="I23" s="640"/>
      <c r="J23" s="640"/>
      <c r="K23" s="567"/>
      <c r="L23" s="567"/>
      <c r="M23" s="567"/>
      <c r="N23" s="567"/>
      <c r="O23" s="567"/>
    </row>
    <row r="24" spans="1:15" s="532" customFormat="1" ht="18" customHeight="1">
      <c r="A24" s="632" t="s">
        <v>301</v>
      </c>
      <c r="B24" s="534" t="s">
        <v>28</v>
      </c>
      <c r="C24" s="632" t="s">
        <v>301</v>
      </c>
      <c r="D24" s="505" t="s">
        <v>1502</v>
      </c>
      <c r="E24" s="505" t="s">
        <v>1502</v>
      </c>
      <c r="F24" s="505" t="s">
        <v>1502</v>
      </c>
      <c r="G24" s="505" t="s">
        <v>1502</v>
      </c>
      <c r="H24" s="633"/>
      <c r="I24" s="640"/>
      <c r="J24" s="640"/>
      <c r="K24" s="567"/>
      <c r="L24" s="567"/>
      <c r="M24" s="567"/>
      <c r="N24" s="567"/>
      <c r="O24" s="567"/>
    </row>
    <row r="25" spans="1:15" s="532" customFormat="1" ht="33" customHeight="1">
      <c r="A25" s="632" t="s">
        <v>37</v>
      </c>
      <c r="B25" s="534" t="s">
        <v>148</v>
      </c>
      <c r="C25" s="632" t="s">
        <v>37</v>
      </c>
      <c r="D25" s="505">
        <v>79.999999999999943</v>
      </c>
      <c r="E25" s="505">
        <v>79.999999999999943</v>
      </c>
      <c r="F25" s="505">
        <v>79.999999999999943</v>
      </c>
      <c r="G25" s="505">
        <v>79.999999999999943</v>
      </c>
      <c r="H25" s="633">
        <v>59.701492537313399</v>
      </c>
      <c r="I25" s="640">
        <v>14.328358208955216</v>
      </c>
      <c r="J25" s="640">
        <v>5.9701492537313401</v>
      </c>
      <c r="K25" s="567"/>
      <c r="L25" s="567"/>
      <c r="M25" s="567"/>
      <c r="N25" s="567"/>
      <c r="O25" s="567"/>
    </row>
    <row r="26" spans="1:15" s="532" customFormat="1" ht="33" customHeight="1">
      <c r="A26" s="632" t="s">
        <v>161</v>
      </c>
      <c r="B26" s="534" t="s">
        <v>160</v>
      </c>
      <c r="C26" s="632" t="s">
        <v>161</v>
      </c>
      <c r="D26" s="505">
        <v>179.99999999999969</v>
      </c>
      <c r="E26" s="505">
        <v>179.99999999999969</v>
      </c>
      <c r="F26" s="505">
        <v>179.99999999999969</v>
      </c>
      <c r="G26" s="505">
        <v>179.99999999999969</v>
      </c>
      <c r="H26" s="633">
        <v>134.328358208955</v>
      </c>
      <c r="I26" s="640">
        <v>32.238805970149201</v>
      </c>
      <c r="J26" s="640">
        <v>13.4328358208955</v>
      </c>
      <c r="K26" s="567"/>
      <c r="L26" s="567"/>
      <c r="M26" s="567"/>
      <c r="N26" s="567"/>
      <c r="O26" s="567"/>
    </row>
    <row r="27" spans="1:15" s="532" customFormat="1" ht="18" customHeight="1">
      <c r="A27" s="632" t="s">
        <v>24</v>
      </c>
      <c r="B27" s="534" t="s">
        <v>29</v>
      </c>
      <c r="C27" s="632" t="s">
        <v>24</v>
      </c>
      <c r="D27" s="505">
        <v>380.00000000000028</v>
      </c>
      <c r="E27" s="505">
        <v>380.00000000000028</v>
      </c>
      <c r="F27" s="505">
        <v>380.00000000000028</v>
      </c>
      <c r="G27" s="505">
        <v>380.00000000000028</v>
      </c>
      <c r="H27" s="633">
        <v>283.58208955223898</v>
      </c>
      <c r="I27" s="640">
        <v>68.059701492537357</v>
      </c>
      <c r="J27" s="640">
        <v>28.358208955223901</v>
      </c>
      <c r="K27" s="567"/>
      <c r="L27" s="567"/>
      <c r="M27" s="567"/>
      <c r="N27" s="567"/>
      <c r="O27" s="567"/>
    </row>
    <row r="28" spans="1:15" s="532" customFormat="1" ht="18" customHeight="1">
      <c r="A28" s="632" t="s">
        <v>87</v>
      </c>
      <c r="B28" s="534" t="s">
        <v>1725</v>
      </c>
      <c r="C28" s="632" t="s">
        <v>87</v>
      </c>
      <c r="D28" s="505" t="s">
        <v>1502</v>
      </c>
      <c r="E28" s="505" t="s">
        <v>1502</v>
      </c>
      <c r="F28" s="505" t="s">
        <v>1502</v>
      </c>
      <c r="G28" s="505" t="s">
        <v>1502</v>
      </c>
      <c r="H28" s="633"/>
      <c r="I28" s="640"/>
      <c r="J28" s="640"/>
      <c r="K28" s="567"/>
      <c r="L28" s="567"/>
      <c r="M28" s="567"/>
      <c r="N28" s="567"/>
      <c r="O28" s="567"/>
    </row>
    <row r="29" spans="1:15" s="532" customFormat="1" ht="18" customHeight="1">
      <c r="A29" s="632" t="s">
        <v>104</v>
      </c>
      <c r="B29" s="534" t="s">
        <v>116</v>
      </c>
      <c r="C29" s="632" t="s">
        <v>104</v>
      </c>
      <c r="D29" s="505">
        <v>39.999999999999972</v>
      </c>
      <c r="E29" s="505">
        <v>39.999999999999972</v>
      </c>
      <c r="F29" s="505">
        <v>39.999999999999972</v>
      </c>
      <c r="G29" s="505">
        <v>39.999999999999972</v>
      </c>
      <c r="H29" s="633">
        <v>29.8507462686567</v>
      </c>
      <c r="I29" s="640">
        <v>7.1641791044776078</v>
      </c>
      <c r="J29" s="640">
        <v>2.98507462686567</v>
      </c>
      <c r="K29" s="567"/>
      <c r="L29" s="567"/>
      <c r="M29" s="567"/>
      <c r="N29" s="567"/>
      <c r="O29" s="567"/>
    </row>
    <row r="30" spans="1:15" s="532" customFormat="1" ht="33" customHeight="1">
      <c r="A30" s="632" t="s">
        <v>276</v>
      </c>
      <c r="B30" s="534" t="s">
        <v>1360</v>
      </c>
      <c r="C30" s="632" t="s">
        <v>276</v>
      </c>
      <c r="D30" s="505">
        <v>184.99999999999957</v>
      </c>
      <c r="E30" s="505">
        <v>184.99999999999957</v>
      </c>
      <c r="F30" s="505">
        <v>184.99999999999957</v>
      </c>
      <c r="G30" s="505">
        <v>184.99999999999957</v>
      </c>
      <c r="H30" s="633">
        <v>138.05970149253699</v>
      </c>
      <c r="I30" s="640">
        <v>33.134328358208876</v>
      </c>
      <c r="J30" s="640">
        <v>13.805970149253699</v>
      </c>
      <c r="K30" s="567"/>
      <c r="L30" s="567"/>
      <c r="M30" s="567"/>
      <c r="N30" s="567"/>
      <c r="O30" s="567"/>
    </row>
    <row r="31" spans="1:15" s="532" customFormat="1" ht="18" customHeight="1">
      <c r="A31" s="632" t="s">
        <v>1699</v>
      </c>
      <c r="B31" s="534" t="s">
        <v>1222</v>
      </c>
      <c r="C31" s="632" t="s">
        <v>1699</v>
      </c>
      <c r="D31" s="505" t="s">
        <v>1502</v>
      </c>
      <c r="E31" s="505" t="s">
        <v>1502</v>
      </c>
      <c r="F31" s="505" t="s">
        <v>1502</v>
      </c>
      <c r="G31" s="505" t="s">
        <v>1502</v>
      </c>
      <c r="H31" s="633"/>
      <c r="I31" s="640"/>
      <c r="J31" s="640"/>
      <c r="K31" s="567"/>
      <c r="L31" s="567"/>
      <c r="M31" s="567"/>
      <c r="N31" s="567"/>
      <c r="O31" s="567"/>
    </row>
    <row r="32" spans="1:15" s="532" customFormat="1" ht="33" customHeight="1">
      <c r="A32" s="632" t="s">
        <v>347</v>
      </c>
      <c r="B32" s="534" t="s">
        <v>249</v>
      </c>
      <c r="C32" s="632" t="s">
        <v>347</v>
      </c>
      <c r="D32" s="505">
        <v>195.00000000000068</v>
      </c>
      <c r="E32" s="505">
        <v>195.00000000000068</v>
      </c>
      <c r="F32" s="505">
        <v>195.00000000000068</v>
      </c>
      <c r="G32" s="505">
        <v>195.00000000000068</v>
      </c>
      <c r="H32" s="633">
        <v>145.522388059702</v>
      </c>
      <c r="I32" s="640">
        <v>34.925373134328474</v>
      </c>
      <c r="J32" s="640">
        <v>14.5522388059702</v>
      </c>
      <c r="K32" s="567"/>
      <c r="L32" s="567"/>
      <c r="M32" s="567"/>
      <c r="N32" s="567"/>
      <c r="O32" s="567"/>
    </row>
    <row r="33" spans="1:15" s="532" customFormat="1" ht="18" customHeight="1">
      <c r="A33" s="632" t="s">
        <v>1076</v>
      </c>
      <c r="B33" s="534" t="s">
        <v>44</v>
      </c>
      <c r="C33" s="632" t="s">
        <v>1076</v>
      </c>
      <c r="D33" s="505" t="s">
        <v>1502</v>
      </c>
      <c r="E33" s="505" t="s">
        <v>1502</v>
      </c>
      <c r="F33" s="505" t="s">
        <v>1502</v>
      </c>
      <c r="G33" s="505" t="s">
        <v>1502</v>
      </c>
      <c r="H33" s="633"/>
      <c r="I33" s="640"/>
      <c r="J33" s="640"/>
      <c r="K33" s="567"/>
      <c r="L33" s="567"/>
      <c r="M33" s="567"/>
      <c r="N33" s="567"/>
      <c r="O33" s="567"/>
    </row>
    <row r="34" spans="1:15" s="532" customFormat="1" ht="18" customHeight="1">
      <c r="A34" s="632" t="s">
        <v>171</v>
      </c>
      <c r="B34" s="534" t="s">
        <v>111</v>
      </c>
      <c r="C34" s="632" t="s">
        <v>171</v>
      </c>
      <c r="D34" s="505" t="s">
        <v>1502</v>
      </c>
      <c r="E34" s="620" t="s">
        <v>1502</v>
      </c>
      <c r="F34" s="505" t="s">
        <v>1502</v>
      </c>
      <c r="G34" s="505" t="s">
        <v>1502</v>
      </c>
      <c r="H34" s="633"/>
      <c r="I34" s="640"/>
      <c r="J34" s="640"/>
      <c r="K34" s="567"/>
      <c r="L34" s="567"/>
      <c r="M34" s="567"/>
      <c r="N34" s="567"/>
      <c r="O34" s="567"/>
    </row>
    <row r="35" spans="1:15" s="532" customFormat="1" ht="18" customHeight="1">
      <c r="A35" s="632" t="s">
        <v>56</v>
      </c>
      <c r="B35" s="534" t="s">
        <v>127</v>
      </c>
      <c r="C35" s="632" t="s">
        <v>56</v>
      </c>
      <c r="D35" s="505">
        <v>179.99999999999969</v>
      </c>
      <c r="E35" s="505">
        <v>179.99999999999969</v>
      </c>
      <c r="F35" s="505">
        <v>179.99999999999969</v>
      </c>
      <c r="G35" s="505">
        <v>179.99999999999969</v>
      </c>
      <c r="H35" s="633">
        <v>134.328358208955</v>
      </c>
      <c r="I35" s="640">
        <v>32.238805970149201</v>
      </c>
      <c r="J35" s="640">
        <v>13.4328358208955</v>
      </c>
      <c r="K35" s="567"/>
      <c r="L35" s="567"/>
      <c r="M35" s="567"/>
      <c r="N35" s="567"/>
      <c r="O35" s="567"/>
    </row>
    <row r="36" spans="1:15" s="532" customFormat="1" ht="18" customHeight="1">
      <c r="A36" s="632" t="s">
        <v>1701</v>
      </c>
      <c r="B36" s="534" t="s">
        <v>1733</v>
      </c>
      <c r="C36" s="632" t="s">
        <v>1701</v>
      </c>
      <c r="D36" s="620" t="s">
        <v>166</v>
      </c>
      <c r="E36" s="505">
        <v>390.00000000000006</v>
      </c>
      <c r="F36" s="620" t="s">
        <v>166</v>
      </c>
      <c r="G36" s="620" t="s">
        <v>166</v>
      </c>
      <c r="H36" s="633">
        <v>291.04477611940302</v>
      </c>
      <c r="I36" s="640">
        <v>69.850746268656721</v>
      </c>
      <c r="J36" s="640">
        <v>29.104477611940304</v>
      </c>
      <c r="K36" s="567"/>
      <c r="L36" s="567"/>
      <c r="M36" s="567"/>
      <c r="N36" s="567"/>
      <c r="O36" s="567"/>
    </row>
    <row r="37" spans="1:15" s="532" customFormat="1" ht="18" customHeight="1">
      <c r="A37" s="632" t="s">
        <v>122</v>
      </c>
      <c r="B37" s="534" t="s">
        <v>231</v>
      </c>
      <c r="C37" s="632" t="s">
        <v>122</v>
      </c>
      <c r="D37" s="505" t="s">
        <v>1502</v>
      </c>
      <c r="E37" s="505" t="s">
        <v>1502</v>
      </c>
      <c r="F37" s="505" t="s">
        <v>1502</v>
      </c>
      <c r="G37" s="505" t="s">
        <v>1502</v>
      </c>
      <c r="H37" s="633"/>
      <c r="I37" s="640"/>
      <c r="J37" s="640"/>
      <c r="K37" s="567"/>
      <c r="L37" s="567"/>
      <c r="M37" s="567"/>
      <c r="N37" s="567"/>
      <c r="O37" s="567"/>
    </row>
    <row r="38" spans="1:15" s="532" customFormat="1" ht="18" customHeight="1">
      <c r="A38" s="632" t="s">
        <v>893</v>
      </c>
      <c r="B38" s="534" t="s">
        <v>1726</v>
      </c>
      <c r="C38" s="632" t="s">
        <v>893</v>
      </c>
      <c r="D38" s="505" t="s">
        <v>1502</v>
      </c>
      <c r="E38" s="505" t="s">
        <v>1502</v>
      </c>
      <c r="F38" s="505" t="s">
        <v>1502</v>
      </c>
      <c r="G38" s="505" t="s">
        <v>1502</v>
      </c>
      <c r="H38" s="633"/>
      <c r="I38" s="640"/>
      <c r="J38" s="640"/>
      <c r="K38" s="567"/>
      <c r="L38" s="567"/>
      <c r="M38" s="567"/>
      <c r="N38" s="567"/>
      <c r="O38" s="567"/>
    </row>
    <row r="39" spans="1:15" s="532" customFormat="1" ht="18" customHeight="1">
      <c r="A39" s="632" t="s">
        <v>97</v>
      </c>
      <c r="B39" s="534" t="s">
        <v>124</v>
      </c>
      <c r="C39" s="632" t="s">
        <v>97</v>
      </c>
      <c r="D39" s="505">
        <v>189.99999999999946</v>
      </c>
      <c r="E39" s="505">
        <v>189.99999999999946</v>
      </c>
      <c r="F39" s="505">
        <v>189.99999999999946</v>
      </c>
      <c r="G39" s="505">
        <v>189.99999999999946</v>
      </c>
      <c r="H39" s="633">
        <v>141.79104477611901</v>
      </c>
      <c r="I39" s="640">
        <v>34.029850746268558</v>
      </c>
      <c r="J39" s="640">
        <v>14.179104477611901</v>
      </c>
      <c r="K39" s="567"/>
      <c r="L39" s="567"/>
      <c r="M39" s="567"/>
      <c r="N39" s="567"/>
      <c r="O39" s="567"/>
    </row>
    <row r="40" spans="1:15" s="532" customFormat="1" ht="18" customHeight="1">
      <c r="A40" s="632" t="s">
        <v>134</v>
      </c>
      <c r="B40" s="534" t="s">
        <v>135</v>
      </c>
      <c r="C40" s="632" t="s">
        <v>134</v>
      </c>
      <c r="D40" s="505" t="s">
        <v>1502</v>
      </c>
      <c r="E40" s="620" t="s">
        <v>166</v>
      </c>
      <c r="F40" s="505" t="s">
        <v>1502</v>
      </c>
      <c r="G40" s="505" t="s">
        <v>1502</v>
      </c>
      <c r="H40" s="633"/>
      <c r="I40" s="640"/>
      <c r="J40" s="640"/>
      <c r="K40" s="567"/>
      <c r="L40" s="567"/>
      <c r="M40" s="567"/>
      <c r="N40" s="567"/>
      <c r="O40" s="567"/>
    </row>
    <row r="41" spans="1:15" s="532" customFormat="1" ht="18" customHeight="1">
      <c r="A41" s="632" t="s">
        <v>125</v>
      </c>
      <c r="B41" s="534" t="s">
        <v>126</v>
      </c>
      <c r="C41" s="632" t="s">
        <v>125</v>
      </c>
      <c r="D41" s="505" t="s">
        <v>1502</v>
      </c>
      <c r="E41" s="505" t="s">
        <v>1502</v>
      </c>
      <c r="F41" s="505" t="s">
        <v>1502</v>
      </c>
      <c r="G41" s="505" t="s">
        <v>1502</v>
      </c>
      <c r="H41" s="633"/>
      <c r="I41" s="640"/>
      <c r="J41" s="640"/>
      <c r="K41" s="567"/>
      <c r="L41" s="567"/>
      <c r="M41" s="567"/>
      <c r="N41" s="567"/>
      <c r="O41" s="567"/>
    </row>
    <row r="42" spans="1:15" ht="18" customHeight="1">
      <c r="A42" s="632" t="s">
        <v>1217</v>
      </c>
      <c r="B42" s="534" t="s">
        <v>1218</v>
      </c>
      <c r="C42" s="632" t="s">
        <v>1217</v>
      </c>
      <c r="D42" s="505">
        <v>0</v>
      </c>
      <c r="E42" s="505">
        <v>0</v>
      </c>
      <c r="F42" s="505">
        <v>0</v>
      </c>
      <c r="G42" s="505">
        <v>0</v>
      </c>
      <c r="H42" s="633">
        <v>0</v>
      </c>
      <c r="I42" s="640">
        <v>0</v>
      </c>
      <c r="J42" s="640">
        <v>0</v>
      </c>
    </row>
    <row r="43" spans="1:15" ht="18" customHeight="1">
      <c r="A43" s="632" t="s">
        <v>23</v>
      </c>
      <c r="B43" s="534" t="s">
        <v>30</v>
      </c>
      <c r="C43" s="632" t="s">
        <v>23</v>
      </c>
      <c r="D43" s="620" t="s">
        <v>1502</v>
      </c>
      <c r="E43" s="620" t="s">
        <v>1502</v>
      </c>
      <c r="F43" s="620" t="s">
        <v>1502</v>
      </c>
      <c r="G43" s="620" t="s">
        <v>1502</v>
      </c>
      <c r="H43" s="633"/>
      <c r="I43" s="640"/>
      <c r="J43" s="640"/>
    </row>
    <row r="44" spans="1:15" ht="18" customHeight="1">
      <c r="A44" s="632" t="s">
        <v>22</v>
      </c>
      <c r="B44" s="534" t="s">
        <v>31</v>
      </c>
      <c r="C44" s="632" t="s">
        <v>22</v>
      </c>
      <c r="D44" s="505">
        <v>294.9999999999996</v>
      </c>
      <c r="E44" s="505">
        <v>294.9999999999996</v>
      </c>
      <c r="F44" s="505">
        <v>294.9999999999996</v>
      </c>
      <c r="G44" s="505">
        <v>294.9999999999996</v>
      </c>
      <c r="H44" s="633">
        <v>220.14925373134301</v>
      </c>
      <c r="I44" s="640">
        <v>52.835820895522318</v>
      </c>
      <c r="J44" s="640">
        <v>22.014925373134304</v>
      </c>
    </row>
    <row r="45" spans="1:15" ht="18" customHeight="1">
      <c r="A45" s="632" t="s">
        <v>33</v>
      </c>
      <c r="B45" s="534" t="s">
        <v>32</v>
      </c>
      <c r="C45" s="632" t="s">
        <v>33</v>
      </c>
      <c r="D45" s="505">
        <v>325.00000000000023</v>
      </c>
      <c r="E45" s="505">
        <v>325.00000000000023</v>
      </c>
      <c r="F45" s="505">
        <v>325.00000000000023</v>
      </c>
      <c r="G45" s="505">
        <v>325.00000000000023</v>
      </c>
      <c r="H45" s="633">
        <v>242.53731343283599</v>
      </c>
      <c r="I45" s="640">
        <v>58.208955223880636</v>
      </c>
      <c r="J45" s="640">
        <v>24.253731343283601</v>
      </c>
    </row>
    <row r="46" spans="1:15" s="630" customFormat="1" ht="18" customHeight="1">
      <c r="A46" s="632" t="s">
        <v>45</v>
      </c>
      <c r="B46" s="534" t="s">
        <v>155</v>
      </c>
      <c r="C46" s="632" t="s">
        <v>45</v>
      </c>
      <c r="D46" s="505">
        <v>229.99999999999983</v>
      </c>
      <c r="E46" s="505">
        <v>229.99999999999983</v>
      </c>
      <c r="F46" s="505">
        <v>229.99999999999983</v>
      </c>
      <c r="G46" s="505">
        <v>229.99999999999983</v>
      </c>
      <c r="H46" s="633">
        <v>171.641791044776</v>
      </c>
      <c r="I46" s="640">
        <v>41.19402985074624</v>
      </c>
      <c r="J46" s="640">
        <v>17.164179104477601</v>
      </c>
      <c r="K46" s="567"/>
      <c r="L46" s="567"/>
      <c r="M46" s="567"/>
      <c r="N46" s="567"/>
      <c r="O46" s="567"/>
    </row>
    <row r="47" spans="1:15" ht="18" customHeight="1">
      <c r="A47" s="632" t="s">
        <v>39</v>
      </c>
      <c r="B47" s="534" t="s">
        <v>38</v>
      </c>
      <c r="C47" s="632" t="s">
        <v>39</v>
      </c>
      <c r="D47" s="505">
        <v>184.99999999999957</v>
      </c>
      <c r="E47" s="505">
        <v>184.99999999999957</v>
      </c>
      <c r="F47" s="505">
        <v>184.99999999999957</v>
      </c>
      <c r="G47" s="505">
        <v>184.99999999999957</v>
      </c>
      <c r="H47" s="633">
        <v>138.05970149253699</v>
      </c>
      <c r="I47" s="640">
        <v>33.134328358208876</v>
      </c>
      <c r="J47" s="640">
        <v>13.805970149253699</v>
      </c>
    </row>
    <row r="48" spans="1:15" ht="18" customHeight="1">
      <c r="A48" s="632" t="s">
        <v>1246</v>
      </c>
      <c r="B48" s="534" t="s">
        <v>1720</v>
      </c>
      <c r="C48" s="632" t="s">
        <v>1246</v>
      </c>
      <c r="D48" s="505">
        <v>95</v>
      </c>
      <c r="E48" s="505">
        <v>95</v>
      </c>
      <c r="F48" s="505">
        <v>95</v>
      </c>
      <c r="G48" s="505">
        <v>95</v>
      </c>
      <c r="H48" s="633">
        <v>70.895522388059703</v>
      </c>
      <c r="I48" s="640">
        <v>17.014925373134329</v>
      </c>
      <c r="J48" s="640">
        <v>7.0895522388059709</v>
      </c>
    </row>
    <row r="49" spans="1:10" ht="18" customHeight="1">
      <c r="A49" s="632" t="s">
        <v>47</v>
      </c>
      <c r="B49" s="534" t="s">
        <v>46</v>
      </c>
      <c r="C49" s="632" t="s">
        <v>47</v>
      </c>
      <c r="D49" s="620" t="s">
        <v>1502</v>
      </c>
      <c r="E49" s="620" t="s">
        <v>1502</v>
      </c>
      <c r="F49" s="620" t="s">
        <v>1502</v>
      </c>
      <c r="G49" s="620" t="s">
        <v>1502</v>
      </c>
      <c r="H49" s="633"/>
      <c r="I49" s="640"/>
      <c r="J49" s="640"/>
    </row>
    <row r="50" spans="1:10" ht="18" customHeight="1">
      <c r="A50" s="632" t="s">
        <v>1702</v>
      </c>
      <c r="B50" s="534" t="s">
        <v>1727</v>
      </c>
      <c r="C50" s="632" t="s">
        <v>1702</v>
      </c>
      <c r="D50" s="620" t="s">
        <v>1502</v>
      </c>
      <c r="E50" s="620" t="s">
        <v>1502</v>
      </c>
      <c r="F50" s="620" t="s">
        <v>1502</v>
      </c>
      <c r="G50" s="620" t="s">
        <v>1502</v>
      </c>
      <c r="H50" s="633"/>
      <c r="I50" s="640"/>
      <c r="J50" s="640"/>
    </row>
    <row r="51" spans="1:10" ht="18" customHeight="1">
      <c r="A51" s="632" t="s">
        <v>1703</v>
      </c>
      <c r="B51" s="534" t="s">
        <v>138</v>
      </c>
      <c r="C51" s="632" t="s">
        <v>1703</v>
      </c>
      <c r="D51" s="505">
        <v>95</v>
      </c>
      <c r="E51" s="505">
        <v>95</v>
      </c>
      <c r="F51" s="505">
        <v>95</v>
      </c>
      <c r="G51" s="505">
        <v>95</v>
      </c>
      <c r="H51" s="633">
        <v>70.895522388059703</v>
      </c>
      <c r="I51" s="640">
        <v>17.014925373134329</v>
      </c>
      <c r="J51" s="640">
        <v>7.0895522388059709</v>
      </c>
    </row>
    <row r="52" spans="1:10" ht="18" customHeight="1">
      <c r="A52" s="632" t="s">
        <v>915</v>
      </c>
      <c r="B52" s="534" t="s">
        <v>1505</v>
      </c>
      <c r="C52" s="632" t="s">
        <v>915</v>
      </c>
      <c r="D52" s="505">
        <v>44.999999999999993</v>
      </c>
      <c r="E52" s="505">
        <v>44.999999999999993</v>
      </c>
      <c r="F52" s="505">
        <v>44.999999999999993</v>
      </c>
      <c r="G52" s="505">
        <v>44.999999999999993</v>
      </c>
      <c r="H52" s="633">
        <v>33.582089552238799</v>
      </c>
      <c r="I52" s="640">
        <v>8.0597014925373109</v>
      </c>
      <c r="J52" s="640">
        <v>3.3582089552238799</v>
      </c>
    </row>
    <row r="53" spans="1:10" ht="18" customHeight="1">
      <c r="A53" s="632" t="s">
        <v>101</v>
      </c>
      <c r="B53" s="534" t="s">
        <v>100</v>
      </c>
      <c r="C53" s="632" t="s">
        <v>101</v>
      </c>
      <c r="D53" s="505">
        <v>115.00000000000006</v>
      </c>
      <c r="E53" s="505">
        <v>115.00000000000006</v>
      </c>
      <c r="F53" s="505">
        <v>115.00000000000006</v>
      </c>
      <c r="G53" s="505">
        <v>115.00000000000006</v>
      </c>
      <c r="H53" s="633">
        <v>85.820895522388099</v>
      </c>
      <c r="I53" s="640">
        <v>20.597014925373141</v>
      </c>
      <c r="J53" s="640">
        <v>8.582089552238811</v>
      </c>
    </row>
    <row r="54" spans="1:10" ht="18" customHeight="1">
      <c r="A54" s="632" t="s">
        <v>103</v>
      </c>
      <c r="B54" s="534" t="s">
        <v>88</v>
      </c>
      <c r="C54" s="632" t="s">
        <v>103</v>
      </c>
      <c r="D54" s="620" t="s">
        <v>1502</v>
      </c>
      <c r="E54" s="620" t="s">
        <v>1502</v>
      </c>
      <c r="F54" s="620" t="s">
        <v>1502</v>
      </c>
      <c r="G54" s="620" t="s">
        <v>1502</v>
      </c>
      <c r="H54" s="633"/>
      <c r="I54" s="640"/>
      <c r="J54" s="640"/>
    </row>
    <row r="55" spans="1:10" ht="18" customHeight="1">
      <c r="A55" s="632" t="s">
        <v>129</v>
      </c>
      <c r="B55" s="534" t="s">
        <v>130</v>
      </c>
      <c r="C55" s="632" t="s">
        <v>129</v>
      </c>
      <c r="D55" s="505">
        <v>375.0000000000004</v>
      </c>
      <c r="E55" s="620" t="s">
        <v>166</v>
      </c>
      <c r="F55" s="505">
        <v>375.0000000000004</v>
      </c>
      <c r="G55" s="505">
        <v>375.0000000000004</v>
      </c>
      <c r="H55" s="633">
        <v>279.85074626865702</v>
      </c>
      <c r="I55" s="640">
        <v>67.164179104477682</v>
      </c>
      <c r="J55" s="640">
        <v>27.985074626865703</v>
      </c>
    </row>
    <row r="56" spans="1:10" ht="18" customHeight="1">
      <c r="A56" s="632" t="s">
        <v>0</v>
      </c>
      <c r="B56" s="534" t="s">
        <v>1</v>
      </c>
      <c r="C56" s="632" t="s">
        <v>0</v>
      </c>
      <c r="D56" s="505">
        <v>44.999999999999993</v>
      </c>
      <c r="E56" s="505">
        <v>44.999999999999993</v>
      </c>
      <c r="F56" s="505">
        <v>44.999999999999993</v>
      </c>
      <c r="G56" s="505">
        <v>44.999999999999993</v>
      </c>
      <c r="H56" s="633">
        <v>33.582089552238799</v>
      </c>
      <c r="I56" s="640">
        <v>8.0597014925373109</v>
      </c>
      <c r="J56" s="640">
        <v>3.3582089552238799</v>
      </c>
    </row>
    <row r="57" spans="1:10" ht="18" customHeight="1">
      <c r="A57" s="632" t="s">
        <v>1704</v>
      </c>
      <c r="B57" s="534" t="s">
        <v>1554</v>
      </c>
      <c r="C57" s="632" t="s">
        <v>1704</v>
      </c>
      <c r="D57" s="620" t="s">
        <v>166</v>
      </c>
      <c r="E57" s="620" t="s">
        <v>166</v>
      </c>
      <c r="F57" s="505">
        <v>160.00000000000017</v>
      </c>
      <c r="G57" s="505">
        <v>160.00000000000017</v>
      </c>
      <c r="H57" s="633">
        <v>119.402985074627</v>
      </c>
      <c r="I57" s="640">
        <v>28.656716417910477</v>
      </c>
      <c r="J57" s="640">
        <v>11.9402985074627</v>
      </c>
    </row>
    <row r="58" spans="1:10" ht="18" customHeight="1">
      <c r="A58" s="632" t="s">
        <v>230</v>
      </c>
      <c r="B58" s="534" t="s">
        <v>1729</v>
      </c>
      <c r="C58" s="632" t="s">
        <v>230</v>
      </c>
      <c r="D58" s="620" t="s">
        <v>1502</v>
      </c>
      <c r="E58" s="620" t="s">
        <v>1502</v>
      </c>
      <c r="F58" s="620" t="s">
        <v>1502</v>
      </c>
      <c r="G58" s="620" t="s">
        <v>1502</v>
      </c>
      <c r="H58" s="633"/>
      <c r="I58" s="640"/>
      <c r="J58" s="640"/>
    </row>
    <row r="59" spans="1:10" ht="18" customHeight="1">
      <c r="A59" s="632" t="s">
        <v>1707</v>
      </c>
      <c r="B59" s="534" t="s">
        <v>132</v>
      </c>
      <c r="C59" s="632" t="s">
        <v>1707</v>
      </c>
      <c r="D59" s="620" t="s">
        <v>1502</v>
      </c>
      <c r="E59" s="620" t="s">
        <v>1502</v>
      </c>
      <c r="F59" s="620" t="s">
        <v>1502</v>
      </c>
      <c r="G59" s="620" t="s">
        <v>1502</v>
      </c>
      <c r="H59" s="633"/>
      <c r="I59" s="640"/>
      <c r="J59" s="640"/>
    </row>
    <row r="60" spans="1:10" ht="18" customHeight="1">
      <c r="A60" s="632" t="s">
        <v>1225</v>
      </c>
      <c r="B60" s="534" t="s">
        <v>1226</v>
      </c>
      <c r="C60" s="632" t="s">
        <v>1225</v>
      </c>
      <c r="D60" s="620" t="s">
        <v>166</v>
      </c>
      <c r="E60" s="620" t="s">
        <v>166</v>
      </c>
      <c r="F60" s="620" t="s">
        <v>1502</v>
      </c>
      <c r="G60" s="620" t="s">
        <v>1502</v>
      </c>
      <c r="H60" s="633"/>
      <c r="I60" s="640"/>
      <c r="J60" s="640"/>
    </row>
    <row r="61" spans="1:10" ht="18" customHeight="1">
      <c r="A61" s="632" t="s">
        <v>1556</v>
      </c>
      <c r="B61" s="534" t="s">
        <v>1721</v>
      </c>
      <c r="C61" s="632" t="s">
        <v>1556</v>
      </c>
      <c r="D61" s="620" t="s">
        <v>166</v>
      </c>
      <c r="E61" s="620" t="s">
        <v>166</v>
      </c>
      <c r="F61" s="620" t="s">
        <v>1502</v>
      </c>
      <c r="G61" s="620" t="s">
        <v>1502</v>
      </c>
      <c r="H61" s="633"/>
      <c r="I61" s="640"/>
      <c r="J61" s="640"/>
    </row>
    <row r="62" spans="1:10" ht="18" customHeight="1">
      <c r="A62" s="632" t="s">
        <v>253</v>
      </c>
      <c r="B62" s="534" t="s">
        <v>252</v>
      </c>
      <c r="C62" s="632" t="s">
        <v>253</v>
      </c>
      <c r="D62" s="505">
        <v>445.00059999999996</v>
      </c>
      <c r="E62" s="505">
        <v>445.00059999999996</v>
      </c>
      <c r="F62" s="505">
        <v>445.00059999999996</v>
      </c>
      <c r="G62" s="505">
        <v>445.00059999999996</v>
      </c>
      <c r="H62" s="633">
        <v>332.09</v>
      </c>
      <c r="I62" s="640">
        <v>79.701599999999985</v>
      </c>
      <c r="J62" s="640">
        <v>33.208999999999996</v>
      </c>
    </row>
    <row r="63" spans="1:10" ht="18" customHeight="1">
      <c r="A63" s="632" t="s">
        <v>49</v>
      </c>
      <c r="B63" s="534" t="s">
        <v>133</v>
      </c>
      <c r="C63" s="632" t="s">
        <v>49</v>
      </c>
      <c r="D63" s="620" t="s">
        <v>1502</v>
      </c>
      <c r="E63" s="620" t="s">
        <v>1502</v>
      </c>
      <c r="F63" s="620" t="s">
        <v>1502</v>
      </c>
      <c r="G63" s="620" t="s">
        <v>1502</v>
      </c>
      <c r="H63" s="633"/>
      <c r="I63" s="640"/>
      <c r="J63" s="640"/>
    </row>
    <row r="64" spans="1:10" ht="18" customHeight="1">
      <c r="A64" s="632" t="s">
        <v>234</v>
      </c>
      <c r="B64" s="534" t="s">
        <v>235</v>
      </c>
      <c r="C64" s="632" t="s">
        <v>234</v>
      </c>
      <c r="D64" s="620" t="s">
        <v>1502</v>
      </c>
      <c r="E64" s="620" t="s">
        <v>1502</v>
      </c>
      <c r="F64" s="620" t="s">
        <v>1502</v>
      </c>
      <c r="G64" s="620" t="s">
        <v>1502</v>
      </c>
      <c r="H64" s="633"/>
      <c r="I64" s="640"/>
      <c r="J64" s="640"/>
    </row>
    <row r="65" spans="1:15" ht="66.75" customHeight="1">
      <c r="A65" s="632" t="s">
        <v>247</v>
      </c>
      <c r="B65" s="534" t="s">
        <v>248</v>
      </c>
      <c r="C65" s="632" t="s">
        <v>247</v>
      </c>
      <c r="D65" s="505">
        <v>184.99999999999957</v>
      </c>
      <c r="E65" s="505">
        <v>184.99999999999957</v>
      </c>
      <c r="F65" s="505">
        <v>184.99999999999957</v>
      </c>
      <c r="G65" s="505">
        <v>184.99999999999957</v>
      </c>
      <c r="H65" s="633">
        <v>138.05970149253699</v>
      </c>
      <c r="I65" s="640">
        <v>33.134328358208876</v>
      </c>
      <c r="J65" s="640">
        <v>13.805970149253699</v>
      </c>
    </row>
    <row r="66" spans="1:15" ht="18" customHeight="1">
      <c r="A66" s="632" t="s">
        <v>1223</v>
      </c>
      <c r="B66" s="534" t="s">
        <v>1224</v>
      </c>
      <c r="C66" s="632" t="s">
        <v>1223</v>
      </c>
      <c r="D66" s="620" t="s">
        <v>1502</v>
      </c>
      <c r="E66" s="620" t="s">
        <v>1502</v>
      </c>
      <c r="F66" s="620" t="s">
        <v>1502</v>
      </c>
      <c r="G66" s="620" t="s">
        <v>1502</v>
      </c>
      <c r="H66" s="633"/>
      <c r="I66" s="640"/>
      <c r="J66" s="640"/>
    </row>
    <row r="67" spans="1:15" ht="18" customHeight="1">
      <c r="A67" s="632" t="s">
        <v>57</v>
      </c>
      <c r="B67" s="534" t="s">
        <v>53</v>
      </c>
      <c r="C67" s="632" t="s">
        <v>57</v>
      </c>
      <c r="D67" s="620" t="s">
        <v>1502</v>
      </c>
      <c r="E67" s="620" t="s">
        <v>1502</v>
      </c>
      <c r="F67" s="620" t="s">
        <v>1502</v>
      </c>
      <c r="G67" s="620" t="s">
        <v>1502</v>
      </c>
      <c r="H67" s="633"/>
      <c r="I67" s="640"/>
      <c r="J67" s="640"/>
    </row>
    <row r="68" spans="1:15" ht="18" customHeight="1">
      <c r="A68" s="632" t="s">
        <v>361</v>
      </c>
      <c r="B68" s="534" t="s">
        <v>1238</v>
      </c>
      <c r="C68" s="632" t="s">
        <v>361</v>
      </c>
      <c r="D68" s="620" t="s">
        <v>1502</v>
      </c>
      <c r="E68" s="620" t="s">
        <v>1502</v>
      </c>
      <c r="F68" s="620" t="s">
        <v>1502</v>
      </c>
      <c r="G68" s="620" t="s">
        <v>1502</v>
      </c>
      <c r="H68" s="633"/>
      <c r="I68" s="640"/>
      <c r="J68" s="640"/>
    </row>
    <row r="69" spans="1:15" ht="18" customHeight="1">
      <c r="A69" s="632" t="s">
        <v>21</v>
      </c>
      <c r="B69" s="534" t="s">
        <v>162</v>
      </c>
      <c r="C69" s="632" t="s">
        <v>21</v>
      </c>
      <c r="D69" s="505">
        <v>69.999999999999929</v>
      </c>
      <c r="E69" s="505">
        <v>69.999999999999929</v>
      </c>
      <c r="F69" s="505">
        <v>69.999999999999929</v>
      </c>
      <c r="G69" s="505">
        <v>69.999999999999929</v>
      </c>
      <c r="H69" s="633">
        <v>52.238805970149201</v>
      </c>
      <c r="I69" s="640">
        <v>12.537313432835807</v>
      </c>
      <c r="J69" s="640">
        <v>5.2238805970149205</v>
      </c>
    </row>
    <row r="70" spans="1:15" ht="18" customHeight="1">
      <c r="A70" s="632" t="s">
        <v>55</v>
      </c>
      <c r="B70" s="534" t="s">
        <v>70</v>
      </c>
      <c r="C70" s="632" t="s">
        <v>55</v>
      </c>
      <c r="D70" s="620" t="s">
        <v>1502</v>
      </c>
      <c r="E70" s="620" t="s">
        <v>1502</v>
      </c>
      <c r="F70" s="620" t="s">
        <v>1502</v>
      </c>
      <c r="G70" s="620" t="s">
        <v>1502</v>
      </c>
      <c r="H70" s="633"/>
      <c r="I70" s="640"/>
      <c r="J70" s="640"/>
    </row>
    <row r="71" spans="1:15" ht="18" customHeight="1">
      <c r="A71" s="632" t="s">
        <v>1306</v>
      </c>
      <c r="B71" s="534" t="s">
        <v>1557</v>
      </c>
      <c r="C71" s="632" t="s">
        <v>1306</v>
      </c>
      <c r="D71" s="505">
        <v>0</v>
      </c>
      <c r="E71" s="505">
        <v>0</v>
      </c>
      <c r="F71" s="505">
        <v>0</v>
      </c>
      <c r="G71" s="505">
        <v>0</v>
      </c>
      <c r="H71" s="633">
        <v>0</v>
      </c>
      <c r="I71" s="640">
        <v>0</v>
      </c>
      <c r="J71" s="640">
        <v>0</v>
      </c>
    </row>
    <row r="72" spans="1:15" ht="53.25" customHeight="1">
      <c r="A72" s="632" t="s">
        <v>266</v>
      </c>
      <c r="B72" s="534" t="s">
        <v>267</v>
      </c>
      <c r="C72" s="632" t="s">
        <v>266</v>
      </c>
      <c r="D72" s="505">
        <v>184.99999999999957</v>
      </c>
      <c r="E72" s="505">
        <v>184.99999999999957</v>
      </c>
      <c r="F72" s="505">
        <v>184.99999999999957</v>
      </c>
      <c r="G72" s="505">
        <v>184.99999999999957</v>
      </c>
      <c r="H72" s="633">
        <v>138.05970149253699</v>
      </c>
      <c r="I72" s="640">
        <v>33.134328358208876</v>
      </c>
      <c r="J72" s="640">
        <v>13.805970149253699</v>
      </c>
    </row>
    <row r="73" spans="1:15" ht="18" customHeight="1">
      <c r="A73" s="632" t="s">
        <v>1308</v>
      </c>
      <c r="B73" s="534" t="s">
        <v>123</v>
      </c>
      <c r="C73" s="632" t="s">
        <v>1308</v>
      </c>
      <c r="D73" s="620" t="s">
        <v>1502</v>
      </c>
      <c r="E73" s="620" t="s">
        <v>1502</v>
      </c>
      <c r="F73" s="620" t="s">
        <v>1502</v>
      </c>
      <c r="G73" s="620" t="s">
        <v>1502</v>
      </c>
      <c r="H73" s="633"/>
      <c r="I73" s="640"/>
      <c r="J73" s="640"/>
    </row>
    <row r="74" spans="1:15" s="532" customFormat="1" ht="18" customHeight="1">
      <c r="A74" s="632" t="s">
        <v>118</v>
      </c>
      <c r="B74" s="534" t="s">
        <v>1730</v>
      </c>
      <c r="C74" s="632" t="s">
        <v>118</v>
      </c>
      <c r="D74" s="505" t="s">
        <v>166</v>
      </c>
      <c r="E74" s="620" t="s">
        <v>166</v>
      </c>
      <c r="F74" s="620" t="s">
        <v>166</v>
      </c>
      <c r="G74" s="505">
        <v>229.99999999999983</v>
      </c>
      <c r="H74" s="633">
        <v>171.641791044776</v>
      </c>
      <c r="I74" s="640">
        <v>41.19402985074624</v>
      </c>
      <c r="J74" s="640">
        <v>17.164179104477601</v>
      </c>
      <c r="K74" s="567"/>
      <c r="L74" s="567"/>
      <c r="M74" s="567"/>
      <c r="N74" s="567"/>
      <c r="O74" s="567"/>
    </row>
    <row r="75" spans="1:15" ht="18" customHeight="1">
      <c r="A75" s="632" t="s">
        <v>50</v>
      </c>
      <c r="B75" s="534" t="s">
        <v>1116</v>
      </c>
      <c r="C75" s="632" t="s">
        <v>50</v>
      </c>
      <c r="D75" s="620" t="s">
        <v>1502</v>
      </c>
      <c r="E75" s="620" t="s">
        <v>1502</v>
      </c>
      <c r="F75" s="620" t="s">
        <v>1502</v>
      </c>
      <c r="G75" s="620" t="s">
        <v>1502</v>
      </c>
      <c r="H75" s="633"/>
      <c r="I75" s="640"/>
      <c r="J75" s="640"/>
    </row>
    <row r="76" spans="1:15" ht="18" customHeight="1">
      <c r="A76" s="632" t="s">
        <v>1708</v>
      </c>
      <c r="B76" s="534" t="s">
        <v>1731</v>
      </c>
      <c r="C76" s="632" t="s">
        <v>1708</v>
      </c>
      <c r="D76" s="505">
        <v>569.99999999999977</v>
      </c>
      <c r="E76" s="505">
        <v>569.99999999999977</v>
      </c>
      <c r="F76" s="505">
        <v>569.99999999999977</v>
      </c>
      <c r="G76" s="505">
        <v>569.99999999999977</v>
      </c>
      <c r="H76" s="633">
        <v>425.37313432835799</v>
      </c>
      <c r="I76" s="640">
        <v>102.08955223880591</v>
      </c>
      <c r="J76" s="640">
        <v>42.537313432835802</v>
      </c>
    </row>
    <row r="77" spans="1:15" ht="18" customHeight="1">
      <c r="A77" s="632" t="s">
        <v>1709</v>
      </c>
      <c r="B77" s="534" t="s">
        <v>136</v>
      </c>
      <c r="C77" s="632" t="s">
        <v>1709</v>
      </c>
      <c r="D77" s="620" t="s">
        <v>1502</v>
      </c>
      <c r="E77" s="620" t="s">
        <v>1502</v>
      </c>
      <c r="F77" s="620" t="s">
        <v>1502</v>
      </c>
      <c r="G77" s="620" t="s">
        <v>1502</v>
      </c>
      <c r="H77" s="633"/>
      <c r="I77" s="640"/>
      <c r="J77" s="640"/>
    </row>
    <row r="78" spans="1:15" ht="18" customHeight="1">
      <c r="A78" s="632" t="s">
        <v>312</v>
      </c>
      <c r="B78" s="534" t="s">
        <v>149</v>
      </c>
      <c r="C78" s="632" t="s">
        <v>312</v>
      </c>
      <c r="D78" s="620" t="s">
        <v>1502</v>
      </c>
      <c r="E78" s="620" t="s">
        <v>1502</v>
      </c>
      <c r="F78" s="620" t="s">
        <v>1502</v>
      </c>
      <c r="G78" s="620" t="s">
        <v>1502</v>
      </c>
      <c r="H78" s="633"/>
      <c r="I78" s="640"/>
      <c r="J78" s="640"/>
    </row>
    <row r="79" spans="1:15" ht="18" customHeight="1">
      <c r="A79" s="632" t="s">
        <v>188</v>
      </c>
      <c r="B79" s="534" t="s">
        <v>140</v>
      </c>
      <c r="C79" s="632" t="s">
        <v>188</v>
      </c>
      <c r="D79" s="505">
        <v>189.99999999999946</v>
      </c>
      <c r="E79" s="505">
        <v>189.99999999999946</v>
      </c>
      <c r="F79" s="505">
        <v>189.99999999999946</v>
      </c>
      <c r="G79" s="505">
        <v>189.99999999999946</v>
      </c>
      <c r="H79" s="633">
        <v>141.79104477611901</v>
      </c>
      <c r="I79" s="640">
        <v>34.029850746268558</v>
      </c>
      <c r="J79" s="640">
        <v>14.179104477611901</v>
      </c>
    </row>
    <row r="80" spans="1:15" ht="18" customHeight="1">
      <c r="A80" s="632" t="s">
        <v>66</v>
      </c>
      <c r="B80" s="534" t="s">
        <v>150</v>
      </c>
      <c r="C80" s="632" t="s">
        <v>66</v>
      </c>
      <c r="D80" s="620" t="s">
        <v>1502</v>
      </c>
      <c r="E80" s="620" t="s">
        <v>1502</v>
      </c>
      <c r="F80" s="620" t="s">
        <v>1502</v>
      </c>
      <c r="G80" s="620" t="s">
        <v>1502</v>
      </c>
      <c r="H80" s="633"/>
      <c r="I80" s="640"/>
      <c r="J80" s="640"/>
    </row>
    <row r="81" spans="1:10" ht="18" customHeight="1">
      <c r="A81" s="632" t="s">
        <v>94</v>
      </c>
      <c r="B81" s="534" t="s">
        <v>119</v>
      </c>
      <c r="C81" s="632" t="s">
        <v>94</v>
      </c>
      <c r="D81" s="505">
        <v>110.00000000000003</v>
      </c>
      <c r="E81" s="505">
        <v>110.00000000000003</v>
      </c>
      <c r="F81" s="505">
        <v>110.00000000000003</v>
      </c>
      <c r="G81" s="505">
        <v>110.00000000000003</v>
      </c>
      <c r="H81" s="633">
        <v>82.089552238805993</v>
      </c>
      <c r="I81" s="640">
        <v>19.701492537313438</v>
      </c>
      <c r="J81" s="640">
        <v>8.208955223880599</v>
      </c>
    </row>
    <row r="82" spans="1:10" ht="18" customHeight="1">
      <c r="A82" s="632" t="s">
        <v>1710</v>
      </c>
      <c r="B82" s="534" t="s">
        <v>1722</v>
      </c>
      <c r="C82" s="632" t="s">
        <v>1710</v>
      </c>
      <c r="D82" s="620" t="s">
        <v>1502</v>
      </c>
      <c r="E82" s="620" t="s">
        <v>1502</v>
      </c>
      <c r="F82" s="620" t="s">
        <v>1502</v>
      </c>
      <c r="G82" s="620" t="s">
        <v>1502</v>
      </c>
      <c r="H82" s="633"/>
      <c r="I82" s="640"/>
      <c r="J82" s="640"/>
    </row>
    <row r="83" spans="1:10" ht="18" customHeight="1">
      <c r="A83" s="632" t="s">
        <v>1711</v>
      </c>
      <c r="B83" s="534" t="s">
        <v>1732</v>
      </c>
      <c r="C83" s="632" t="s">
        <v>1711</v>
      </c>
      <c r="D83" s="620" t="s">
        <v>1502</v>
      </c>
      <c r="E83" s="620" t="s">
        <v>1502</v>
      </c>
      <c r="F83" s="620" t="s">
        <v>1502</v>
      </c>
      <c r="G83" s="620" t="s">
        <v>1502</v>
      </c>
      <c r="H83" s="633"/>
      <c r="I83" s="640"/>
      <c r="J83" s="640"/>
    </row>
    <row r="85" spans="1:10" s="746" customFormat="1" ht="21.75" customHeight="1">
      <c r="A85" s="744" t="s">
        <v>1322</v>
      </c>
      <c r="B85" s="745"/>
      <c r="C85" s="745"/>
      <c r="D85" s="745"/>
      <c r="E85" s="745"/>
    </row>
    <row r="86" spans="1:10" s="746" customFormat="1" ht="21.75" customHeight="1">
      <c r="A86" s="744" t="s">
        <v>1323</v>
      </c>
      <c r="B86" s="745"/>
      <c r="C86" s="745"/>
      <c r="D86" s="745"/>
      <c r="E86" s="745"/>
    </row>
    <row r="87" spans="1:10" s="746" customFormat="1" ht="21.75" customHeight="1">
      <c r="A87" s="738" t="s">
        <v>1359</v>
      </c>
      <c r="B87" s="738"/>
      <c r="C87" s="738"/>
      <c r="D87" s="738"/>
      <c r="E87" s="738"/>
    </row>
    <row r="88" spans="1:10">
      <c r="D88" s="761"/>
      <c r="E88" s="761"/>
      <c r="F88" s="761"/>
      <c r="G88" s="761"/>
    </row>
  </sheetData>
  <mergeCells count="1">
    <mergeCell ref="M10:M18"/>
  </mergeCells>
  <conditionalFormatting sqref="D31:G31 D41 E57:E59 F58:F61 G58:G59 D62:G66 D61:E61 D77:D78 E77:G79 F36:G36 F57:G57 D10:G18 D20:G28 D33:G34 D37:G40 D43:D46 E42:G46 D48:D49 D56:D59 D51:D54 D70:G71 D81:G81 D75:G76 E48:G56 D73:G73 D74:F74">
    <cfRule type="cellIs" dxfId="101" priority="151" stopIfTrue="1" operator="equal">
      <formula>"-"</formula>
    </cfRule>
    <cfRule type="cellIs" dxfId="100" priority="152" stopIfTrue="1" operator="equal">
      <formula>"Std"</formula>
    </cfRule>
  </conditionalFormatting>
  <conditionalFormatting sqref="H18:H83">
    <cfRule type="cellIs" dxfId="99" priority="149" stopIfTrue="1" operator="equal">
      <formula>"-"</formula>
    </cfRule>
    <cfRule type="cellIs" dxfId="98" priority="150" stopIfTrue="1" operator="equal">
      <formula>"Std"</formula>
    </cfRule>
  </conditionalFormatting>
  <conditionalFormatting sqref="D3:G3">
    <cfRule type="cellIs" dxfId="97" priority="139" stopIfTrue="1" operator="equal">
      <formula>"-"</formula>
    </cfRule>
    <cfRule type="cellIs" dxfId="96" priority="140" stopIfTrue="1" operator="equal">
      <formula>"Std"</formula>
    </cfRule>
  </conditionalFormatting>
  <conditionalFormatting sqref="I4:I6">
    <cfRule type="cellIs" dxfId="95" priority="125" stopIfTrue="1" operator="equal">
      <formula>"-"</formula>
    </cfRule>
    <cfRule type="cellIs" dxfId="94" priority="126" stopIfTrue="1" operator="equal">
      <formula>"Std"</formula>
    </cfRule>
  </conditionalFormatting>
  <conditionalFormatting sqref="D19:G19">
    <cfRule type="cellIs" dxfId="93" priority="113" stopIfTrue="1" operator="equal">
      <formula>"-"</formula>
    </cfRule>
    <cfRule type="cellIs" dxfId="92" priority="114" stopIfTrue="1" operator="equal">
      <formula>"Std"</formula>
    </cfRule>
  </conditionalFormatting>
  <conditionalFormatting sqref="D47:G47">
    <cfRule type="cellIs" dxfId="91" priority="101" stopIfTrue="1" operator="equal">
      <formula>"-"</formula>
    </cfRule>
    <cfRule type="cellIs" dxfId="90" priority="102" stopIfTrue="1" operator="equal">
      <formula>"Std"</formula>
    </cfRule>
  </conditionalFormatting>
  <conditionalFormatting sqref="D32:G32 D29:D30 E29 F29:G30">
    <cfRule type="cellIs" dxfId="89" priority="105" stopIfTrue="1" operator="equal">
      <formula>"-"</formula>
    </cfRule>
    <cfRule type="cellIs" dxfId="88" priority="106" stopIfTrue="1" operator="equal">
      <formula>"Std"</formula>
    </cfRule>
  </conditionalFormatting>
  <conditionalFormatting sqref="D35:G35">
    <cfRule type="cellIs" dxfId="87" priority="103" stopIfTrue="1" operator="equal">
      <formula>"-"</formula>
    </cfRule>
    <cfRule type="cellIs" dxfId="86" priority="104" stopIfTrue="1" operator="equal">
      <formula>"Std"</formula>
    </cfRule>
  </conditionalFormatting>
  <conditionalFormatting sqref="D50">
    <cfRule type="cellIs" dxfId="85" priority="99" stopIfTrue="1" operator="equal">
      <formula>"-"</formula>
    </cfRule>
    <cfRule type="cellIs" dxfId="84" priority="100" stopIfTrue="1" operator="equal">
      <formula>"Std"</formula>
    </cfRule>
  </conditionalFormatting>
  <conditionalFormatting sqref="D69:G69">
    <cfRule type="cellIs" dxfId="83" priority="97" stopIfTrue="1" operator="equal">
      <formula>"-"</formula>
    </cfRule>
    <cfRule type="cellIs" dxfId="82" priority="98" stopIfTrue="1" operator="equal">
      <formula>"Std"</formula>
    </cfRule>
  </conditionalFormatting>
  <conditionalFormatting sqref="D72:G72">
    <cfRule type="cellIs" dxfId="81" priority="95" stopIfTrue="1" operator="equal">
      <formula>"-"</formula>
    </cfRule>
    <cfRule type="cellIs" dxfId="80" priority="96" stopIfTrue="1" operator="equal">
      <formula>"Std"</formula>
    </cfRule>
  </conditionalFormatting>
  <conditionalFormatting sqref="D79 G74">
    <cfRule type="cellIs" dxfId="79" priority="93" stopIfTrue="1" operator="equal">
      <formula>"-"</formula>
    </cfRule>
    <cfRule type="cellIs" dxfId="78" priority="94" stopIfTrue="1" operator="equal">
      <formula>"Std"</formula>
    </cfRule>
  </conditionalFormatting>
  <conditionalFormatting sqref="H22">
    <cfRule type="cellIs" dxfId="77" priority="89" stopIfTrue="1" operator="equal">
      <formula>"-"</formula>
    </cfRule>
    <cfRule type="cellIs" dxfId="76" priority="90" stopIfTrue="1" operator="equal">
      <formula>"Std"</formula>
    </cfRule>
  </conditionalFormatting>
  <conditionalFormatting sqref="H24">
    <cfRule type="cellIs" dxfId="75" priority="87" stopIfTrue="1" operator="equal">
      <formula>"-"</formula>
    </cfRule>
    <cfRule type="cellIs" dxfId="74" priority="88" stopIfTrue="1" operator="equal">
      <formula>"Std"</formula>
    </cfRule>
  </conditionalFormatting>
  <conditionalFormatting sqref="H35:H36">
    <cfRule type="cellIs" dxfId="73" priority="83" stopIfTrue="1" operator="equal">
      <formula>"-"</formula>
    </cfRule>
    <cfRule type="cellIs" dxfId="72" priority="84" stopIfTrue="1" operator="equal">
      <formula>"Std"</formula>
    </cfRule>
  </conditionalFormatting>
  <conditionalFormatting sqref="H39">
    <cfRule type="cellIs" dxfId="71" priority="81" stopIfTrue="1" operator="equal">
      <formula>"-"</formula>
    </cfRule>
    <cfRule type="cellIs" dxfId="70" priority="82" stopIfTrue="1" operator="equal">
      <formula>"Std"</formula>
    </cfRule>
  </conditionalFormatting>
  <conditionalFormatting sqref="E41:G41">
    <cfRule type="cellIs" dxfId="69" priority="67" stopIfTrue="1" operator="equal">
      <formula>"-"</formula>
    </cfRule>
    <cfRule type="cellIs" dxfId="68" priority="68" stopIfTrue="1" operator="equal">
      <formula>"Std"</formula>
    </cfRule>
  </conditionalFormatting>
  <conditionalFormatting sqref="D55">
    <cfRule type="cellIs" dxfId="67" priority="57" stopIfTrue="1" operator="equal">
      <formula>"-"</formula>
    </cfRule>
    <cfRule type="cellIs" dxfId="66" priority="58" stopIfTrue="1" operator="equal">
      <formula>"Std"</formula>
    </cfRule>
  </conditionalFormatting>
  <conditionalFormatting sqref="G60:G61">
    <cfRule type="cellIs" dxfId="65" priority="55" stopIfTrue="1" operator="equal">
      <formula>"-"</formula>
    </cfRule>
    <cfRule type="cellIs" dxfId="64" priority="56" stopIfTrue="1" operator="equal">
      <formula>"Std"</formula>
    </cfRule>
  </conditionalFormatting>
  <conditionalFormatting sqref="D60:E60">
    <cfRule type="cellIs" dxfId="63" priority="51" stopIfTrue="1" operator="equal">
      <formula>"-"</formula>
    </cfRule>
    <cfRule type="cellIs" dxfId="62" priority="52" stopIfTrue="1" operator="equal">
      <formula>"Std"</formula>
    </cfRule>
  </conditionalFormatting>
  <conditionalFormatting sqref="D80:G80">
    <cfRule type="cellIs" dxfId="61" priority="47" stopIfTrue="1" operator="equal">
      <formula>"-"</formula>
    </cfRule>
    <cfRule type="cellIs" dxfId="60" priority="48" stopIfTrue="1" operator="equal">
      <formula>"Std"</formula>
    </cfRule>
  </conditionalFormatting>
  <conditionalFormatting sqref="D82:G83">
    <cfRule type="cellIs" dxfId="59" priority="43" stopIfTrue="1" operator="equal">
      <formula>"-"</formula>
    </cfRule>
    <cfRule type="cellIs" dxfId="58" priority="44" stopIfTrue="1" operator="equal">
      <formula>"Std"</formula>
    </cfRule>
  </conditionalFormatting>
  <conditionalFormatting sqref="D67:G68">
    <cfRule type="cellIs" dxfId="57" priority="39" stopIfTrue="1" operator="equal">
      <formula>"-"</formula>
    </cfRule>
    <cfRule type="cellIs" dxfId="56" priority="40" stopIfTrue="1" operator="equal">
      <formula>"Std"</formula>
    </cfRule>
  </conditionalFormatting>
  <conditionalFormatting sqref="D42">
    <cfRule type="cellIs" dxfId="55" priority="29" stopIfTrue="1" operator="equal">
      <formula>"-"</formula>
    </cfRule>
    <cfRule type="cellIs" dxfId="54" priority="30" stopIfTrue="1" operator="equal">
      <formula>"Std"</formula>
    </cfRule>
  </conditionalFormatting>
  <conditionalFormatting sqref="H25:H27 H21">
    <cfRule type="cellIs" dxfId="53" priority="11" stopIfTrue="1" operator="equal">
      <formula>"-"</formula>
    </cfRule>
    <cfRule type="cellIs" dxfId="52" priority="12" stopIfTrue="1" operator="equal">
      <formula>"Std"</formula>
    </cfRule>
  </conditionalFormatting>
  <conditionalFormatting sqref="D36">
    <cfRule type="cellIs" dxfId="51" priority="9" stopIfTrue="1" operator="equal">
      <formula>"-"</formula>
    </cfRule>
    <cfRule type="cellIs" dxfId="50" priority="10" stopIfTrue="1" operator="equal">
      <formula>"Std"</formula>
    </cfRule>
  </conditionalFormatting>
  <conditionalFormatting sqref="E36">
    <cfRule type="cellIs" dxfId="49" priority="3" stopIfTrue="1" operator="equal">
      <formula>"-"</formula>
    </cfRule>
    <cfRule type="cellIs" dxfId="48" priority="4" stopIfTrue="1" operator="equal">
      <formula>"Std"</formula>
    </cfRule>
  </conditionalFormatting>
  <conditionalFormatting sqref="E30">
    <cfRule type="cellIs" dxfId="47" priority="1" stopIfTrue="1" operator="equal">
      <formula>"-"</formula>
    </cfRule>
    <cfRule type="cellIs" dxfId="46" priority="2"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3"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L85"/>
  <sheetViews>
    <sheetView showGridLines="0" zoomScale="70" zoomScaleNormal="70" zoomScaleSheetLayoutView="25" workbookViewId="0">
      <pane ySplit="9" topLeftCell="A70" activePane="bottomLeft" state="frozen"/>
      <selection activeCell="A6" sqref="A6:IV6"/>
      <selection pane="bottomLeft" activeCell="P82" sqref="P82"/>
    </sheetView>
  </sheetViews>
  <sheetFormatPr defaultColWidth="8" defaultRowHeight="15"/>
  <cols>
    <col min="1" max="1" width="14" style="631" customWidth="1"/>
    <col min="2" max="2" width="64.140625" style="567" customWidth="1"/>
    <col min="3" max="3" width="14" style="630" customWidth="1"/>
    <col min="4" max="4" width="29.28515625" style="630" customWidth="1"/>
    <col min="5" max="7" width="12.42578125" style="630" customWidth="1"/>
    <col min="8" max="10" width="6.7109375" style="567" customWidth="1"/>
    <col min="11" max="16384" width="8" style="567"/>
  </cols>
  <sheetData>
    <row r="1" spans="1:12" ht="38.25" customHeight="1">
      <c r="A1" s="621"/>
      <c r="B1" s="621"/>
      <c r="C1" s="521"/>
      <c r="D1" s="517" t="s">
        <v>1714</v>
      </c>
      <c r="F1" s="663" t="s">
        <v>61</v>
      </c>
      <c r="G1" s="661"/>
    </row>
    <row r="2" spans="1:12" ht="68.25" customHeight="1">
      <c r="A2" s="641"/>
      <c r="B2" s="518" t="s">
        <v>1753</v>
      </c>
      <c r="C2" s="641"/>
      <c r="D2" s="508" t="s">
        <v>1746</v>
      </c>
      <c r="F2" s="664" t="s">
        <v>204</v>
      </c>
      <c r="G2" s="660"/>
    </row>
    <row r="3" spans="1:12" s="510" customFormat="1" ht="25.5" customHeight="1">
      <c r="A3" s="642"/>
      <c r="B3" s="508" t="s">
        <v>35</v>
      </c>
      <c r="C3" s="642"/>
      <c r="D3" s="520">
        <v>21300.000000000058</v>
      </c>
      <c r="E3" s="662"/>
      <c r="F3" s="665" t="s">
        <v>1573</v>
      </c>
      <c r="G3" s="660"/>
    </row>
    <row r="4" spans="1:12" s="510" customFormat="1" ht="25.5" customHeight="1">
      <c r="A4" s="645"/>
      <c r="B4" s="524" t="s">
        <v>153</v>
      </c>
      <c r="C4" s="643"/>
      <c r="D4" s="537">
        <v>1610.6248358209</v>
      </c>
      <c r="E4" s="659"/>
      <c r="F4" s="505" t="s">
        <v>1502</v>
      </c>
      <c r="G4" s="658" t="s">
        <v>202</v>
      </c>
      <c r="H4" s="622"/>
      <c r="I4" s="622"/>
      <c r="J4" s="622"/>
    </row>
    <row r="5" spans="1:12" s="510" customFormat="1" ht="25.5" customHeight="1">
      <c r="A5" s="645"/>
      <c r="B5" s="524" t="s">
        <v>25</v>
      </c>
      <c r="C5" s="643"/>
      <c r="D5" s="498">
        <v>3810.8468059701599</v>
      </c>
      <c r="E5" s="527"/>
      <c r="F5" s="505" t="s">
        <v>1572</v>
      </c>
      <c r="G5" s="658" t="s">
        <v>1570</v>
      </c>
      <c r="H5" s="622"/>
      <c r="I5" s="622"/>
      <c r="J5" s="622"/>
    </row>
    <row r="6" spans="1:12" s="510" customFormat="1" ht="25.5" customHeight="1">
      <c r="A6" s="645"/>
      <c r="B6" s="524" t="s">
        <v>287</v>
      </c>
      <c r="C6" s="643"/>
      <c r="D6" s="498">
        <v>227.72</v>
      </c>
      <c r="E6" s="527"/>
      <c r="F6" s="505" t="s">
        <v>166</v>
      </c>
      <c r="G6" s="658" t="s">
        <v>1571</v>
      </c>
      <c r="H6" s="622"/>
      <c r="I6" s="622"/>
      <c r="J6" s="622"/>
    </row>
    <row r="7" spans="1:12" s="507" customFormat="1" ht="25.5" customHeight="1">
      <c r="A7" s="649"/>
      <c r="B7" s="558" t="s">
        <v>154</v>
      </c>
      <c r="C7" s="650"/>
      <c r="D7" s="651">
        <v>15878.528358209</v>
      </c>
      <c r="E7" s="559"/>
      <c r="F7" s="559"/>
      <c r="G7" s="559"/>
      <c r="H7" s="652"/>
      <c r="I7" s="652"/>
      <c r="J7" s="652"/>
    </row>
    <row r="8" spans="1:12" s="510" customFormat="1" ht="25.5" customHeight="1">
      <c r="A8" s="642"/>
      <c r="B8" s="524" t="s">
        <v>152</v>
      </c>
      <c r="C8" s="642"/>
      <c r="D8" s="635" t="s">
        <v>1119</v>
      </c>
      <c r="E8" s="527"/>
      <c r="F8" s="527"/>
      <c r="G8" s="527"/>
    </row>
    <row r="9" spans="1:12" ht="42.75" customHeight="1">
      <c r="A9" s="642"/>
      <c r="B9" s="508" t="s">
        <v>1559</v>
      </c>
      <c r="C9" s="642"/>
      <c r="D9" s="508" t="s">
        <v>1276</v>
      </c>
      <c r="E9" s="768" t="s">
        <v>1275</v>
      </c>
      <c r="F9" s="768" t="s">
        <v>1315</v>
      </c>
      <c r="G9" s="768" t="s">
        <v>1316</v>
      </c>
    </row>
    <row r="10" spans="1:12" s="532" customFormat="1" ht="18.75" customHeight="1">
      <c r="A10" s="632" t="s">
        <v>40</v>
      </c>
      <c r="B10" s="534" t="s">
        <v>164</v>
      </c>
      <c r="C10" s="632" t="s">
        <v>40</v>
      </c>
      <c r="D10" s="505" t="s">
        <v>1502</v>
      </c>
      <c r="E10" s="633"/>
      <c r="F10" s="640"/>
      <c r="G10" s="640"/>
      <c r="H10" s="567"/>
      <c r="I10" s="567"/>
      <c r="J10" s="567"/>
      <c r="K10" s="567"/>
      <c r="L10" s="567"/>
    </row>
    <row r="11" spans="1:12" s="532" customFormat="1" ht="18.75" customHeight="1">
      <c r="A11" s="632" t="s">
        <v>14</v>
      </c>
      <c r="B11" s="534" t="s">
        <v>158</v>
      </c>
      <c r="C11" s="632" t="s">
        <v>14</v>
      </c>
      <c r="D11" s="505" t="s">
        <v>1502</v>
      </c>
      <c r="E11" s="633"/>
      <c r="F11" s="640"/>
      <c r="G11" s="640"/>
      <c r="H11" s="567"/>
      <c r="I11" s="567"/>
      <c r="J11" s="567"/>
      <c r="K11" s="567"/>
      <c r="L11" s="567"/>
    </row>
    <row r="12" spans="1:12" s="532" customFormat="1" ht="18.75" customHeight="1">
      <c r="A12" s="632" t="s">
        <v>15</v>
      </c>
      <c r="B12" s="534" t="s">
        <v>36</v>
      </c>
      <c r="C12" s="632" t="s">
        <v>15</v>
      </c>
      <c r="D12" s="505" t="s">
        <v>1502</v>
      </c>
      <c r="E12" s="633"/>
      <c r="F12" s="640"/>
      <c r="G12" s="640"/>
      <c r="H12" s="567"/>
      <c r="I12" s="567"/>
      <c r="J12" s="567"/>
      <c r="K12" s="567"/>
      <c r="L12" s="567"/>
    </row>
    <row r="13" spans="1:12" s="532" customFormat="1" ht="18.75" customHeight="1">
      <c r="A13" s="632" t="s">
        <v>16</v>
      </c>
      <c r="B13" s="534" t="s">
        <v>26</v>
      </c>
      <c r="C13" s="632" t="s">
        <v>16</v>
      </c>
      <c r="D13" s="505" t="s">
        <v>1502</v>
      </c>
      <c r="E13" s="633"/>
      <c r="F13" s="640"/>
      <c r="G13" s="640"/>
      <c r="H13" s="567"/>
      <c r="I13" s="567"/>
      <c r="J13" s="567"/>
      <c r="K13" s="567"/>
      <c r="L13" s="567"/>
    </row>
    <row r="14" spans="1:12" s="532" customFormat="1" ht="18.75" customHeight="1">
      <c r="A14" s="632" t="s">
        <v>52</v>
      </c>
      <c r="B14" s="534" t="s">
        <v>120</v>
      </c>
      <c r="C14" s="632" t="s">
        <v>52</v>
      </c>
      <c r="D14" s="505" t="s">
        <v>1502</v>
      </c>
      <c r="E14" s="633"/>
      <c r="F14" s="640"/>
      <c r="G14" s="640"/>
      <c r="H14" s="567"/>
      <c r="I14" s="567"/>
      <c r="J14" s="567"/>
      <c r="K14" s="567"/>
      <c r="L14" s="567"/>
    </row>
    <row r="15" spans="1:12" s="532" customFormat="1" ht="18.75" customHeight="1">
      <c r="A15" s="632" t="s">
        <v>151</v>
      </c>
      <c r="B15" s="534" t="s">
        <v>147</v>
      </c>
      <c r="C15" s="632" t="s">
        <v>151</v>
      </c>
      <c r="D15" s="505" t="s">
        <v>1502</v>
      </c>
      <c r="E15" s="633"/>
      <c r="F15" s="640"/>
      <c r="G15" s="640"/>
      <c r="H15" s="567"/>
      <c r="I15" s="567"/>
      <c r="J15" s="567"/>
      <c r="K15" s="567"/>
      <c r="L15" s="567"/>
    </row>
    <row r="16" spans="1:12" s="532" customFormat="1" ht="18.75" customHeight="1">
      <c r="A16" s="632" t="s">
        <v>42</v>
      </c>
      <c r="B16" s="534" t="s">
        <v>159</v>
      </c>
      <c r="C16" s="632" t="s">
        <v>42</v>
      </c>
      <c r="D16" s="505" t="s">
        <v>1502</v>
      </c>
      <c r="E16" s="633"/>
      <c r="F16" s="640"/>
      <c r="G16" s="640"/>
      <c r="H16" s="567"/>
      <c r="I16" s="567"/>
      <c r="J16" s="567"/>
      <c r="K16" s="567"/>
      <c r="L16" s="567"/>
    </row>
    <row r="17" spans="1:12" s="532" customFormat="1" ht="18.75" customHeight="1">
      <c r="A17" s="632" t="s">
        <v>17</v>
      </c>
      <c r="B17" s="534" t="s">
        <v>191</v>
      </c>
      <c r="C17" s="632" t="s">
        <v>17</v>
      </c>
      <c r="D17" s="505" t="s">
        <v>1502</v>
      </c>
      <c r="E17" s="633"/>
      <c r="F17" s="640"/>
      <c r="G17" s="640"/>
      <c r="H17" s="567"/>
      <c r="I17" s="567"/>
      <c r="J17" s="567"/>
      <c r="K17" s="567"/>
      <c r="L17" s="567"/>
    </row>
    <row r="18" spans="1:12" s="532" customFormat="1" ht="18.75" customHeight="1">
      <c r="A18" s="632" t="s">
        <v>43</v>
      </c>
      <c r="B18" s="534" t="s">
        <v>145</v>
      </c>
      <c r="C18" s="632" t="s">
        <v>43</v>
      </c>
      <c r="D18" s="505">
        <v>390.00000000000006</v>
      </c>
      <c r="E18" s="633">
        <v>291.04477611940302</v>
      </c>
      <c r="F18" s="640">
        <v>69.850746268656721</v>
      </c>
      <c r="G18" s="640">
        <v>29.104477611940304</v>
      </c>
      <c r="H18" s="567"/>
      <c r="I18" s="567"/>
      <c r="J18" s="567"/>
      <c r="K18" s="567"/>
      <c r="L18" s="567"/>
    </row>
    <row r="19" spans="1:12" s="532" customFormat="1" ht="18.75" customHeight="1">
      <c r="A19" s="632" t="s">
        <v>19</v>
      </c>
      <c r="B19" s="534" t="s">
        <v>27</v>
      </c>
      <c r="C19" s="632" t="s">
        <v>19</v>
      </c>
      <c r="D19" s="505">
        <v>89.999999999999986</v>
      </c>
      <c r="E19" s="633">
        <v>67.164179104477597</v>
      </c>
      <c r="F19" s="640">
        <v>16.119402985074622</v>
      </c>
      <c r="G19" s="640">
        <v>6.7164179104477597</v>
      </c>
      <c r="H19" s="567"/>
      <c r="I19" s="567"/>
      <c r="J19" s="567"/>
      <c r="K19" s="567"/>
      <c r="L19" s="567"/>
    </row>
    <row r="20" spans="1:12" ht="18.75" customHeight="1">
      <c r="A20" s="632" t="s">
        <v>168</v>
      </c>
      <c r="B20" s="534" t="s">
        <v>169</v>
      </c>
      <c r="C20" s="632" t="s">
        <v>168</v>
      </c>
      <c r="D20" s="505">
        <v>619.99999999999989</v>
      </c>
      <c r="E20" s="633">
        <v>462.686567164179</v>
      </c>
      <c r="F20" s="640">
        <v>111.04477611940295</v>
      </c>
      <c r="G20" s="640">
        <v>46.268656716417901</v>
      </c>
    </row>
    <row r="21" spans="1:12" ht="18.75" customHeight="1">
      <c r="A21" s="632" t="s">
        <v>337</v>
      </c>
      <c r="B21" s="534" t="s">
        <v>121</v>
      </c>
      <c r="C21" s="632" t="s">
        <v>337</v>
      </c>
      <c r="D21" s="505" t="s">
        <v>1502</v>
      </c>
      <c r="E21" s="633"/>
      <c r="F21" s="640"/>
      <c r="G21" s="640"/>
    </row>
    <row r="22" spans="1:12" ht="18.75" customHeight="1">
      <c r="A22" s="632" t="s">
        <v>799</v>
      </c>
      <c r="B22" s="534" t="s">
        <v>1724</v>
      </c>
      <c r="C22" s="632" t="s">
        <v>799</v>
      </c>
      <c r="D22" s="505" t="s">
        <v>1502</v>
      </c>
      <c r="E22" s="633"/>
      <c r="F22" s="640"/>
      <c r="G22" s="640"/>
    </row>
    <row r="23" spans="1:12" ht="18.75" customHeight="1">
      <c r="A23" s="632" t="s">
        <v>301</v>
      </c>
      <c r="B23" s="534" t="s">
        <v>28</v>
      </c>
      <c r="C23" s="632" t="s">
        <v>301</v>
      </c>
      <c r="D23" s="505">
        <v>60.000000000000036</v>
      </c>
      <c r="E23" s="633">
        <v>44.776119402985103</v>
      </c>
      <c r="F23" s="640">
        <v>10.746268656716424</v>
      </c>
      <c r="G23" s="640">
        <v>4.4776119402985106</v>
      </c>
    </row>
    <row r="24" spans="1:12" ht="33" customHeight="1">
      <c r="A24" s="632" t="s">
        <v>37</v>
      </c>
      <c r="B24" s="534" t="s">
        <v>148</v>
      </c>
      <c r="C24" s="632" t="s">
        <v>37</v>
      </c>
      <c r="D24" s="505">
        <v>79.999999999999943</v>
      </c>
      <c r="E24" s="633">
        <v>59.701492537313399</v>
      </c>
      <c r="F24" s="640">
        <v>14.328358208955216</v>
      </c>
      <c r="G24" s="640">
        <v>5.9701492537313401</v>
      </c>
    </row>
    <row r="25" spans="1:12" ht="33" customHeight="1">
      <c r="A25" s="632" t="s">
        <v>161</v>
      </c>
      <c r="B25" s="534" t="s">
        <v>160</v>
      </c>
      <c r="C25" s="632" t="s">
        <v>161</v>
      </c>
      <c r="D25" s="505">
        <v>179.99999999999969</v>
      </c>
      <c r="E25" s="633">
        <v>134.328358208955</v>
      </c>
      <c r="F25" s="640">
        <v>32.238805970149201</v>
      </c>
      <c r="G25" s="640">
        <v>13.4328358208955</v>
      </c>
    </row>
    <row r="26" spans="1:12" ht="18.75" customHeight="1">
      <c r="A26" s="632" t="s">
        <v>24</v>
      </c>
      <c r="B26" s="534" t="s">
        <v>29</v>
      </c>
      <c r="C26" s="632" t="s">
        <v>24</v>
      </c>
      <c r="D26" s="505">
        <v>380.00000000000028</v>
      </c>
      <c r="E26" s="633">
        <v>283.58208955223898</v>
      </c>
      <c r="F26" s="640">
        <v>68.059701492537357</v>
      </c>
      <c r="G26" s="640">
        <v>28.358208955223901</v>
      </c>
    </row>
    <row r="27" spans="1:12" ht="18.75" customHeight="1">
      <c r="A27" s="632" t="s">
        <v>87</v>
      </c>
      <c r="B27" s="534" t="s">
        <v>1725</v>
      </c>
      <c r="C27" s="632" t="s">
        <v>87</v>
      </c>
      <c r="D27" s="505" t="s">
        <v>1502</v>
      </c>
      <c r="E27" s="633"/>
      <c r="F27" s="640"/>
      <c r="G27" s="640"/>
    </row>
    <row r="28" spans="1:12" ht="18.75" customHeight="1">
      <c r="A28" s="632" t="s">
        <v>104</v>
      </c>
      <c r="B28" s="534" t="s">
        <v>116</v>
      </c>
      <c r="C28" s="632" t="s">
        <v>104</v>
      </c>
      <c r="D28" s="505">
        <v>39.999999999999972</v>
      </c>
      <c r="E28" s="633">
        <v>29.8507462686567</v>
      </c>
      <c r="F28" s="640">
        <v>7.1641791044776078</v>
      </c>
      <c r="G28" s="640">
        <v>2.98507462686567</v>
      </c>
    </row>
    <row r="29" spans="1:12" ht="33" customHeight="1">
      <c r="A29" s="632" t="s">
        <v>276</v>
      </c>
      <c r="B29" s="534" t="s">
        <v>1360</v>
      </c>
      <c r="C29" s="632" t="s">
        <v>276</v>
      </c>
      <c r="D29" s="505">
        <v>184.99999999999957</v>
      </c>
      <c r="E29" s="633">
        <v>138.05970149253699</v>
      </c>
      <c r="F29" s="640">
        <v>33.134328358208876</v>
      </c>
      <c r="G29" s="640">
        <v>13.805970149253699</v>
      </c>
    </row>
    <row r="30" spans="1:12" ht="18.75" customHeight="1">
      <c r="A30" s="632" t="s">
        <v>1699</v>
      </c>
      <c r="B30" s="534" t="s">
        <v>1222</v>
      </c>
      <c r="C30" s="632" t="s">
        <v>1699</v>
      </c>
      <c r="D30" s="505" t="s">
        <v>1502</v>
      </c>
      <c r="E30" s="633"/>
      <c r="F30" s="640"/>
      <c r="G30" s="640"/>
    </row>
    <row r="31" spans="1:12" ht="33" customHeight="1">
      <c r="A31" s="632" t="s">
        <v>347</v>
      </c>
      <c r="B31" s="534" t="s">
        <v>249</v>
      </c>
      <c r="C31" s="632" t="s">
        <v>347</v>
      </c>
      <c r="D31" s="505">
        <v>195.00000000000068</v>
      </c>
      <c r="E31" s="633">
        <v>145.522388059702</v>
      </c>
      <c r="F31" s="640">
        <v>34.925373134328474</v>
      </c>
      <c r="G31" s="640">
        <v>14.5522388059702</v>
      </c>
    </row>
    <row r="32" spans="1:12" ht="18.75" customHeight="1">
      <c r="A32" s="632" t="s">
        <v>1076</v>
      </c>
      <c r="B32" s="534" t="s">
        <v>44</v>
      </c>
      <c r="C32" s="632" t="s">
        <v>1076</v>
      </c>
      <c r="D32" s="505" t="s">
        <v>1502</v>
      </c>
      <c r="E32" s="633"/>
      <c r="F32" s="640"/>
      <c r="G32" s="640"/>
    </row>
    <row r="33" spans="1:7" ht="18.75" customHeight="1">
      <c r="A33" s="632" t="s">
        <v>1700</v>
      </c>
      <c r="B33" s="534" t="s">
        <v>1216</v>
      </c>
      <c r="C33" s="632" t="s">
        <v>1700</v>
      </c>
      <c r="D33" s="505" t="s">
        <v>1502</v>
      </c>
      <c r="E33" s="633"/>
      <c r="F33" s="640"/>
      <c r="G33" s="640"/>
    </row>
    <row r="34" spans="1:7" ht="18.75" customHeight="1">
      <c r="A34" s="632" t="s">
        <v>171</v>
      </c>
      <c r="B34" s="534" t="s">
        <v>111</v>
      </c>
      <c r="C34" s="632" t="s">
        <v>171</v>
      </c>
      <c r="D34" s="505" t="s">
        <v>1502</v>
      </c>
      <c r="E34" s="633"/>
      <c r="F34" s="640"/>
      <c r="G34" s="640"/>
    </row>
    <row r="35" spans="1:7" ht="18.75" customHeight="1">
      <c r="A35" s="632" t="s">
        <v>56</v>
      </c>
      <c r="B35" s="534" t="s">
        <v>127</v>
      </c>
      <c r="C35" s="632" t="s">
        <v>56</v>
      </c>
      <c r="D35" s="505">
        <v>179.99999999999969</v>
      </c>
      <c r="E35" s="633">
        <v>134.328358208955</v>
      </c>
      <c r="F35" s="640">
        <v>32.238805970149201</v>
      </c>
      <c r="G35" s="640">
        <v>13.4328358208955</v>
      </c>
    </row>
    <row r="36" spans="1:7" ht="18.75" customHeight="1">
      <c r="A36" s="632" t="s">
        <v>122</v>
      </c>
      <c r="B36" s="534" t="s">
        <v>231</v>
      </c>
      <c r="C36" s="632" t="s">
        <v>122</v>
      </c>
      <c r="D36" s="505" t="s">
        <v>1502</v>
      </c>
      <c r="E36" s="633"/>
      <c r="F36" s="640"/>
      <c r="G36" s="640"/>
    </row>
    <row r="37" spans="1:7" ht="18.75" customHeight="1">
      <c r="A37" s="632" t="s">
        <v>893</v>
      </c>
      <c r="B37" s="534" t="s">
        <v>1726</v>
      </c>
      <c r="C37" s="632" t="s">
        <v>893</v>
      </c>
      <c r="D37" s="505" t="s">
        <v>1502</v>
      </c>
      <c r="E37" s="633"/>
      <c r="F37" s="640"/>
      <c r="G37" s="640"/>
    </row>
    <row r="38" spans="1:7" ht="18.75" customHeight="1">
      <c r="A38" s="632" t="s">
        <v>224</v>
      </c>
      <c r="B38" s="72" t="s">
        <v>225</v>
      </c>
      <c r="C38" s="632" t="s">
        <v>224</v>
      </c>
      <c r="D38" s="505" t="s">
        <v>1502</v>
      </c>
      <c r="E38" s="633"/>
      <c r="F38" s="640"/>
      <c r="G38" s="640"/>
    </row>
    <row r="39" spans="1:7" ht="18.75" customHeight="1">
      <c r="A39" s="632" t="s">
        <v>97</v>
      </c>
      <c r="B39" s="534" t="s">
        <v>124</v>
      </c>
      <c r="C39" s="632" t="s">
        <v>97</v>
      </c>
      <c r="D39" s="505">
        <v>189.99999999999946</v>
      </c>
      <c r="E39" s="633">
        <v>141.79104477611901</v>
      </c>
      <c r="F39" s="640">
        <v>34.029850746268558</v>
      </c>
      <c r="G39" s="640">
        <v>14.179104477611901</v>
      </c>
    </row>
    <row r="40" spans="1:7" ht="18.75" customHeight="1">
      <c r="A40" s="632" t="s">
        <v>125</v>
      </c>
      <c r="B40" s="534" t="s">
        <v>126</v>
      </c>
      <c r="C40" s="632" t="s">
        <v>125</v>
      </c>
      <c r="D40" s="505" t="s">
        <v>1502</v>
      </c>
      <c r="E40" s="633"/>
      <c r="F40" s="640"/>
      <c r="G40" s="640"/>
    </row>
    <row r="41" spans="1:7" ht="18.75" customHeight="1">
      <c r="A41" s="632" t="s">
        <v>1217</v>
      </c>
      <c r="B41" s="534" t="s">
        <v>1218</v>
      </c>
      <c r="C41" s="632" t="s">
        <v>1217</v>
      </c>
      <c r="D41" s="505">
        <v>0</v>
      </c>
      <c r="E41" s="633"/>
      <c r="F41" s="640"/>
      <c r="G41" s="640"/>
    </row>
    <row r="42" spans="1:7" ht="18.75" customHeight="1">
      <c r="A42" s="632" t="s">
        <v>23</v>
      </c>
      <c r="B42" s="534" t="s">
        <v>30</v>
      </c>
      <c r="C42" s="632" t="s">
        <v>23</v>
      </c>
      <c r="D42" s="505" t="s">
        <v>1502</v>
      </c>
      <c r="E42" s="633"/>
      <c r="F42" s="640"/>
      <c r="G42" s="640"/>
    </row>
    <row r="43" spans="1:7" ht="18.75" customHeight="1">
      <c r="A43" s="632" t="s">
        <v>22</v>
      </c>
      <c r="B43" s="534" t="s">
        <v>31</v>
      </c>
      <c r="C43" s="632" t="s">
        <v>22</v>
      </c>
      <c r="D43" s="505">
        <v>294.9999999999996</v>
      </c>
      <c r="E43" s="633">
        <v>220.14925373134301</v>
      </c>
      <c r="F43" s="640">
        <v>52.835820895522318</v>
      </c>
      <c r="G43" s="640">
        <v>22.014925373134304</v>
      </c>
    </row>
    <row r="44" spans="1:7" ht="18.75" customHeight="1">
      <c r="A44" s="632" t="s">
        <v>33</v>
      </c>
      <c r="B44" s="534" t="s">
        <v>32</v>
      </c>
      <c r="C44" s="632" t="s">
        <v>33</v>
      </c>
      <c r="D44" s="505">
        <v>325.00000000000023</v>
      </c>
      <c r="E44" s="633">
        <v>242.53731343283599</v>
      </c>
      <c r="F44" s="640">
        <v>58.208955223880636</v>
      </c>
      <c r="G44" s="640">
        <v>24.253731343283601</v>
      </c>
    </row>
    <row r="45" spans="1:7" ht="18.75" customHeight="1">
      <c r="A45" s="632" t="s">
        <v>45</v>
      </c>
      <c r="B45" s="534" t="s">
        <v>155</v>
      </c>
      <c r="C45" s="632" t="s">
        <v>45</v>
      </c>
      <c r="D45" s="505">
        <v>229.99999999999983</v>
      </c>
      <c r="E45" s="633">
        <v>171.641791044776</v>
      </c>
      <c r="F45" s="640">
        <v>41.19402985074624</v>
      </c>
      <c r="G45" s="640">
        <v>17.164179104477601</v>
      </c>
    </row>
    <row r="46" spans="1:7" ht="18.75" customHeight="1">
      <c r="A46" s="632" t="s">
        <v>39</v>
      </c>
      <c r="B46" s="534" t="s">
        <v>38</v>
      </c>
      <c r="C46" s="632" t="s">
        <v>39</v>
      </c>
      <c r="D46" s="505">
        <v>184.99999999999957</v>
      </c>
      <c r="E46" s="633">
        <v>138.05970149253699</v>
      </c>
      <c r="F46" s="640">
        <v>33.134328358208876</v>
      </c>
      <c r="G46" s="640">
        <v>13.805970149253699</v>
      </c>
    </row>
    <row r="47" spans="1:7" ht="18.75" customHeight="1">
      <c r="A47" s="632" t="s">
        <v>1246</v>
      </c>
      <c r="B47" s="534" t="s">
        <v>1720</v>
      </c>
      <c r="C47" s="632" t="s">
        <v>1246</v>
      </c>
      <c r="D47" s="505">
        <v>95</v>
      </c>
      <c r="E47" s="633">
        <v>70.895522388059703</v>
      </c>
      <c r="F47" s="640">
        <v>17.014925373134329</v>
      </c>
      <c r="G47" s="640">
        <v>7.0895522388059709</v>
      </c>
    </row>
    <row r="48" spans="1:7" ht="18.75" customHeight="1">
      <c r="A48" s="632" t="s">
        <v>47</v>
      </c>
      <c r="B48" s="534" t="s">
        <v>46</v>
      </c>
      <c r="C48" s="632" t="s">
        <v>47</v>
      </c>
      <c r="D48" s="505" t="s">
        <v>1502</v>
      </c>
      <c r="E48" s="633"/>
      <c r="F48" s="640"/>
      <c r="G48" s="640"/>
    </row>
    <row r="49" spans="1:7" ht="18.75" customHeight="1">
      <c r="A49" s="632" t="s">
        <v>1702</v>
      </c>
      <c r="B49" s="534" t="s">
        <v>1727</v>
      </c>
      <c r="C49" s="632" t="s">
        <v>1702</v>
      </c>
      <c r="D49" s="505" t="s">
        <v>1502</v>
      </c>
      <c r="E49" s="633"/>
      <c r="F49" s="640"/>
      <c r="G49" s="640"/>
    </row>
    <row r="50" spans="1:7" ht="18.75" customHeight="1">
      <c r="A50" s="632" t="s">
        <v>1703</v>
      </c>
      <c r="B50" s="534" t="s">
        <v>138</v>
      </c>
      <c r="C50" s="632" t="s">
        <v>1703</v>
      </c>
      <c r="D50" s="505">
        <v>95</v>
      </c>
      <c r="E50" s="633">
        <v>70.895522388059703</v>
      </c>
      <c r="F50" s="640">
        <v>17.014925373134329</v>
      </c>
      <c r="G50" s="640">
        <v>7.0895522388059709</v>
      </c>
    </row>
    <row r="51" spans="1:7" ht="18.75" customHeight="1">
      <c r="A51" s="632" t="s">
        <v>915</v>
      </c>
      <c r="B51" s="534" t="s">
        <v>1505</v>
      </c>
      <c r="C51" s="632" t="s">
        <v>915</v>
      </c>
      <c r="D51" s="505">
        <v>44.999999999999993</v>
      </c>
      <c r="E51" s="633">
        <v>33.582089552238799</v>
      </c>
      <c r="F51" s="640">
        <v>8.0597014925373109</v>
      </c>
      <c r="G51" s="640">
        <v>3.3582089552238799</v>
      </c>
    </row>
    <row r="52" spans="1:7" ht="18.75" customHeight="1">
      <c r="A52" s="632" t="s">
        <v>101</v>
      </c>
      <c r="B52" s="534" t="s">
        <v>100</v>
      </c>
      <c r="C52" s="632" t="s">
        <v>101</v>
      </c>
      <c r="D52" s="505">
        <v>115.00000000000006</v>
      </c>
      <c r="E52" s="633">
        <v>85.820895522388099</v>
      </c>
      <c r="F52" s="640">
        <v>20.597014925373141</v>
      </c>
      <c r="G52" s="640">
        <v>8.582089552238811</v>
      </c>
    </row>
    <row r="53" spans="1:7" ht="18.75" customHeight="1">
      <c r="A53" s="632" t="s">
        <v>103</v>
      </c>
      <c r="B53" s="534" t="s">
        <v>88</v>
      </c>
      <c r="C53" s="632" t="s">
        <v>103</v>
      </c>
      <c r="D53" s="505" t="s">
        <v>1502</v>
      </c>
      <c r="E53" s="633">
        <v>0</v>
      </c>
      <c r="F53" s="640">
        <v>0</v>
      </c>
      <c r="G53" s="640">
        <v>0</v>
      </c>
    </row>
    <row r="54" spans="1:7" ht="18.75" customHeight="1">
      <c r="A54" s="632" t="s">
        <v>129</v>
      </c>
      <c r="B54" s="534" t="s">
        <v>130</v>
      </c>
      <c r="C54" s="632" t="s">
        <v>129</v>
      </c>
      <c r="D54" s="505">
        <v>375.0000000000004</v>
      </c>
      <c r="E54" s="633">
        <v>279.85074626865702</v>
      </c>
      <c r="F54" s="640">
        <v>67.164179104477682</v>
      </c>
      <c r="G54" s="640">
        <v>27.985074626865703</v>
      </c>
    </row>
    <row r="55" spans="1:7" ht="18.75" customHeight="1">
      <c r="A55" s="632" t="s">
        <v>0</v>
      </c>
      <c r="B55" s="534" t="s">
        <v>1</v>
      </c>
      <c r="C55" s="632" t="s">
        <v>0</v>
      </c>
      <c r="D55" s="505">
        <v>44.999999999999993</v>
      </c>
      <c r="E55" s="633">
        <v>33.582089552238799</v>
      </c>
      <c r="F55" s="640">
        <v>8.0597014925373109</v>
      </c>
      <c r="G55" s="640">
        <v>3.3582089552238799</v>
      </c>
    </row>
    <row r="56" spans="1:7" ht="18.75" customHeight="1">
      <c r="A56" s="632" t="s">
        <v>1704</v>
      </c>
      <c r="B56" s="534" t="s">
        <v>1554</v>
      </c>
      <c r="C56" s="632" t="s">
        <v>1704</v>
      </c>
      <c r="D56" s="505">
        <v>160.00000000000017</v>
      </c>
      <c r="E56" s="633">
        <v>119.402985074627</v>
      </c>
      <c r="F56" s="640">
        <v>28.656716417910477</v>
      </c>
      <c r="G56" s="640">
        <v>11.9402985074627</v>
      </c>
    </row>
    <row r="57" spans="1:7" ht="33" customHeight="1">
      <c r="A57" s="632" t="s">
        <v>48</v>
      </c>
      <c r="B57" s="534" t="s">
        <v>131</v>
      </c>
      <c r="C57" s="632" t="s">
        <v>48</v>
      </c>
      <c r="D57" s="505">
        <v>165.00000000000006</v>
      </c>
      <c r="E57" s="633">
        <v>123.134328358209</v>
      </c>
      <c r="F57" s="640">
        <v>29.552238805970159</v>
      </c>
      <c r="G57" s="640">
        <v>12.313432835820901</v>
      </c>
    </row>
    <row r="58" spans="1:7" ht="18.75" customHeight="1">
      <c r="A58" s="632" t="s">
        <v>1707</v>
      </c>
      <c r="B58" s="534" t="s">
        <v>132</v>
      </c>
      <c r="C58" s="632" t="s">
        <v>1707</v>
      </c>
      <c r="D58" s="505" t="s">
        <v>1502</v>
      </c>
      <c r="E58" s="633"/>
      <c r="F58" s="640"/>
      <c r="G58" s="640"/>
    </row>
    <row r="59" spans="1:7" ht="18.75" customHeight="1">
      <c r="A59" s="632" t="s">
        <v>1556</v>
      </c>
      <c r="B59" s="534" t="s">
        <v>1721</v>
      </c>
      <c r="C59" s="632" t="s">
        <v>1556</v>
      </c>
      <c r="D59" s="505" t="s">
        <v>1502</v>
      </c>
      <c r="E59" s="633"/>
      <c r="F59" s="640"/>
      <c r="G59" s="640"/>
    </row>
    <row r="60" spans="1:7" ht="18.75" customHeight="1">
      <c r="A60" s="632" t="s">
        <v>253</v>
      </c>
      <c r="B60" s="534" t="s">
        <v>252</v>
      </c>
      <c r="C60" s="632" t="s">
        <v>253</v>
      </c>
      <c r="D60" s="505">
        <v>445.00059999999996</v>
      </c>
      <c r="E60" s="633">
        <v>332.09</v>
      </c>
      <c r="F60" s="640">
        <v>79.701599999999985</v>
      </c>
      <c r="G60" s="640">
        <v>33.208999999999996</v>
      </c>
    </row>
    <row r="61" spans="1:7" ht="18.75" customHeight="1">
      <c r="A61" s="632" t="s">
        <v>49</v>
      </c>
      <c r="B61" s="534" t="s">
        <v>133</v>
      </c>
      <c r="C61" s="632" t="s">
        <v>49</v>
      </c>
      <c r="D61" s="505" t="s">
        <v>1502</v>
      </c>
      <c r="E61" s="633"/>
      <c r="F61" s="640"/>
      <c r="G61" s="640"/>
    </row>
    <row r="62" spans="1:7" ht="18.75" customHeight="1">
      <c r="A62" s="632" t="s">
        <v>234</v>
      </c>
      <c r="B62" s="534" t="s">
        <v>235</v>
      </c>
      <c r="C62" s="632" t="s">
        <v>234</v>
      </c>
      <c r="D62" s="505" t="s">
        <v>1502</v>
      </c>
      <c r="E62" s="633"/>
      <c r="F62" s="640"/>
      <c r="G62" s="640"/>
    </row>
    <row r="63" spans="1:7" ht="63" customHeight="1">
      <c r="A63" s="632" t="s">
        <v>247</v>
      </c>
      <c r="B63" s="534" t="s">
        <v>248</v>
      </c>
      <c r="C63" s="632" t="s">
        <v>247</v>
      </c>
      <c r="D63" s="505">
        <v>184.99999999999957</v>
      </c>
      <c r="E63" s="633">
        <v>138.05970149253699</v>
      </c>
      <c r="F63" s="640">
        <v>33.134328358208876</v>
      </c>
      <c r="G63" s="640">
        <v>13.805970149253699</v>
      </c>
    </row>
    <row r="64" spans="1:7" ht="18.75" customHeight="1">
      <c r="A64" s="632" t="s">
        <v>1223</v>
      </c>
      <c r="B64" s="534" t="s">
        <v>1224</v>
      </c>
      <c r="C64" s="632" t="s">
        <v>1223</v>
      </c>
      <c r="D64" s="505" t="s">
        <v>1502</v>
      </c>
      <c r="E64" s="633"/>
      <c r="F64" s="640"/>
      <c r="G64" s="640"/>
    </row>
    <row r="65" spans="1:7" ht="18.75" customHeight="1">
      <c r="A65" s="632" t="s">
        <v>57</v>
      </c>
      <c r="B65" s="534" t="s">
        <v>53</v>
      </c>
      <c r="C65" s="632" t="s">
        <v>57</v>
      </c>
      <c r="D65" s="505" t="s">
        <v>1502</v>
      </c>
      <c r="E65" s="633"/>
      <c r="F65" s="640"/>
      <c r="G65" s="640"/>
    </row>
    <row r="66" spans="1:7" ht="18.75" customHeight="1">
      <c r="A66" s="632" t="s">
        <v>361</v>
      </c>
      <c r="B66" s="534" t="s">
        <v>1238</v>
      </c>
      <c r="C66" s="632" t="s">
        <v>361</v>
      </c>
      <c r="D66" s="505" t="s">
        <v>1502</v>
      </c>
      <c r="E66" s="633"/>
      <c r="F66" s="640"/>
      <c r="G66" s="640"/>
    </row>
    <row r="67" spans="1:7" ht="18.75" customHeight="1">
      <c r="A67" s="632" t="s">
        <v>21</v>
      </c>
      <c r="B67" s="534" t="s">
        <v>162</v>
      </c>
      <c r="C67" s="632" t="s">
        <v>21</v>
      </c>
      <c r="D67" s="505">
        <v>69.999999999999929</v>
      </c>
      <c r="E67" s="633">
        <v>52.238805970149201</v>
      </c>
      <c r="F67" s="640">
        <v>12.537313432835807</v>
      </c>
      <c r="G67" s="640">
        <v>5.2238805970149205</v>
      </c>
    </row>
    <row r="68" spans="1:7" ht="18.75" customHeight="1">
      <c r="A68" s="632" t="s">
        <v>55</v>
      </c>
      <c r="B68" s="534" t="s">
        <v>70</v>
      </c>
      <c r="C68" s="632" t="s">
        <v>55</v>
      </c>
      <c r="D68" s="505" t="s">
        <v>1502</v>
      </c>
      <c r="E68" s="633"/>
      <c r="F68" s="640">
        <v>0</v>
      </c>
      <c r="G68" s="640">
        <v>0</v>
      </c>
    </row>
    <row r="69" spans="1:7" ht="18.75" customHeight="1">
      <c r="A69" s="632" t="s">
        <v>1306</v>
      </c>
      <c r="B69" s="534" t="s">
        <v>1557</v>
      </c>
      <c r="C69" s="632" t="s">
        <v>1306</v>
      </c>
      <c r="D69" s="505">
        <v>0</v>
      </c>
      <c r="E69" s="633">
        <v>0</v>
      </c>
      <c r="F69" s="640">
        <v>0</v>
      </c>
      <c r="G69" s="640">
        <v>0</v>
      </c>
    </row>
    <row r="70" spans="1:7" ht="52.5" customHeight="1">
      <c r="A70" s="632" t="s">
        <v>266</v>
      </c>
      <c r="B70" s="534" t="s">
        <v>267</v>
      </c>
      <c r="C70" s="632" t="s">
        <v>266</v>
      </c>
      <c r="D70" s="505">
        <v>184.99999999999957</v>
      </c>
      <c r="E70" s="633">
        <v>138.05970149253699</v>
      </c>
      <c r="F70" s="640">
        <v>33.134328358208876</v>
      </c>
      <c r="G70" s="640">
        <v>13.805970149253699</v>
      </c>
    </row>
    <row r="71" spans="1:7" ht="18.75" customHeight="1">
      <c r="A71" s="632" t="s">
        <v>1308</v>
      </c>
      <c r="B71" s="534" t="s">
        <v>123</v>
      </c>
      <c r="C71" s="632" t="s">
        <v>1308</v>
      </c>
      <c r="D71" s="505" t="s">
        <v>1502</v>
      </c>
      <c r="E71" s="633"/>
      <c r="F71" s="640"/>
      <c r="G71" s="640"/>
    </row>
    <row r="72" spans="1:7" ht="18.75" customHeight="1">
      <c r="A72" s="632" t="s">
        <v>118</v>
      </c>
      <c r="B72" s="534" t="s">
        <v>1730</v>
      </c>
      <c r="C72" s="632" t="s">
        <v>118</v>
      </c>
      <c r="D72" s="505">
        <v>229.99999999999983</v>
      </c>
      <c r="E72" s="633">
        <v>171.641791044776</v>
      </c>
      <c r="F72" s="640">
        <v>41.19402985074624</v>
      </c>
      <c r="G72" s="640">
        <v>17.164179104477601</v>
      </c>
    </row>
    <row r="73" spans="1:7" ht="18.75" customHeight="1">
      <c r="A73" s="632" t="s">
        <v>50</v>
      </c>
      <c r="B73" s="534" t="s">
        <v>1116</v>
      </c>
      <c r="C73" s="632" t="s">
        <v>50</v>
      </c>
      <c r="D73" s="505" t="s">
        <v>1502</v>
      </c>
      <c r="E73" s="633"/>
      <c r="F73" s="640"/>
      <c r="G73" s="640"/>
    </row>
    <row r="74" spans="1:7" ht="18.75" customHeight="1">
      <c r="A74" s="632" t="s">
        <v>1708</v>
      </c>
      <c r="B74" s="534" t="s">
        <v>1731</v>
      </c>
      <c r="C74" s="632" t="s">
        <v>1708</v>
      </c>
      <c r="D74" s="505">
        <v>569.99999999999977</v>
      </c>
      <c r="E74" s="633">
        <v>425.37313432835799</v>
      </c>
      <c r="F74" s="640">
        <v>102.08955223880591</v>
      </c>
      <c r="G74" s="640">
        <v>42.537313432835802</v>
      </c>
    </row>
    <row r="75" spans="1:7" ht="18.75" customHeight="1">
      <c r="A75" s="632" t="s">
        <v>1709</v>
      </c>
      <c r="B75" s="534" t="s">
        <v>136</v>
      </c>
      <c r="C75" s="632" t="s">
        <v>1709</v>
      </c>
      <c r="D75" s="505" t="s">
        <v>1502</v>
      </c>
      <c r="E75" s="633"/>
      <c r="F75" s="640"/>
      <c r="G75" s="640"/>
    </row>
    <row r="76" spans="1:7" ht="18.75" customHeight="1">
      <c r="A76" s="632" t="s">
        <v>312</v>
      </c>
      <c r="B76" s="534" t="s">
        <v>149</v>
      </c>
      <c r="C76" s="632" t="s">
        <v>312</v>
      </c>
      <c r="D76" s="505" t="s">
        <v>1502</v>
      </c>
      <c r="E76" s="633"/>
      <c r="F76" s="640"/>
      <c r="G76" s="640"/>
    </row>
    <row r="77" spans="1:7" ht="18.75" customHeight="1">
      <c r="A77" s="632" t="s">
        <v>188</v>
      </c>
      <c r="B77" s="534" t="s">
        <v>140</v>
      </c>
      <c r="C77" s="632" t="s">
        <v>188</v>
      </c>
      <c r="D77" s="505">
        <v>189.99999999999946</v>
      </c>
      <c r="E77" s="633">
        <v>141.79104477611901</v>
      </c>
      <c r="F77" s="640">
        <v>34.029850746268558</v>
      </c>
      <c r="G77" s="640">
        <v>14.179104477611901</v>
      </c>
    </row>
    <row r="78" spans="1:7" ht="18.75" customHeight="1">
      <c r="A78" s="632" t="s">
        <v>66</v>
      </c>
      <c r="B78" s="534" t="s">
        <v>150</v>
      </c>
      <c r="C78" s="632" t="s">
        <v>66</v>
      </c>
      <c r="D78" s="505" t="s">
        <v>1502</v>
      </c>
      <c r="E78" s="633"/>
      <c r="F78" s="640"/>
      <c r="G78" s="640"/>
    </row>
    <row r="79" spans="1:7" ht="18.75" customHeight="1">
      <c r="A79" s="632" t="s">
        <v>94</v>
      </c>
      <c r="B79" s="534" t="s">
        <v>119</v>
      </c>
      <c r="C79" s="632" t="s">
        <v>94</v>
      </c>
      <c r="D79" s="505">
        <v>110.00000000000003</v>
      </c>
      <c r="E79" s="633">
        <v>82.089552238805993</v>
      </c>
      <c r="F79" s="640">
        <v>19.701492537313438</v>
      </c>
      <c r="G79" s="640">
        <v>8.208955223880599</v>
      </c>
    </row>
    <row r="80" spans="1:7" ht="18.75" customHeight="1">
      <c r="A80" s="632" t="s">
        <v>1710</v>
      </c>
      <c r="B80" s="534" t="s">
        <v>1722</v>
      </c>
      <c r="C80" s="632" t="s">
        <v>1710</v>
      </c>
      <c r="D80" s="505" t="s">
        <v>1502</v>
      </c>
      <c r="E80" s="633"/>
      <c r="F80" s="640"/>
      <c r="G80" s="640"/>
    </row>
    <row r="81" spans="1:12" ht="18.75" customHeight="1">
      <c r="A81" s="632" t="s">
        <v>1711</v>
      </c>
      <c r="B81" s="534" t="s">
        <v>1732</v>
      </c>
      <c r="C81" s="632" t="s">
        <v>1711</v>
      </c>
      <c r="D81" s="505" t="s">
        <v>1502</v>
      </c>
      <c r="E81" s="633"/>
      <c r="F81" s="640"/>
      <c r="G81" s="640"/>
    </row>
    <row r="83" spans="1:12" s="746" customFormat="1" ht="21.75" customHeight="1">
      <c r="A83" s="744" t="s">
        <v>1322</v>
      </c>
      <c r="B83" s="745"/>
      <c r="C83" s="745"/>
      <c r="D83" s="745"/>
      <c r="E83" s="745"/>
      <c r="F83" s="745"/>
      <c r="L83" s="747"/>
    </row>
    <row r="84" spans="1:12" s="746" customFormat="1" ht="21.75" customHeight="1">
      <c r="A84" s="744" t="s">
        <v>1323</v>
      </c>
      <c r="B84" s="745"/>
      <c r="C84" s="745"/>
      <c r="D84" s="745"/>
      <c r="E84" s="745"/>
      <c r="F84" s="745"/>
      <c r="L84" s="747"/>
    </row>
    <row r="85" spans="1:12" s="746" customFormat="1" ht="21.75" customHeight="1">
      <c r="A85" s="738" t="s">
        <v>1359</v>
      </c>
      <c r="B85" s="738"/>
      <c r="C85" s="738"/>
      <c r="D85" s="738"/>
      <c r="E85" s="738"/>
      <c r="F85" s="738"/>
      <c r="L85" s="747"/>
    </row>
  </sheetData>
  <conditionalFormatting sqref="D10:D17 D27 D30 D40 D42 D48:D49 D53 D58:D59 D61:D62 D68 D71 D73 D75:D76 D78 D80:D81 D36:D38 D32:D34 D64:D66 D21:D22">
    <cfRule type="cellIs" dxfId="45" priority="263" stopIfTrue="1" operator="equal">
      <formula>"-"</formula>
    </cfRule>
    <cfRule type="cellIs" dxfId="44" priority="264" stopIfTrue="1" operator="equal">
      <formula>"Std"</formula>
    </cfRule>
  </conditionalFormatting>
  <conditionalFormatting sqref="D3">
    <cfRule type="cellIs" dxfId="43" priority="259" stopIfTrue="1" operator="equal">
      <formula>"-"</formula>
    </cfRule>
    <cfRule type="cellIs" dxfId="42" priority="260" stopIfTrue="1" operator="equal">
      <formula>"Std"</formula>
    </cfRule>
  </conditionalFormatting>
  <conditionalFormatting sqref="E10:E81">
    <cfRule type="cellIs" dxfId="41" priority="25" stopIfTrue="1" operator="equal">
      <formula>"-"</formula>
    </cfRule>
    <cfRule type="cellIs" dxfId="40" priority="26" stopIfTrue="1" operator="equal">
      <formula>"Std"</formula>
    </cfRule>
  </conditionalFormatting>
  <conditionalFormatting sqref="D79 D77 D74 D72 D63 D60 D54:D57 D50:D52 D43:D47 D41 D39 D35 D31 D28:D29 D18:D20 D23:D26 D69:D70 D67">
    <cfRule type="cellIs" dxfId="39" priority="21" stopIfTrue="1" operator="equal">
      <formula>"-"</formula>
    </cfRule>
    <cfRule type="cellIs" dxfId="38" priority="22" stopIfTrue="1" operator="equal">
      <formula>"Std"</formula>
    </cfRule>
  </conditionalFormatting>
  <conditionalFormatting sqref="F4:F6">
    <cfRule type="cellIs" dxfId="37" priority="3" stopIfTrue="1" operator="equal">
      <formula>"-"</formula>
    </cfRule>
    <cfRule type="cellIs" dxfId="36" priority="4"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1"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71"/>
  <sheetViews>
    <sheetView showGridLines="0" zoomScale="70" zoomScaleNormal="70" zoomScaleSheetLayoutView="25" workbookViewId="0">
      <pane ySplit="9" topLeftCell="A49" activePane="bottomLeft" state="frozen"/>
      <selection activeCell="A6" sqref="A6:IV6"/>
      <selection pane="bottomLeft" activeCell="Q62" sqref="Q62"/>
    </sheetView>
  </sheetViews>
  <sheetFormatPr defaultColWidth="8" defaultRowHeight="15"/>
  <cols>
    <col min="1" max="1" width="14" style="631" customWidth="1"/>
    <col min="2" max="2" width="65.5703125" style="567" customWidth="1"/>
    <col min="3" max="3" width="14" style="630" customWidth="1"/>
    <col min="4" max="5" width="28.5703125" style="630" customWidth="1"/>
    <col min="6" max="8" width="12.42578125" style="630" customWidth="1"/>
    <col min="9" max="11" width="6.7109375" style="567" customWidth="1"/>
    <col min="12" max="16384" width="8" style="567"/>
  </cols>
  <sheetData>
    <row r="1" spans="1:13" ht="38.25" customHeight="1">
      <c r="A1" s="621"/>
      <c r="B1" s="621"/>
      <c r="C1" s="521"/>
      <c r="D1" s="517" t="s">
        <v>1715</v>
      </c>
      <c r="E1" s="517" t="s">
        <v>1715</v>
      </c>
      <c r="G1" s="663" t="s">
        <v>61</v>
      </c>
      <c r="H1" s="661"/>
    </row>
    <row r="2" spans="1:13" ht="68.25" customHeight="1">
      <c r="A2" s="641"/>
      <c r="B2" s="518" t="s">
        <v>1753</v>
      </c>
      <c r="C2" s="641"/>
      <c r="D2" s="762" t="s">
        <v>1717</v>
      </c>
      <c r="E2" s="508" t="s">
        <v>1716</v>
      </c>
      <c r="G2" s="664" t="s">
        <v>204</v>
      </c>
      <c r="H2" s="660"/>
    </row>
    <row r="3" spans="1:13" s="510" customFormat="1" ht="25.5" customHeight="1">
      <c r="A3" s="642"/>
      <c r="B3" s="508" t="s">
        <v>35</v>
      </c>
      <c r="C3" s="642"/>
      <c r="D3" s="763">
        <v>21500.000000000029</v>
      </c>
      <c r="E3" s="520">
        <v>22499.999999999956</v>
      </c>
      <c r="F3" s="662"/>
      <c r="G3" s="665" t="s">
        <v>1573</v>
      </c>
      <c r="H3" s="660"/>
    </row>
    <row r="4" spans="1:13" s="510" customFormat="1" ht="25.5" customHeight="1">
      <c r="A4" s="645"/>
      <c r="B4" s="524" t="s">
        <v>153</v>
      </c>
      <c r="C4" s="643"/>
      <c r="D4" s="764">
        <v>1320.1438060606079</v>
      </c>
      <c r="E4" s="764">
        <v>1380.749866666664</v>
      </c>
      <c r="F4" s="659"/>
      <c r="G4" s="505" t="s">
        <v>1502</v>
      </c>
      <c r="H4" s="658" t="s">
        <v>202</v>
      </c>
      <c r="I4" s="622"/>
      <c r="J4" s="622"/>
      <c r="K4" s="622"/>
    </row>
    <row r="5" spans="1:13" s="510" customFormat="1" ht="25.5" customHeight="1">
      <c r="A5" s="645"/>
      <c r="B5" s="524" t="s">
        <v>25</v>
      </c>
      <c r="C5" s="643"/>
      <c r="D5" s="765">
        <v>3905.7786181818237</v>
      </c>
      <c r="E5" s="765">
        <v>4087.5967999999916</v>
      </c>
      <c r="F5" s="527"/>
      <c r="G5" s="505" t="s">
        <v>1572</v>
      </c>
      <c r="H5" s="658" t="s">
        <v>1570</v>
      </c>
      <c r="I5" s="622"/>
      <c r="J5" s="622"/>
      <c r="K5" s="622"/>
    </row>
    <row r="6" spans="1:13" s="510" customFormat="1" ht="25.5" customHeight="1">
      <c r="A6" s="645"/>
      <c r="B6" s="524" t="s">
        <v>287</v>
      </c>
      <c r="C6" s="643"/>
      <c r="D6" s="765">
        <v>227.72</v>
      </c>
      <c r="E6" s="498">
        <v>227.72</v>
      </c>
      <c r="F6" s="527"/>
      <c r="G6" s="505" t="s">
        <v>166</v>
      </c>
      <c r="H6" s="658" t="s">
        <v>1571</v>
      </c>
      <c r="I6" s="622"/>
      <c r="J6" s="622"/>
      <c r="K6" s="622"/>
    </row>
    <row r="7" spans="1:13" s="507" customFormat="1" ht="25.5" customHeight="1">
      <c r="A7" s="649"/>
      <c r="B7" s="558" t="s">
        <v>154</v>
      </c>
      <c r="C7" s="650"/>
      <c r="D7" s="766">
        <v>16274.077575757599</v>
      </c>
      <c r="E7" s="651">
        <v>17031.653333333299</v>
      </c>
      <c r="F7" s="559"/>
      <c r="G7" s="559"/>
      <c r="H7" s="559"/>
      <c r="I7" s="652"/>
      <c r="J7" s="652"/>
      <c r="K7" s="652"/>
    </row>
    <row r="8" spans="1:13" s="510" customFormat="1" ht="25.5" customHeight="1">
      <c r="A8" s="642"/>
      <c r="B8" s="524" t="s">
        <v>152</v>
      </c>
      <c r="C8" s="642"/>
      <c r="D8" s="767" t="s">
        <v>1120</v>
      </c>
      <c r="E8" s="635" t="s">
        <v>1123</v>
      </c>
      <c r="F8" s="527"/>
      <c r="G8" s="527"/>
      <c r="H8" s="527"/>
    </row>
    <row r="9" spans="1:13" ht="42.75" customHeight="1">
      <c r="A9" s="642"/>
      <c r="B9" s="508" t="s">
        <v>1559</v>
      </c>
      <c r="C9" s="642"/>
      <c r="D9" s="508" t="s">
        <v>1276</v>
      </c>
      <c r="E9" s="508" t="s">
        <v>1276</v>
      </c>
      <c r="F9" s="508" t="s">
        <v>1275</v>
      </c>
      <c r="G9" s="508" t="s">
        <v>1315</v>
      </c>
      <c r="H9" s="508" t="s">
        <v>1316</v>
      </c>
    </row>
    <row r="10" spans="1:13" s="532" customFormat="1" ht="20.25" customHeight="1">
      <c r="A10" s="632" t="s">
        <v>40</v>
      </c>
      <c r="B10" s="534" t="s">
        <v>164</v>
      </c>
      <c r="C10" s="632" t="s">
        <v>40</v>
      </c>
      <c r="D10" s="505" t="s">
        <v>1502</v>
      </c>
      <c r="E10" s="505" t="s">
        <v>1502</v>
      </c>
      <c r="F10" s="633"/>
      <c r="G10" s="640"/>
      <c r="H10" s="640"/>
      <c r="I10" s="567"/>
      <c r="J10" s="567"/>
      <c r="K10" s="567"/>
      <c r="L10" s="567"/>
      <c r="M10" s="567"/>
    </row>
    <row r="11" spans="1:13" s="532" customFormat="1" ht="20.25" customHeight="1">
      <c r="A11" s="632" t="s">
        <v>14</v>
      </c>
      <c r="B11" s="534" t="s">
        <v>158</v>
      </c>
      <c r="C11" s="632" t="s">
        <v>14</v>
      </c>
      <c r="D11" s="505" t="s">
        <v>1502</v>
      </c>
      <c r="E11" s="505" t="s">
        <v>1502</v>
      </c>
      <c r="F11" s="633"/>
      <c r="G11" s="640"/>
      <c r="H11" s="640"/>
      <c r="I11" s="567"/>
      <c r="J11" s="567"/>
      <c r="K11" s="567"/>
      <c r="L11" s="567"/>
      <c r="M11" s="567"/>
    </row>
    <row r="12" spans="1:13" s="532" customFormat="1" ht="20.25" customHeight="1">
      <c r="A12" s="632" t="s">
        <v>15</v>
      </c>
      <c r="B12" s="534" t="s">
        <v>36</v>
      </c>
      <c r="C12" s="632" t="s">
        <v>15</v>
      </c>
      <c r="D12" s="505" t="s">
        <v>1502</v>
      </c>
      <c r="E12" s="505" t="s">
        <v>1502</v>
      </c>
      <c r="F12" s="633"/>
      <c r="G12" s="640"/>
      <c r="H12" s="640"/>
      <c r="I12" s="567"/>
      <c r="J12" s="567"/>
      <c r="K12" s="567"/>
      <c r="L12" s="567"/>
      <c r="M12" s="567"/>
    </row>
    <row r="13" spans="1:13" s="532" customFormat="1" ht="20.25" customHeight="1">
      <c r="A13" s="632" t="s">
        <v>16</v>
      </c>
      <c r="B13" s="534" t="s">
        <v>26</v>
      </c>
      <c r="C13" s="632" t="s">
        <v>16</v>
      </c>
      <c r="D13" s="505" t="s">
        <v>1502</v>
      </c>
      <c r="E13" s="505" t="s">
        <v>1502</v>
      </c>
      <c r="F13" s="633"/>
      <c r="G13" s="640"/>
      <c r="H13" s="640"/>
      <c r="I13" s="567"/>
      <c r="J13" s="567"/>
      <c r="K13" s="567"/>
      <c r="L13" s="567"/>
      <c r="M13" s="567"/>
    </row>
    <row r="14" spans="1:13" s="532" customFormat="1" ht="20.25" customHeight="1">
      <c r="A14" s="632" t="s">
        <v>52</v>
      </c>
      <c r="B14" s="534" t="s">
        <v>120</v>
      </c>
      <c r="C14" s="632" t="s">
        <v>52</v>
      </c>
      <c r="D14" s="505" t="s">
        <v>1502</v>
      </c>
      <c r="E14" s="505" t="s">
        <v>1502</v>
      </c>
      <c r="F14" s="633"/>
      <c r="G14" s="640"/>
      <c r="H14" s="640"/>
      <c r="I14" s="567"/>
      <c r="J14" s="567"/>
      <c r="K14" s="567"/>
      <c r="L14" s="567"/>
      <c r="M14" s="567"/>
    </row>
    <row r="15" spans="1:13" s="532" customFormat="1" ht="20.25" customHeight="1">
      <c r="A15" s="632" t="s">
        <v>151</v>
      </c>
      <c r="B15" s="534" t="s">
        <v>147</v>
      </c>
      <c r="C15" s="632" t="s">
        <v>151</v>
      </c>
      <c r="D15" s="505" t="s">
        <v>1502</v>
      </c>
      <c r="E15" s="505" t="s">
        <v>1502</v>
      </c>
      <c r="F15" s="633"/>
      <c r="G15" s="640"/>
      <c r="H15" s="640"/>
      <c r="I15" s="567"/>
      <c r="J15" s="567"/>
      <c r="K15" s="567"/>
      <c r="L15" s="567"/>
      <c r="M15" s="567"/>
    </row>
    <row r="16" spans="1:13" s="532" customFormat="1" ht="20.25" customHeight="1">
      <c r="A16" s="632" t="s">
        <v>42</v>
      </c>
      <c r="B16" s="534" t="s">
        <v>159</v>
      </c>
      <c r="C16" s="632" t="s">
        <v>42</v>
      </c>
      <c r="D16" s="505" t="s">
        <v>1502</v>
      </c>
      <c r="E16" s="505" t="s">
        <v>1502</v>
      </c>
      <c r="F16" s="633"/>
      <c r="G16" s="640"/>
      <c r="H16" s="640"/>
      <c r="I16" s="567"/>
      <c r="J16" s="567"/>
      <c r="K16" s="567"/>
      <c r="L16" s="567"/>
      <c r="M16" s="567"/>
    </row>
    <row r="17" spans="1:13" s="532" customFormat="1" ht="20.25" customHeight="1">
      <c r="A17" s="632" t="s">
        <v>17</v>
      </c>
      <c r="B17" s="534" t="s">
        <v>191</v>
      </c>
      <c r="C17" s="632" t="s">
        <v>17</v>
      </c>
      <c r="D17" s="505" t="s">
        <v>1502</v>
      </c>
      <c r="E17" s="505" t="s">
        <v>1502</v>
      </c>
      <c r="F17" s="633"/>
      <c r="G17" s="640"/>
      <c r="H17" s="640"/>
      <c r="I17" s="567"/>
      <c r="J17" s="567"/>
      <c r="K17" s="567"/>
      <c r="L17" s="567"/>
      <c r="M17" s="567"/>
    </row>
    <row r="18" spans="1:13" s="532" customFormat="1" ht="20.25" customHeight="1">
      <c r="A18" s="632" t="s">
        <v>19</v>
      </c>
      <c r="B18" s="534" t="s">
        <v>27</v>
      </c>
      <c r="C18" s="632" t="s">
        <v>19</v>
      </c>
      <c r="D18" s="505">
        <v>88.656716417910431</v>
      </c>
      <c r="E18" s="505">
        <v>88.656716417910431</v>
      </c>
      <c r="F18" s="633">
        <v>67.164179104477597</v>
      </c>
      <c r="G18" s="640">
        <v>16.119402985074622</v>
      </c>
      <c r="H18" s="640">
        <v>5.3731343283582076</v>
      </c>
      <c r="I18" s="567"/>
      <c r="J18" s="567"/>
      <c r="K18" s="567"/>
      <c r="L18" s="567"/>
      <c r="M18" s="567"/>
    </row>
    <row r="19" spans="1:13" ht="20.25" customHeight="1">
      <c r="A19" s="632" t="s">
        <v>168</v>
      </c>
      <c r="B19" s="534" t="s">
        <v>169</v>
      </c>
      <c r="C19" s="632" t="s">
        <v>168</v>
      </c>
      <c r="D19" s="505">
        <v>610.74626865671632</v>
      </c>
      <c r="E19" s="505">
        <v>610.74626865671632</v>
      </c>
      <c r="F19" s="633">
        <v>462.686567164179</v>
      </c>
      <c r="G19" s="640">
        <v>111.04477611940295</v>
      </c>
      <c r="H19" s="640">
        <v>37.014925373134318</v>
      </c>
    </row>
    <row r="20" spans="1:13" ht="20.25" customHeight="1">
      <c r="A20" s="632" t="s">
        <v>337</v>
      </c>
      <c r="B20" s="534" t="s">
        <v>121</v>
      </c>
      <c r="C20" s="632" t="s">
        <v>337</v>
      </c>
      <c r="D20" s="505" t="s">
        <v>1502</v>
      </c>
      <c r="E20" s="505" t="s">
        <v>1502</v>
      </c>
      <c r="F20" s="633"/>
      <c r="G20" s="640"/>
      <c r="H20" s="640"/>
    </row>
    <row r="21" spans="1:13" ht="20.25" customHeight="1">
      <c r="A21" s="632" t="s">
        <v>37</v>
      </c>
      <c r="B21" s="534" t="s">
        <v>148</v>
      </c>
      <c r="C21" s="632" t="s">
        <v>37</v>
      </c>
      <c r="D21" s="505" t="s">
        <v>1502</v>
      </c>
      <c r="E21" s="505" t="s">
        <v>1502</v>
      </c>
      <c r="F21" s="633"/>
      <c r="G21" s="640"/>
      <c r="H21" s="640"/>
    </row>
    <row r="22" spans="1:13" ht="20.25" customHeight="1">
      <c r="A22" s="632" t="s">
        <v>24</v>
      </c>
      <c r="B22" s="534" t="s">
        <v>29</v>
      </c>
      <c r="C22" s="632" t="s">
        <v>24</v>
      </c>
      <c r="D22" s="505">
        <v>374.32835820895548</v>
      </c>
      <c r="E22" s="505">
        <v>374.32835820895548</v>
      </c>
      <c r="F22" s="633">
        <v>283.58208955223898</v>
      </c>
      <c r="G22" s="640">
        <v>68.059701492537357</v>
      </c>
      <c r="H22" s="640">
        <v>22.68656716417912</v>
      </c>
    </row>
    <row r="23" spans="1:13" ht="20.25" customHeight="1">
      <c r="A23" s="632" t="s">
        <v>87</v>
      </c>
      <c r="B23" s="534" t="s">
        <v>1725</v>
      </c>
      <c r="C23" s="632" t="s">
        <v>87</v>
      </c>
      <c r="D23" s="505" t="s">
        <v>1502</v>
      </c>
      <c r="E23" s="505" t="s">
        <v>1502</v>
      </c>
      <c r="F23" s="633"/>
      <c r="G23" s="640"/>
      <c r="H23" s="640"/>
    </row>
    <row r="24" spans="1:13" ht="20.25" customHeight="1">
      <c r="A24" s="632" t="s">
        <v>104</v>
      </c>
      <c r="B24" s="534" t="s">
        <v>116</v>
      </c>
      <c r="C24" s="632" t="s">
        <v>104</v>
      </c>
      <c r="D24" s="505">
        <v>39.402985074626841</v>
      </c>
      <c r="E24" s="505">
        <v>39.402985074626841</v>
      </c>
      <c r="F24" s="633">
        <v>29.8507462686567</v>
      </c>
      <c r="G24" s="640">
        <v>7.1641791044776078</v>
      </c>
      <c r="H24" s="640">
        <v>2.3880597014925362</v>
      </c>
    </row>
    <row r="25" spans="1:13" ht="20.25" customHeight="1">
      <c r="A25" s="632" t="s">
        <v>664</v>
      </c>
      <c r="B25" s="72" t="s">
        <v>1121</v>
      </c>
      <c r="C25" s="632" t="s">
        <v>664</v>
      </c>
      <c r="D25" s="505" t="s">
        <v>1502</v>
      </c>
      <c r="E25" s="505" t="s">
        <v>1502</v>
      </c>
      <c r="F25" s="633"/>
      <c r="G25" s="640"/>
      <c r="H25" s="640"/>
    </row>
    <row r="26" spans="1:13" ht="20.25" customHeight="1">
      <c r="A26" s="632" t="s">
        <v>840</v>
      </c>
      <c r="B26" s="534" t="s">
        <v>1735</v>
      </c>
      <c r="C26" s="632" t="s">
        <v>840</v>
      </c>
      <c r="D26" s="505" t="s">
        <v>1502</v>
      </c>
      <c r="E26" s="505" t="s">
        <v>1502</v>
      </c>
      <c r="F26" s="633"/>
      <c r="G26" s="640"/>
      <c r="H26" s="640"/>
    </row>
    <row r="27" spans="1:13" ht="32.25" customHeight="1">
      <c r="A27" s="632" t="s">
        <v>276</v>
      </c>
      <c r="B27" s="534" t="s">
        <v>1360</v>
      </c>
      <c r="C27" s="632" t="s">
        <v>276</v>
      </c>
      <c r="D27" s="505">
        <v>184.62627462683619</v>
      </c>
      <c r="E27" s="505">
        <v>184.62627462683619</v>
      </c>
      <c r="F27" s="633">
        <v>139.86838986881531</v>
      </c>
      <c r="G27" s="640">
        <v>33.568413568515673</v>
      </c>
      <c r="H27" s="640">
        <v>11.189471189505225</v>
      </c>
    </row>
    <row r="28" spans="1:13" ht="20.25" customHeight="1">
      <c r="A28" s="632" t="s">
        <v>1699</v>
      </c>
      <c r="B28" s="534" t="s">
        <v>1222</v>
      </c>
      <c r="C28" s="632" t="s">
        <v>1699</v>
      </c>
      <c r="D28" s="505" t="s">
        <v>1502</v>
      </c>
      <c r="E28" s="505" t="s">
        <v>1502</v>
      </c>
      <c r="F28" s="633"/>
      <c r="G28" s="640"/>
      <c r="H28" s="640"/>
    </row>
    <row r="29" spans="1:13" ht="32.25" customHeight="1">
      <c r="A29" s="632" t="s">
        <v>347</v>
      </c>
      <c r="B29" s="534" t="s">
        <v>249</v>
      </c>
      <c r="C29" s="632" t="s">
        <v>347</v>
      </c>
      <c r="D29" s="505">
        <v>192.08955223880665</v>
      </c>
      <c r="E29" s="505">
        <v>192.08955223880665</v>
      </c>
      <c r="F29" s="633">
        <v>145.522388059702</v>
      </c>
      <c r="G29" s="640">
        <v>34.925373134328474</v>
      </c>
      <c r="H29" s="640">
        <v>11.641791044776159</v>
      </c>
    </row>
    <row r="30" spans="1:13" ht="20.25" customHeight="1">
      <c r="A30" s="632" t="s">
        <v>1076</v>
      </c>
      <c r="B30" s="534" t="s">
        <v>44</v>
      </c>
      <c r="C30" s="632" t="s">
        <v>1076</v>
      </c>
      <c r="D30" s="505" t="s">
        <v>1502</v>
      </c>
      <c r="E30" s="505" t="s">
        <v>1502</v>
      </c>
      <c r="F30" s="633"/>
      <c r="G30" s="640"/>
      <c r="H30" s="640"/>
    </row>
    <row r="31" spans="1:13" ht="20.25" customHeight="1">
      <c r="A31" s="632" t="s">
        <v>171</v>
      </c>
      <c r="B31" s="534" t="s">
        <v>111</v>
      </c>
      <c r="C31" s="632" t="s">
        <v>171</v>
      </c>
      <c r="D31" s="505" t="s">
        <v>1502</v>
      </c>
      <c r="E31" s="505" t="s">
        <v>1502</v>
      </c>
      <c r="F31" s="633"/>
      <c r="G31" s="640"/>
      <c r="H31" s="640"/>
    </row>
    <row r="32" spans="1:13" ht="20.25" customHeight="1">
      <c r="A32" s="632" t="s">
        <v>866</v>
      </c>
      <c r="B32" s="534" t="s">
        <v>1122</v>
      </c>
      <c r="C32" s="632" t="s">
        <v>866</v>
      </c>
      <c r="D32" s="505" t="s">
        <v>1502</v>
      </c>
      <c r="E32" s="505" t="s">
        <v>1502</v>
      </c>
      <c r="F32" s="633"/>
      <c r="G32" s="640"/>
      <c r="H32" s="640"/>
    </row>
    <row r="33" spans="1:8" ht="20.25" customHeight="1">
      <c r="A33" s="632" t="s">
        <v>56</v>
      </c>
      <c r="B33" s="534" t="s">
        <v>127</v>
      </c>
      <c r="C33" s="632" t="s">
        <v>56</v>
      </c>
      <c r="D33" s="505">
        <v>177.31343283582061</v>
      </c>
      <c r="E33" s="505">
        <v>177.31343283582061</v>
      </c>
      <c r="F33" s="633">
        <v>134.328358208955</v>
      </c>
      <c r="G33" s="640">
        <v>32.238805970149201</v>
      </c>
      <c r="H33" s="640">
        <v>10.746268656716399</v>
      </c>
    </row>
    <row r="34" spans="1:8" ht="20.25" customHeight="1">
      <c r="A34" s="632" t="s">
        <v>122</v>
      </c>
      <c r="B34" s="534" t="s">
        <v>231</v>
      </c>
      <c r="C34" s="632" t="s">
        <v>122</v>
      </c>
      <c r="D34" s="505" t="s">
        <v>1502</v>
      </c>
      <c r="E34" s="505" t="s">
        <v>1502</v>
      </c>
      <c r="F34" s="633"/>
      <c r="G34" s="640"/>
      <c r="H34" s="640"/>
    </row>
    <row r="35" spans="1:8" ht="20.25" customHeight="1">
      <c r="A35" s="632" t="s">
        <v>893</v>
      </c>
      <c r="B35" s="534" t="s">
        <v>1726</v>
      </c>
      <c r="C35" s="632" t="s">
        <v>893</v>
      </c>
      <c r="D35" s="505" t="s">
        <v>1502</v>
      </c>
      <c r="E35" s="505" t="s">
        <v>1502</v>
      </c>
      <c r="F35" s="633"/>
      <c r="G35" s="640"/>
      <c r="H35" s="640"/>
    </row>
    <row r="36" spans="1:8" ht="20.25" customHeight="1">
      <c r="A36" s="632" t="s">
        <v>1015</v>
      </c>
      <c r="B36" s="534" t="s">
        <v>1734</v>
      </c>
      <c r="C36" s="632" t="s">
        <v>1015</v>
      </c>
      <c r="D36" s="505" t="s">
        <v>1502</v>
      </c>
      <c r="E36" s="505" t="s">
        <v>1502</v>
      </c>
      <c r="F36" s="633"/>
      <c r="G36" s="640"/>
      <c r="H36" s="640"/>
    </row>
    <row r="37" spans="1:8" ht="20.25" customHeight="1">
      <c r="A37" s="632" t="s">
        <v>224</v>
      </c>
      <c r="B37" s="534" t="s">
        <v>225</v>
      </c>
      <c r="C37" s="632" t="s">
        <v>224</v>
      </c>
      <c r="D37" s="505" t="s">
        <v>1502</v>
      </c>
      <c r="E37" s="505" t="s">
        <v>1502</v>
      </c>
      <c r="F37" s="633"/>
      <c r="G37" s="640"/>
      <c r="H37" s="640"/>
    </row>
    <row r="38" spans="1:8" ht="20.25" customHeight="1">
      <c r="A38" s="632" t="s">
        <v>97</v>
      </c>
      <c r="B38" s="534" t="s">
        <v>124</v>
      </c>
      <c r="C38" s="632" t="s">
        <v>97</v>
      </c>
      <c r="D38" s="505">
        <v>187.16417910447709</v>
      </c>
      <c r="E38" s="505">
        <v>187.16417910447709</v>
      </c>
      <c r="F38" s="633">
        <v>141.79104477611901</v>
      </c>
      <c r="G38" s="640">
        <v>34.029850746268558</v>
      </c>
      <c r="H38" s="640">
        <v>11.343283582089521</v>
      </c>
    </row>
    <row r="39" spans="1:8" ht="20.25" customHeight="1">
      <c r="A39" s="632" t="s">
        <v>125</v>
      </c>
      <c r="B39" s="534" t="s">
        <v>126</v>
      </c>
      <c r="C39" s="632" t="s">
        <v>125</v>
      </c>
      <c r="D39" s="505" t="s">
        <v>1502</v>
      </c>
      <c r="E39" s="505" t="s">
        <v>1502</v>
      </c>
      <c r="F39" s="633"/>
      <c r="G39" s="640"/>
      <c r="H39" s="640"/>
    </row>
    <row r="40" spans="1:8" ht="20.25" customHeight="1">
      <c r="A40" s="632" t="s">
        <v>1217</v>
      </c>
      <c r="B40" s="534" t="s">
        <v>1218</v>
      </c>
      <c r="C40" s="632" t="s">
        <v>1217</v>
      </c>
      <c r="D40" s="505">
        <v>0</v>
      </c>
      <c r="E40" s="505">
        <v>0</v>
      </c>
      <c r="F40" s="633"/>
      <c r="G40" s="640"/>
      <c r="H40" s="640"/>
    </row>
    <row r="41" spans="1:8" ht="20.25" customHeight="1">
      <c r="A41" s="632" t="s">
        <v>23</v>
      </c>
      <c r="B41" s="534" t="s">
        <v>30</v>
      </c>
      <c r="C41" s="632" t="s">
        <v>23</v>
      </c>
      <c r="D41" s="505" t="s">
        <v>1502</v>
      </c>
      <c r="E41" s="505" t="s">
        <v>1502</v>
      </c>
      <c r="F41" s="633"/>
      <c r="G41" s="640"/>
      <c r="H41" s="640"/>
    </row>
    <row r="42" spans="1:8" ht="20.25" customHeight="1">
      <c r="A42" s="632" t="s">
        <v>22</v>
      </c>
      <c r="B42" s="534" t="s">
        <v>31</v>
      </c>
      <c r="C42" s="632" t="s">
        <v>22</v>
      </c>
      <c r="D42" s="505">
        <v>290.59701492537272</v>
      </c>
      <c r="E42" s="505">
        <v>290.59701492537272</v>
      </c>
      <c r="F42" s="633">
        <v>220.14925373134301</v>
      </c>
      <c r="G42" s="640">
        <v>52.835820895522318</v>
      </c>
      <c r="H42" s="640">
        <v>17.611940298507442</v>
      </c>
    </row>
    <row r="43" spans="1:8" ht="20.25" customHeight="1">
      <c r="A43" s="632" t="s">
        <v>1703</v>
      </c>
      <c r="B43" s="534" t="s">
        <v>138</v>
      </c>
      <c r="C43" s="632" t="s">
        <v>1703</v>
      </c>
      <c r="D43" s="505" t="s">
        <v>1502</v>
      </c>
      <c r="E43" s="505" t="s">
        <v>1502</v>
      </c>
      <c r="F43" s="633"/>
      <c r="G43" s="640"/>
      <c r="H43" s="640"/>
    </row>
    <row r="44" spans="1:8" ht="20.25" customHeight="1">
      <c r="A44" s="632" t="s">
        <v>915</v>
      </c>
      <c r="B44" s="534" t="s">
        <v>1505</v>
      </c>
      <c r="C44" s="632" t="s">
        <v>915</v>
      </c>
      <c r="D44" s="505">
        <v>44.328358208955216</v>
      </c>
      <c r="E44" s="505">
        <v>44.328358208955216</v>
      </c>
      <c r="F44" s="633">
        <v>33.582089552238799</v>
      </c>
      <c r="G44" s="640">
        <v>8.0597014925373109</v>
      </c>
      <c r="H44" s="640">
        <v>2.6865671641791038</v>
      </c>
    </row>
    <row r="45" spans="1:8" ht="20.25" customHeight="1">
      <c r="A45" s="632" t="s">
        <v>103</v>
      </c>
      <c r="B45" s="534" t="s">
        <v>88</v>
      </c>
      <c r="C45" s="632" t="s">
        <v>103</v>
      </c>
      <c r="D45" s="505" t="s">
        <v>1502</v>
      </c>
      <c r="E45" s="505" t="s">
        <v>1502</v>
      </c>
      <c r="F45" s="633"/>
      <c r="G45" s="640"/>
      <c r="H45" s="640"/>
    </row>
    <row r="46" spans="1:8" ht="20.25" customHeight="1">
      <c r="A46" s="632" t="s">
        <v>129</v>
      </c>
      <c r="B46" s="534" t="s">
        <v>130</v>
      </c>
      <c r="C46" s="632" t="s">
        <v>129</v>
      </c>
      <c r="D46" s="505">
        <v>369.40298507462728</v>
      </c>
      <c r="E46" s="505">
        <v>369.40298507462728</v>
      </c>
      <c r="F46" s="633">
        <v>279.85074626865702</v>
      </c>
      <c r="G46" s="640">
        <v>67.164179104477682</v>
      </c>
      <c r="H46" s="640">
        <v>22.388059701492562</v>
      </c>
    </row>
    <row r="47" spans="1:8" ht="20.25" customHeight="1">
      <c r="A47" s="632" t="s">
        <v>1704</v>
      </c>
      <c r="B47" s="534" t="s">
        <v>1554</v>
      </c>
      <c r="C47" s="632" t="s">
        <v>1704</v>
      </c>
      <c r="D47" s="505">
        <v>157.61194029850762</v>
      </c>
      <c r="E47" s="505">
        <v>157.61194029850762</v>
      </c>
      <c r="F47" s="633">
        <v>119.402985074627</v>
      </c>
      <c r="G47" s="640">
        <v>28.656716417910477</v>
      </c>
      <c r="H47" s="640">
        <v>9.5522388059701608</v>
      </c>
    </row>
    <row r="48" spans="1:8" ht="20.25" customHeight="1">
      <c r="A48" s="632" t="s">
        <v>1706</v>
      </c>
      <c r="B48" s="534" t="s">
        <v>1736</v>
      </c>
      <c r="C48" s="632" t="s">
        <v>1706</v>
      </c>
      <c r="D48" s="505" t="s">
        <v>1502</v>
      </c>
      <c r="E48" s="505" t="s">
        <v>1502</v>
      </c>
      <c r="F48" s="633"/>
      <c r="G48" s="640"/>
      <c r="H48" s="640"/>
    </row>
    <row r="49" spans="1:8" ht="32.25" customHeight="1">
      <c r="A49" s="632" t="s">
        <v>48</v>
      </c>
      <c r="B49" s="534" t="s">
        <v>131</v>
      </c>
      <c r="C49" s="632" t="s">
        <v>48</v>
      </c>
      <c r="D49" s="505">
        <v>162.5373134328359</v>
      </c>
      <c r="E49" s="505">
        <v>162.5373134328359</v>
      </c>
      <c r="F49" s="633">
        <v>123.134328358209</v>
      </c>
      <c r="G49" s="640">
        <v>29.552238805970159</v>
      </c>
      <c r="H49" s="640">
        <v>9.8507462686567209</v>
      </c>
    </row>
    <row r="50" spans="1:8" ht="20.25" customHeight="1">
      <c r="A50" s="632" t="s">
        <v>1707</v>
      </c>
      <c r="B50" s="534" t="s">
        <v>132</v>
      </c>
      <c r="C50" s="632" t="s">
        <v>1707</v>
      </c>
      <c r="D50" s="505" t="s">
        <v>1502</v>
      </c>
      <c r="E50" s="505" t="s">
        <v>1502</v>
      </c>
      <c r="F50" s="633"/>
      <c r="G50" s="640"/>
      <c r="H50" s="640"/>
    </row>
    <row r="51" spans="1:8" ht="20.25" customHeight="1">
      <c r="A51" s="632" t="s">
        <v>1556</v>
      </c>
      <c r="B51" s="534" t="s">
        <v>1721</v>
      </c>
      <c r="C51" s="632" t="s">
        <v>1556</v>
      </c>
      <c r="D51" s="505" t="s">
        <v>1502</v>
      </c>
      <c r="E51" s="505" t="s">
        <v>1502</v>
      </c>
      <c r="F51" s="633"/>
      <c r="G51" s="640"/>
      <c r="H51" s="640"/>
    </row>
    <row r="52" spans="1:8" ht="20.25" customHeight="1">
      <c r="A52" s="632" t="s">
        <v>253</v>
      </c>
      <c r="B52" s="534" t="s">
        <v>252</v>
      </c>
      <c r="C52" s="632" t="s">
        <v>253</v>
      </c>
      <c r="D52" s="505">
        <v>438.35879999999997</v>
      </c>
      <c r="E52" s="505">
        <v>438.35879999999997</v>
      </c>
      <c r="F52" s="633">
        <v>332.09</v>
      </c>
      <c r="G52" s="640">
        <v>79.701599999999985</v>
      </c>
      <c r="H52" s="640">
        <v>26.5672</v>
      </c>
    </row>
    <row r="53" spans="1:8" ht="20.25" customHeight="1">
      <c r="A53" s="632" t="s">
        <v>234</v>
      </c>
      <c r="B53" s="534" t="s">
        <v>235</v>
      </c>
      <c r="C53" s="632" t="s">
        <v>234</v>
      </c>
      <c r="D53" s="505" t="s">
        <v>1502</v>
      </c>
      <c r="E53" s="505" t="s">
        <v>1502</v>
      </c>
      <c r="F53" s="633"/>
      <c r="G53" s="640"/>
      <c r="H53" s="640"/>
    </row>
    <row r="54" spans="1:8" ht="20.25" customHeight="1">
      <c r="A54" s="632" t="s">
        <v>1223</v>
      </c>
      <c r="B54" s="534" t="s">
        <v>1224</v>
      </c>
      <c r="C54" s="632" t="s">
        <v>1223</v>
      </c>
      <c r="D54" s="505" t="s">
        <v>1502</v>
      </c>
      <c r="E54" s="505" t="s">
        <v>1502</v>
      </c>
      <c r="F54" s="633"/>
      <c r="G54" s="640"/>
      <c r="H54" s="640"/>
    </row>
    <row r="55" spans="1:8" ht="20.25" customHeight="1">
      <c r="A55" s="632" t="s">
        <v>57</v>
      </c>
      <c r="B55" s="534" t="s">
        <v>53</v>
      </c>
      <c r="C55" s="632" t="s">
        <v>57</v>
      </c>
      <c r="D55" s="505" t="s">
        <v>1502</v>
      </c>
      <c r="E55" s="505" t="s">
        <v>1502</v>
      </c>
      <c r="F55" s="633"/>
      <c r="G55" s="640"/>
      <c r="H55" s="640"/>
    </row>
    <row r="56" spans="1:8" ht="20.25" customHeight="1">
      <c r="A56" s="632" t="s">
        <v>361</v>
      </c>
      <c r="B56" s="534" t="s">
        <v>1238</v>
      </c>
      <c r="C56" s="632" t="s">
        <v>361</v>
      </c>
      <c r="D56" s="505" t="s">
        <v>1502</v>
      </c>
      <c r="E56" s="505" t="s">
        <v>1502</v>
      </c>
      <c r="F56" s="633"/>
      <c r="G56" s="640"/>
      <c r="H56" s="640"/>
    </row>
    <row r="57" spans="1:8" ht="20.25" customHeight="1">
      <c r="A57" s="632" t="s">
        <v>21</v>
      </c>
      <c r="B57" s="534" t="s">
        <v>162</v>
      </c>
      <c r="C57" s="632" t="s">
        <v>21</v>
      </c>
      <c r="D57" s="505">
        <v>68.955223880596947</v>
      </c>
      <c r="E57" s="505">
        <v>68.955223880596947</v>
      </c>
      <c r="F57" s="633">
        <v>52.238805970149201</v>
      </c>
      <c r="G57" s="640">
        <v>12.537313432835807</v>
      </c>
      <c r="H57" s="640">
        <v>4.1791044776119364</v>
      </c>
    </row>
    <row r="58" spans="1:8" ht="20.25" customHeight="1">
      <c r="A58" s="632" t="s">
        <v>55</v>
      </c>
      <c r="B58" s="534" t="s">
        <v>70</v>
      </c>
      <c r="C58" s="632" t="s">
        <v>55</v>
      </c>
      <c r="D58" s="505" t="s">
        <v>1502</v>
      </c>
      <c r="E58" s="505" t="s">
        <v>1502</v>
      </c>
      <c r="F58" s="633"/>
      <c r="G58" s="640"/>
      <c r="H58" s="640"/>
    </row>
    <row r="59" spans="1:8" ht="20.25" customHeight="1">
      <c r="A59" s="632" t="s">
        <v>1306</v>
      </c>
      <c r="B59" s="534" t="s">
        <v>1557</v>
      </c>
      <c r="C59" s="632" t="s">
        <v>1306</v>
      </c>
      <c r="D59" s="505">
        <v>0</v>
      </c>
      <c r="E59" s="505">
        <v>0</v>
      </c>
      <c r="F59" s="633"/>
      <c r="G59" s="640"/>
      <c r="H59" s="640"/>
    </row>
    <row r="60" spans="1:8" ht="20.25" customHeight="1">
      <c r="A60" s="632" t="s">
        <v>1308</v>
      </c>
      <c r="B60" s="534" t="s">
        <v>123</v>
      </c>
      <c r="C60" s="632" t="s">
        <v>1308</v>
      </c>
      <c r="D60" s="505" t="s">
        <v>1502</v>
      </c>
      <c r="E60" s="505" t="s">
        <v>1502</v>
      </c>
      <c r="F60" s="633"/>
      <c r="G60" s="640"/>
      <c r="H60" s="640"/>
    </row>
    <row r="61" spans="1:8" ht="20.25" customHeight="1">
      <c r="A61" s="632" t="s">
        <v>118</v>
      </c>
      <c r="B61" s="534" t="s">
        <v>1730</v>
      </c>
      <c r="C61" s="632" t="s">
        <v>118</v>
      </c>
      <c r="D61" s="505" t="s">
        <v>166</v>
      </c>
      <c r="E61" s="505">
        <v>226.56716417910431</v>
      </c>
      <c r="F61" s="633">
        <v>171.641791044776</v>
      </c>
      <c r="G61" s="640">
        <v>41.19402985074624</v>
      </c>
      <c r="H61" s="640">
        <v>13.731343283582079</v>
      </c>
    </row>
    <row r="62" spans="1:8" ht="20.25" customHeight="1">
      <c r="A62" s="632" t="s">
        <v>50</v>
      </c>
      <c r="B62" s="534" t="s">
        <v>1116</v>
      </c>
      <c r="C62" s="632" t="s">
        <v>50</v>
      </c>
      <c r="D62" s="505" t="s">
        <v>1502</v>
      </c>
      <c r="E62" s="505" t="s">
        <v>1502</v>
      </c>
      <c r="F62" s="633"/>
      <c r="G62" s="640"/>
      <c r="H62" s="640"/>
    </row>
    <row r="63" spans="1:8" ht="20.25" customHeight="1">
      <c r="A63" s="632" t="s">
        <v>1708</v>
      </c>
      <c r="B63" s="534" t="s">
        <v>1731</v>
      </c>
      <c r="C63" s="632" t="s">
        <v>1708</v>
      </c>
      <c r="D63" s="505">
        <v>561.49253731343254</v>
      </c>
      <c r="E63" s="505">
        <v>561.49253731343254</v>
      </c>
      <c r="F63" s="633">
        <v>425.37313432835799</v>
      </c>
      <c r="G63" s="640">
        <v>102.08955223880591</v>
      </c>
      <c r="H63" s="640">
        <v>34.029850746268643</v>
      </c>
    </row>
    <row r="64" spans="1:8" ht="20.25" customHeight="1">
      <c r="A64" s="632" t="s">
        <v>1709</v>
      </c>
      <c r="B64" s="534" t="s">
        <v>136</v>
      </c>
      <c r="C64" s="632" t="s">
        <v>1709</v>
      </c>
      <c r="D64" s="505" t="s">
        <v>1502</v>
      </c>
      <c r="E64" s="505" t="s">
        <v>1502</v>
      </c>
      <c r="F64" s="633"/>
      <c r="G64" s="640"/>
      <c r="H64" s="640"/>
    </row>
    <row r="65" spans="1:12" ht="20.25" customHeight="1">
      <c r="A65" s="632" t="s">
        <v>312</v>
      </c>
      <c r="B65" s="534" t="s">
        <v>149</v>
      </c>
      <c r="C65" s="632" t="s">
        <v>312</v>
      </c>
      <c r="D65" s="505" t="s">
        <v>1502</v>
      </c>
      <c r="E65" s="505" t="s">
        <v>1502</v>
      </c>
      <c r="F65" s="633"/>
      <c r="G65" s="640"/>
      <c r="H65" s="640"/>
    </row>
    <row r="66" spans="1:12" ht="20.25" customHeight="1">
      <c r="A66" s="632" t="s">
        <v>66</v>
      </c>
      <c r="B66" s="534" t="s">
        <v>150</v>
      </c>
      <c r="C66" s="632" t="s">
        <v>66</v>
      </c>
      <c r="D66" s="505" t="s">
        <v>1502</v>
      </c>
      <c r="E66" s="505" t="s">
        <v>1502</v>
      </c>
      <c r="F66" s="633"/>
      <c r="G66" s="640"/>
      <c r="H66" s="640"/>
    </row>
    <row r="67" spans="1:12" ht="20.25" customHeight="1">
      <c r="A67" s="632" t="s">
        <v>1710</v>
      </c>
      <c r="B67" s="534" t="s">
        <v>1722</v>
      </c>
      <c r="C67" s="632" t="s">
        <v>1710</v>
      </c>
      <c r="D67" s="505" t="s">
        <v>1502</v>
      </c>
      <c r="E67" s="505" t="s">
        <v>1502</v>
      </c>
      <c r="F67" s="633"/>
      <c r="G67" s="640"/>
      <c r="H67" s="640"/>
    </row>
    <row r="69" spans="1:12" s="746" customFormat="1" ht="21.75" customHeight="1">
      <c r="A69" s="744" t="s">
        <v>1322</v>
      </c>
      <c r="B69" s="745"/>
      <c r="C69" s="745"/>
      <c r="D69" s="745"/>
      <c r="E69" s="745"/>
      <c r="F69" s="745"/>
      <c r="L69" s="747"/>
    </row>
    <row r="70" spans="1:12" s="746" customFormat="1" ht="21.75" customHeight="1">
      <c r="A70" s="744" t="s">
        <v>1323</v>
      </c>
      <c r="B70" s="745"/>
      <c r="C70" s="745"/>
      <c r="D70" s="745"/>
      <c r="E70" s="745"/>
      <c r="F70" s="745"/>
      <c r="L70" s="747"/>
    </row>
    <row r="71" spans="1:12" s="746" customFormat="1" ht="21.75" customHeight="1">
      <c r="A71" s="738" t="s">
        <v>1359</v>
      </c>
      <c r="B71" s="738"/>
      <c r="C71" s="738"/>
      <c r="D71" s="738"/>
      <c r="E71" s="738"/>
      <c r="F71" s="738"/>
      <c r="L71" s="747"/>
    </row>
  </sheetData>
  <conditionalFormatting sqref="D61 D10:E56 D58:E60 D62:E67">
    <cfRule type="cellIs" dxfId="35" priority="37" stopIfTrue="1" operator="equal">
      <formula>"-"</formula>
    </cfRule>
    <cfRule type="cellIs" dxfId="34" priority="38" stopIfTrue="1" operator="equal">
      <formula>"Std"</formula>
    </cfRule>
  </conditionalFormatting>
  <conditionalFormatting sqref="D3:E3">
    <cfRule type="cellIs" dxfId="33" priority="35" stopIfTrue="1" operator="equal">
      <formula>"-"</formula>
    </cfRule>
    <cfRule type="cellIs" dxfId="32" priority="36" stopIfTrue="1" operator="equal">
      <formula>"Std"</formula>
    </cfRule>
  </conditionalFormatting>
  <conditionalFormatting sqref="G4:G6">
    <cfRule type="cellIs" dxfId="31" priority="25" stopIfTrue="1" operator="equal">
      <formula>"-"</formula>
    </cfRule>
    <cfRule type="cellIs" dxfId="30" priority="26" stopIfTrue="1" operator="equal">
      <formula>"Std"</formula>
    </cfRule>
  </conditionalFormatting>
  <conditionalFormatting sqref="F10:F67">
    <cfRule type="cellIs" dxfId="29" priority="21" stopIfTrue="1" operator="equal">
      <formula>"-"</formula>
    </cfRule>
    <cfRule type="cellIs" dxfId="28" priority="22" stopIfTrue="1" operator="equal">
      <formula>"Std"</formula>
    </cfRule>
  </conditionalFormatting>
  <conditionalFormatting sqref="E61 D57:E57">
    <cfRule type="cellIs" dxfId="27" priority="9" stopIfTrue="1" operator="equal">
      <formula>"-"</formula>
    </cfRule>
    <cfRule type="cellIs" dxfId="26" priority="10" stopIfTrue="1" operator="equal">
      <formula>"Std"</formula>
    </cfRule>
  </conditionalFormatting>
  <hyperlinks>
    <hyperlink ref="G1" location="'ΣΥΝΟΛΙΚΟΣ ΠΙΝΑΚΑΣ'!A16" display="ΣΥΝΟΛΙΚΟΣ ΠΙΝΑΚΑΣ"/>
    <hyperlink ref="G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7"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0" tint="-0.14999847407452621"/>
  </sheetPr>
  <dimension ref="A1:C43"/>
  <sheetViews>
    <sheetView showGridLines="0" showZeros="0" zoomScale="80" zoomScaleNormal="80" zoomScaleSheetLayoutView="75" workbookViewId="0">
      <selection activeCell="D33" sqref="D33"/>
    </sheetView>
  </sheetViews>
  <sheetFormatPr defaultColWidth="60.42578125" defaultRowHeight="15.75"/>
  <cols>
    <col min="1" max="1" width="7.85546875" style="202" bestFit="1" customWidth="1"/>
    <col min="2" max="2" width="92.7109375" style="448" customWidth="1"/>
    <col min="3" max="3" width="63.28515625" style="202" customWidth="1"/>
    <col min="4" max="16384" width="60.42578125" style="203"/>
  </cols>
  <sheetData>
    <row r="1" spans="1:3" s="202" customFormat="1">
      <c r="A1" s="445" t="s">
        <v>515</v>
      </c>
      <c r="B1" s="445" t="s">
        <v>59</v>
      </c>
      <c r="C1" s="445" t="s">
        <v>516</v>
      </c>
    </row>
    <row r="2" spans="1:3" s="202" customFormat="1">
      <c r="A2" s="451" t="s">
        <v>246</v>
      </c>
      <c r="B2" s="446" t="s">
        <v>1124</v>
      </c>
      <c r="C2" s="452" t="s">
        <v>1125</v>
      </c>
    </row>
    <row r="3" spans="1:3" s="202" customFormat="1">
      <c r="A3" s="451" t="s">
        <v>251</v>
      </c>
      <c r="B3" s="446" t="s">
        <v>1126</v>
      </c>
      <c r="C3" s="452" t="s">
        <v>1125</v>
      </c>
    </row>
    <row r="4" spans="1:3" s="202" customFormat="1">
      <c r="A4" s="451" t="s">
        <v>33</v>
      </c>
      <c r="B4" s="446" t="s">
        <v>1127</v>
      </c>
      <c r="C4" s="452" t="s">
        <v>1128</v>
      </c>
    </row>
    <row r="5" spans="1:3" s="202" customFormat="1">
      <c r="A5" s="451" t="s">
        <v>128</v>
      </c>
      <c r="B5" s="446" t="s">
        <v>1129</v>
      </c>
      <c r="C5" s="452" t="s">
        <v>1128</v>
      </c>
    </row>
    <row r="6" spans="1:3" s="202" customFormat="1">
      <c r="A6" s="451" t="s">
        <v>168</v>
      </c>
      <c r="B6" s="446" t="s">
        <v>1130</v>
      </c>
      <c r="C6" s="452" t="s">
        <v>1131</v>
      </c>
    </row>
    <row r="7" spans="1:3">
      <c r="A7" s="451" t="s">
        <v>165</v>
      </c>
      <c r="B7" s="446" t="s">
        <v>1132</v>
      </c>
      <c r="C7" s="453">
        <v>519</v>
      </c>
    </row>
    <row r="8" spans="1:3">
      <c r="A8" s="451" t="s">
        <v>161</v>
      </c>
      <c r="B8" s="446" t="s">
        <v>1133</v>
      </c>
      <c r="C8" s="452" t="s">
        <v>1134</v>
      </c>
    </row>
    <row r="9" spans="1:3">
      <c r="A9" s="451" t="s">
        <v>224</v>
      </c>
      <c r="B9" s="446" t="s">
        <v>1135</v>
      </c>
      <c r="C9" s="452" t="s">
        <v>1136</v>
      </c>
    </row>
    <row r="10" spans="1:3">
      <c r="A10" s="451" t="s">
        <v>97</v>
      </c>
      <c r="B10" s="446" t="s">
        <v>1137</v>
      </c>
      <c r="C10" s="452" t="s">
        <v>1138</v>
      </c>
    </row>
    <row r="11" spans="1:3">
      <c r="A11" s="451" t="s">
        <v>39</v>
      </c>
      <c r="B11" s="446" t="s">
        <v>1139</v>
      </c>
      <c r="C11" s="452" t="s">
        <v>1140</v>
      </c>
    </row>
    <row r="12" spans="1:3">
      <c r="A12" s="451" t="s">
        <v>48</v>
      </c>
      <c r="B12" s="454" t="s">
        <v>1141</v>
      </c>
      <c r="C12" s="452" t="s">
        <v>1142</v>
      </c>
    </row>
    <row r="13" spans="1:3">
      <c r="A13" s="451" t="s">
        <v>276</v>
      </c>
      <c r="B13" s="446" t="s">
        <v>1143</v>
      </c>
      <c r="C13" s="452" t="s">
        <v>1144</v>
      </c>
    </row>
    <row r="14" spans="1:3">
      <c r="A14" s="451" t="s">
        <v>247</v>
      </c>
      <c r="B14" s="446" t="s">
        <v>1145</v>
      </c>
      <c r="C14" s="452" t="s">
        <v>1146</v>
      </c>
    </row>
    <row r="15" spans="1:3">
      <c r="A15" s="451" t="s">
        <v>278</v>
      </c>
      <c r="B15" s="446" t="s">
        <v>1147</v>
      </c>
      <c r="C15" s="452" t="s">
        <v>1148</v>
      </c>
    </row>
    <row r="16" spans="1:3">
      <c r="A16" s="451" t="s">
        <v>1149</v>
      </c>
      <c r="B16" s="446" t="s">
        <v>1150</v>
      </c>
      <c r="C16" s="452" t="s">
        <v>1151</v>
      </c>
    </row>
    <row r="17" spans="1:3">
      <c r="A17" s="451" t="s">
        <v>277</v>
      </c>
      <c r="B17" s="446" t="s">
        <v>1152</v>
      </c>
      <c r="C17" s="452" t="s">
        <v>1153</v>
      </c>
    </row>
    <row r="18" spans="1:3">
      <c r="A18" s="451" t="s">
        <v>266</v>
      </c>
      <c r="B18" s="446" t="s">
        <v>1154</v>
      </c>
      <c r="C18" s="452" t="s">
        <v>1155</v>
      </c>
    </row>
    <row r="19" spans="1:3" s="202" customFormat="1">
      <c r="A19" s="447" t="s">
        <v>515</v>
      </c>
      <c r="B19" s="447" t="s">
        <v>59</v>
      </c>
      <c r="C19" s="447" t="s">
        <v>519</v>
      </c>
    </row>
    <row r="20" spans="1:3" s="202" customFormat="1">
      <c r="A20" s="451" t="s">
        <v>246</v>
      </c>
      <c r="B20" s="446" t="s">
        <v>1124</v>
      </c>
      <c r="C20" s="452" t="s">
        <v>1156</v>
      </c>
    </row>
    <row r="21" spans="1:3" s="202" customFormat="1">
      <c r="A21" s="451" t="s">
        <v>251</v>
      </c>
      <c r="B21" s="446" t="s">
        <v>1126</v>
      </c>
      <c r="C21" s="452" t="s">
        <v>1156</v>
      </c>
    </row>
    <row r="22" spans="1:3" s="202" customFormat="1">
      <c r="A22" s="451" t="s">
        <v>105</v>
      </c>
      <c r="B22" s="446" t="s">
        <v>1157</v>
      </c>
      <c r="C22" s="452" t="s">
        <v>1158</v>
      </c>
    </row>
    <row r="23" spans="1:3" s="202" customFormat="1">
      <c r="A23" s="451" t="s">
        <v>33</v>
      </c>
      <c r="B23" s="446" t="s">
        <v>1127</v>
      </c>
      <c r="C23" s="452" t="s">
        <v>1159</v>
      </c>
    </row>
    <row r="24" spans="1:3" s="202" customFormat="1">
      <c r="A24" s="451" t="s">
        <v>128</v>
      </c>
      <c r="B24" s="446" t="s">
        <v>1129</v>
      </c>
      <c r="C24" s="452" t="s">
        <v>1160</v>
      </c>
    </row>
    <row r="25" spans="1:3" s="202" customFormat="1">
      <c r="A25" s="451" t="s">
        <v>168</v>
      </c>
      <c r="B25" s="446" t="s">
        <v>1130</v>
      </c>
      <c r="C25" s="452" t="s">
        <v>1161</v>
      </c>
    </row>
    <row r="26" spans="1:3" s="202" customFormat="1">
      <c r="A26" s="451" t="s">
        <v>98</v>
      </c>
      <c r="B26" s="446" t="s">
        <v>1162</v>
      </c>
      <c r="C26" s="452" t="s">
        <v>1163</v>
      </c>
    </row>
    <row r="27" spans="1:3" s="202" customFormat="1">
      <c r="A27" s="451" t="s">
        <v>104</v>
      </c>
      <c r="B27" s="446" t="s">
        <v>1164</v>
      </c>
      <c r="C27" s="452" t="s">
        <v>1165</v>
      </c>
    </row>
    <row r="28" spans="1:3" s="202" customFormat="1">
      <c r="A28" s="451" t="s">
        <v>40</v>
      </c>
      <c r="B28" s="446" t="s">
        <v>1166</v>
      </c>
      <c r="C28" s="452" t="s">
        <v>1167</v>
      </c>
    </row>
    <row r="29" spans="1:3" s="202" customFormat="1">
      <c r="A29" s="451" t="s">
        <v>129</v>
      </c>
      <c r="B29" s="446" t="s">
        <v>1168</v>
      </c>
      <c r="C29" s="452" t="s">
        <v>1169</v>
      </c>
    </row>
    <row r="30" spans="1:3" s="202" customFormat="1">
      <c r="A30" s="451" t="s">
        <v>0</v>
      </c>
      <c r="B30" s="446" t="s">
        <v>1170</v>
      </c>
      <c r="C30" s="452" t="s">
        <v>1171</v>
      </c>
    </row>
    <row r="31" spans="1:3" s="202" customFormat="1">
      <c r="A31" s="451" t="s">
        <v>22</v>
      </c>
      <c r="B31" s="454" t="s">
        <v>1172</v>
      </c>
      <c r="C31" s="459" t="s">
        <v>1173</v>
      </c>
    </row>
    <row r="32" spans="1:3" s="202" customFormat="1">
      <c r="A32" s="451" t="s">
        <v>165</v>
      </c>
      <c r="B32" s="446" t="s">
        <v>1132</v>
      </c>
      <c r="C32" s="455" t="s">
        <v>1174</v>
      </c>
    </row>
    <row r="33" spans="1:3" s="202" customFormat="1">
      <c r="A33" s="451" t="s">
        <v>161</v>
      </c>
      <c r="B33" s="446" t="s">
        <v>1133</v>
      </c>
      <c r="C33" s="452" t="s">
        <v>1242</v>
      </c>
    </row>
    <row r="34" spans="1:3" s="202" customFormat="1">
      <c r="A34" s="451" t="s">
        <v>224</v>
      </c>
      <c r="B34" s="446" t="s">
        <v>225</v>
      </c>
      <c r="C34" s="452" t="s">
        <v>1175</v>
      </c>
    </row>
    <row r="35" spans="1:3" s="202" customFormat="1">
      <c r="A35" s="451" t="s">
        <v>97</v>
      </c>
      <c r="B35" s="446" t="s">
        <v>1137</v>
      </c>
      <c r="C35" s="452" t="s">
        <v>1160</v>
      </c>
    </row>
    <row r="36" spans="1:3" s="202" customFormat="1">
      <c r="A36" s="451" t="s">
        <v>39</v>
      </c>
      <c r="B36" s="446" t="s">
        <v>1139</v>
      </c>
      <c r="C36" s="452" t="s">
        <v>1176</v>
      </c>
    </row>
    <row r="37" spans="1:3" s="202" customFormat="1">
      <c r="A37" s="451" t="s">
        <v>48</v>
      </c>
      <c r="B37" s="454" t="s">
        <v>1141</v>
      </c>
      <c r="C37" s="452" t="s">
        <v>1177</v>
      </c>
    </row>
    <row r="38" spans="1:3" s="202" customFormat="1">
      <c r="A38" s="451" t="s">
        <v>50</v>
      </c>
      <c r="B38" s="456" t="s">
        <v>1178</v>
      </c>
      <c r="C38" s="452" t="s">
        <v>1179</v>
      </c>
    </row>
    <row r="39" spans="1:3" s="202" customFormat="1">
      <c r="A39" s="451" t="s">
        <v>276</v>
      </c>
      <c r="B39" s="446" t="s">
        <v>1143</v>
      </c>
      <c r="C39" s="452" t="s">
        <v>1180</v>
      </c>
    </row>
    <row r="40" spans="1:3" s="202" customFormat="1">
      <c r="A40" s="451" t="s">
        <v>247</v>
      </c>
      <c r="B40" s="446" t="s">
        <v>1145</v>
      </c>
      <c r="C40" s="452" t="s">
        <v>1181</v>
      </c>
    </row>
    <row r="41" spans="1:3" s="202" customFormat="1">
      <c r="A41" s="451" t="s">
        <v>278</v>
      </c>
      <c r="B41" s="446" t="s">
        <v>1147</v>
      </c>
      <c r="C41" s="452" t="s">
        <v>1182</v>
      </c>
    </row>
    <row r="42" spans="1:3" s="202" customFormat="1">
      <c r="A42" s="451" t="s">
        <v>277</v>
      </c>
      <c r="B42" s="446" t="s">
        <v>1152</v>
      </c>
      <c r="C42" s="452" t="s">
        <v>1183</v>
      </c>
    </row>
    <row r="43" spans="1:3" s="202" customFormat="1">
      <c r="A43" s="451" t="s">
        <v>266</v>
      </c>
      <c r="B43" s="446" t="s">
        <v>1184</v>
      </c>
      <c r="C43" s="452" t="s">
        <v>1181</v>
      </c>
    </row>
  </sheetData>
  <printOptions horizontalCentered="1"/>
  <pageMargins left="0.22" right="0.18" top="0.59055118110236227" bottom="0" header="0" footer="0"/>
  <pageSetup paperSize="8" scale="85"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92D050"/>
    <pageSetUpPr fitToPage="1"/>
  </sheetPr>
  <dimension ref="A1:O79"/>
  <sheetViews>
    <sheetView showGridLines="0" zoomScale="70" zoomScaleNormal="70" zoomScaleSheetLayoutView="25" workbookViewId="0">
      <pane ySplit="9" topLeftCell="A58" activePane="bottomLeft" state="frozen"/>
      <selection pane="bottomLeft" activeCell="O64" sqref="O64"/>
    </sheetView>
  </sheetViews>
  <sheetFormatPr defaultColWidth="8" defaultRowHeight="15"/>
  <cols>
    <col min="1" max="1" width="11.5703125" style="630" customWidth="1"/>
    <col min="2" max="2" width="67.42578125" style="548" customWidth="1"/>
    <col min="3" max="3" width="11.5703125" style="630" customWidth="1"/>
    <col min="4" max="7" width="23.42578125" style="630" customWidth="1"/>
    <col min="8" max="10" width="14.7109375" style="630" customWidth="1"/>
    <col min="11" max="11" width="7" style="509" customWidth="1"/>
    <col min="12" max="13" width="7" style="510" customWidth="1"/>
    <col min="14" max="14" width="7.7109375" style="510" bestFit="1" customWidth="1"/>
    <col min="15" max="15" width="9.42578125" style="510" customWidth="1"/>
    <col min="16" max="19" width="7" style="510" customWidth="1"/>
    <col min="20" max="16384" width="8" style="510"/>
  </cols>
  <sheetData>
    <row r="1" spans="1:11" ht="21.75" customHeight="1">
      <c r="A1" s="521"/>
      <c r="B1" s="655"/>
      <c r="C1" s="521"/>
      <c r="D1" s="517" t="s">
        <v>432</v>
      </c>
      <c r="E1" s="517" t="s">
        <v>432</v>
      </c>
      <c r="F1" s="517" t="s">
        <v>432</v>
      </c>
      <c r="G1" s="517" t="s">
        <v>432</v>
      </c>
      <c r="H1" s="843" t="s">
        <v>61</v>
      </c>
      <c r="I1" s="843"/>
      <c r="J1" s="843"/>
    </row>
    <row r="2" spans="1:11" ht="44.25" customHeight="1">
      <c r="A2" s="641"/>
      <c r="B2" s="518" t="str">
        <f>'FIAT PANDA VAN'!B2</f>
        <v>Ισχύς προτεινόμενου τιμοκαταλόγου λιανικής από 25/04/2018</v>
      </c>
      <c r="C2" s="641"/>
      <c r="D2" s="512" t="s">
        <v>1536</v>
      </c>
      <c r="E2" s="512" t="s">
        <v>1537</v>
      </c>
      <c r="F2" s="512" t="s">
        <v>1384</v>
      </c>
      <c r="G2" s="512" t="s">
        <v>1385</v>
      </c>
      <c r="H2" s="844" t="s">
        <v>204</v>
      </c>
      <c r="I2" s="844"/>
      <c r="J2" s="844"/>
    </row>
    <row r="3" spans="1:11" s="516" customFormat="1" ht="24.75" customHeight="1">
      <c r="A3" s="653"/>
      <c r="B3" s="512" t="s">
        <v>1531</v>
      </c>
      <c r="C3" s="653"/>
      <c r="D3" s="520">
        <f>D4+D5+D7</f>
        <v>25599.995199999998</v>
      </c>
      <c r="E3" s="520">
        <f>E4+E5+E7</f>
        <v>26700.001200000002</v>
      </c>
      <c r="F3" s="520">
        <f>F4+F5+F7</f>
        <v>26800.005399999998</v>
      </c>
      <c r="G3" s="520">
        <f>G4+G5+G7</f>
        <v>27899.998000000003</v>
      </c>
      <c r="H3" s="514"/>
      <c r="I3" s="665" t="s">
        <v>1573</v>
      </c>
      <c r="J3" s="514"/>
      <c r="K3" s="515"/>
    </row>
    <row r="4" spans="1:11" ht="24.75" customHeight="1">
      <c r="A4" s="654"/>
      <c r="B4" s="524" t="s">
        <v>153</v>
      </c>
      <c r="C4" s="654"/>
      <c r="D4" s="525">
        <f>(D6+D7)*10%</f>
        <v>1931.5200000000002</v>
      </c>
      <c r="E4" s="525">
        <f>(E6+E7)*10%</f>
        <v>2013.6100000000004</v>
      </c>
      <c r="F4" s="525">
        <f>(F6+F7)*10%</f>
        <v>2021.0730000000001</v>
      </c>
      <c r="G4" s="525">
        <f>(G6+G7)*10%</f>
        <v>2103.1620000000003</v>
      </c>
      <c r="H4" s="526"/>
      <c r="I4" s="505" t="s">
        <v>1502</v>
      </c>
      <c r="J4" s="658" t="s">
        <v>202</v>
      </c>
    </row>
    <row r="5" spans="1:11" ht="24.75" customHeight="1">
      <c r="A5" s="654"/>
      <c r="B5" s="524" t="s">
        <v>25</v>
      </c>
      <c r="C5" s="654"/>
      <c r="D5" s="525">
        <f>D7*24%</f>
        <v>4580.9951999999994</v>
      </c>
      <c r="E5" s="525">
        <f>E7*24%</f>
        <v>4778.0111999999999</v>
      </c>
      <c r="F5" s="525">
        <f>F7*24%</f>
        <v>4795.9223999999995</v>
      </c>
      <c r="G5" s="525">
        <f>G7*24%</f>
        <v>4992.9360000000006</v>
      </c>
      <c r="H5" s="527"/>
      <c r="I5" s="505" t="s">
        <v>1572</v>
      </c>
      <c r="J5" s="658" t="s">
        <v>1570</v>
      </c>
    </row>
    <row r="6" spans="1:11" ht="24.75" customHeight="1">
      <c r="A6" s="654"/>
      <c r="B6" s="528" t="s">
        <v>1530</v>
      </c>
      <c r="C6" s="654"/>
      <c r="D6" s="525">
        <v>227.72</v>
      </c>
      <c r="E6" s="525">
        <v>227.72</v>
      </c>
      <c r="F6" s="525">
        <v>227.72</v>
      </c>
      <c r="G6" s="525">
        <v>227.72</v>
      </c>
      <c r="H6" s="527"/>
      <c r="I6" s="505" t="s">
        <v>166</v>
      </c>
      <c r="J6" s="658" t="s">
        <v>1571</v>
      </c>
    </row>
    <row r="7" spans="1:11" ht="24.75" customHeight="1">
      <c r="A7" s="654"/>
      <c r="B7" s="524" t="s">
        <v>1532</v>
      </c>
      <c r="C7" s="654"/>
      <c r="D7" s="519">
        <v>19087.48</v>
      </c>
      <c r="E7" s="519">
        <v>19908.38</v>
      </c>
      <c r="F7" s="519">
        <v>19983.009999999998</v>
      </c>
      <c r="G7" s="519">
        <v>20803.900000000001</v>
      </c>
      <c r="H7" s="527"/>
      <c r="I7" s="527"/>
      <c r="J7" s="527"/>
    </row>
    <row r="8" spans="1:11" ht="24.75" customHeight="1">
      <c r="A8" s="642"/>
      <c r="B8" s="524" t="s">
        <v>152</v>
      </c>
      <c r="C8" s="642"/>
      <c r="D8" s="530" t="s">
        <v>433</v>
      </c>
      <c r="E8" s="530" t="s">
        <v>1234</v>
      </c>
      <c r="F8" s="530" t="s">
        <v>434</v>
      </c>
      <c r="G8" s="530" t="s">
        <v>1235</v>
      </c>
      <c r="H8" s="527"/>
      <c r="I8" s="527"/>
      <c r="J8" s="527"/>
    </row>
    <row r="9" spans="1:11" ht="43.5" customHeight="1">
      <c r="A9" s="508" t="s">
        <v>9</v>
      </c>
      <c r="B9" s="508" t="s">
        <v>1559</v>
      </c>
      <c r="C9" s="508" t="s">
        <v>9</v>
      </c>
      <c r="D9" s="508" t="s">
        <v>1276</v>
      </c>
      <c r="E9" s="508" t="s">
        <v>1276</v>
      </c>
      <c r="F9" s="508" t="s">
        <v>1276</v>
      </c>
      <c r="G9" s="508" t="s">
        <v>1276</v>
      </c>
      <c r="H9" s="508" t="s">
        <v>1275</v>
      </c>
      <c r="I9" s="508" t="s">
        <v>1315</v>
      </c>
      <c r="J9" s="508" t="s">
        <v>1316</v>
      </c>
    </row>
    <row r="10" spans="1:11" s="532" customFormat="1" ht="21.75" customHeight="1">
      <c r="A10" s="500" t="s">
        <v>40</v>
      </c>
      <c r="B10" s="648" t="s">
        <v>164</v>
      </c>
      <c r="C10" s="500" t="s">
        <v>40</v>
      </c>
      <c r="D10" s="505" t="s">
        <v>1502</v>
      </c>
      <c r="E10" s="505" t="s">
        <v>1502</v>
      </c>
      <c r="F10" s="505" t="s">
        <v>1502</v>
      </c>
      <c r="G10" s="505" t="s">
        <v>1502</v>
      </c>
      <c r="H10" s="498"/>
      <c r="I10" s="498"/>
      <c r="J10" s="498"/>
      <c r="K10" s="509"/>
    </row>
    <row r="11" spans="1:11" s="532" customFormat="1" ht="21.75" customHeight="1">
      <c r="A11" s="500" t="s">
        <v>13</v>
      </c>
      <c r="B11" s="648" t="s">
        <v>12</v>
      </c>
      <c r="C11" s="500" t="s">
        <v>13</v>
      </c>
      <c r="D11" s="505" t="s">
        <v>1502</v>
      </c>
      <c r="E11" s="505" t="s">
        <v>1502</v>
      </c>
      <c r="F11" s="505" t="s">
        <v>1502</v>
      </c>
      <c r="G11" s="505" t="s">
        <v>1502</v>
      </c>
      <c r="H11" s="498"/>
      <c r="I11" s="498"/>
      <c r="J11" s="498"/>
      <c r="K11" s="509"/>
    </row>
    <row r="12" spans="1:11" s="532" customFormat="1" ht="21.75" customHeight="1">
      <c r="A12" s="500" t="s">
        <v>16</v>
      </c>
      <c r="B12" s="648" t="s">
        <v>26</v>
      </c>
      <c r="C12" s="500" t="s">
        <v>16</v>
      </c>
      <c r="D12" s="505" t="s">
        <v>1502</v>
      </c>
      <c r="E12" s="505" t="s">
        <v>1502</v>
      </c>
      <c r="F12" s="505" t="s">
        <v>1502</v>
      </c>
      <c r="G12" s="505" t="s">
        <v>1502</v>
      </c>
      <c r="H12" s="498"/>
      <c r="I12" s="498"/>
      <c r="J12" s="498"/>
      <c r="K12" s="509"/>
    </row>
    <row r="13" spans="1:11" s="532" customFormat="1" ht="21.75" customHeight="1">
      <c r="A13" s="500" t="s">
        <v>52</v>
      </c>
      <c r="B13" s="648" t="s">
        <v>1483</v>
      </c>
      <c r="C13" s="500" t="s">
        <v>52</v>
      </c>
      <c r="D13" s="505" t="s">
        <v>1502</v>
      </c>
      <c r="E13" s="505" t="s">
        <v>1502</v>
      </c>
      <c r="F13" s="505" t="s">
        <v>1502</v>
      </c>
      <c r="G13" s="505" t="s">
        <v>1502</v>
      </c>
      <c r="H13" s="498"/>
      <c r="I13" s="498"/>
      <c r="J13" s="498"/>
      <c r="K13" s="509"/>
    </row>
    <row r="14" spans="1:11" s="532" customFormat="1" ht="21.75" customHeight="1">
      <c r="A14" s="500" t="s">
        <v>51</v>
      </c>
      <c r="B14" s="647" t="s">
        <v>460</v>
      </c>
      <c r="C14" s="500" t="s">
        <v>51</v>
      </c>
      <c r="D14" s="505">
        <f>$H14+$I14+$J14</f>
        <v>46.7928</v>
      </c>
      <c r="E14" s="505">
        <f>$H14+$I14+$J14</f>
        <v>46.7928</v>
      </c>
      <c r="F14" s="505">
        <f>$H14+$I14+$J14</f>
        <v>46.7928</v>
      </c>
      <c r="G14" s="505">
        <f>$H14+$I14+$J14</f>
        <v>46.7928</v>
      </c>
      <c r="H14" s="498">
        <v>34.92</v>
      </c>
      <c r="I14" s="537">
        <f>H14*24%</f>
        <v>8.3808000000000007</v>
      </c>
      <c r="J14" s="498">
        <f>H14*10%</f>
        <v>3.4920000000000004</v>
      </c>
      <c r="K14" s="509"/>
    </row>
    <row r="15" spans="1:11" s="532" customFormat="1" ht="21.75" customHeight="1">
      <c r="A15" s="500" t="s">
        <v>435</v>
      </c>
      <c r="B15" s="533" t="s">
        <v>159</v>
      </c>
      <c r="C15" s="500" t="s">
        <v>435</v>
      </c>
      <c r="D15" s="505" t="s">
        <v>1502</v>
      </c>
      <c r="E15" s="505" t="s">
        <v>1502</v>
      </c>
      <c r="F15" s="505" t="s">
        <v>1502</v>
      </c>
      <c r="G15" s="505" t="s">
        <v>1502</v>
      </c>
      <c r="H15" s="498"/>
      <c r="I15" s="498"/>
      <c r="J15" s="498"/>
      <c r="K15" s="509"/>
    </row>
    <row r="16" spans="1:11" s="532" customFormat="1" ht="21.75" customHeight="1">
      <c r="A16" s="500" t="s">
        <v>285</v>
      </c>
      <c r="B16" s="647" t="s">
        <v>461</v>
      </c>
      <c r="C16" s="500" t="s">
        <v>285</v>
      </c>
      <c r="D16" s="505">
        <f>$H16+$I16+$J16</f>
        <v>102.9388</v>
      </c>
      <c r="E16" s="505">
        <f>$H16+$I16+$J16</f>
        <v>102.9388</v>
      </c>
      <c r="F16" s="505">
        <f>$H16+$I16+$J16</f>
        <v>102.9388</v>
      </c>
      <c r="G16" s="505">
        <f>$H16+$I16+$J16</f>
        <v>102.9388</v>
      </c>
      <c r="H16" s="498">
        <v>76.819999999999993</v>
      </c>
      <c r="I16" s="537">
        <f>H16*24%</f>
        <v>18.436799999999998</v>
      </c>
      <c r="J16" s="498">
        <f>H16*10%</f>
        <v>7.6819999999999995</v>
      </c>
      <c r="K16" s="509"/>
    </row>
    <row r="17" spans="1:13" s="532" customFormat="1" ht="21.75" customHeight="1">
      <c r="A17" s="500" t="s">
        <v>102</v>
      </c>
      <c r="B17" s="647" t="s">
        <v>137</v>
      </c>
      <c r="C17" s="500" t="s">
        <v>102</v>
      </c>
      <c r="D17" s="505" t="s">
        <v>1502</v>
      </c>
      <c r="E17" s="505" t="s">
        <v>1502</v>
      </c>
      <c r="F17" s="505" t="s">
        <v>1502</v>
      </c>
      <c r="G17" s="505" t="s">
        <v>1502</v>
      </c>
      <c r="H17" s="498"/>
      <c r="I17" s="498"/>
      <c r="J17" s="498"/>
      <c r="K17" s="509"/>
    </row>
    <row r="18" spans="1:13" s="532" customFormat="1" ht="21.75" customHeight="1">
      <c r="A18" s="500" t="s">
        <v>19</v>
      </c>
      <c r="B18" s="648" t="s">
        <v>462</v>
      </c>
      <c r="C18" s="500" t="s">
        <v>19</v>
      </c>
      <c r="D18" s="505">
        <f t="shared" ref="D18:G19" si="0">$H18+$I18+$J18</f>
        <v>140.36499999999998</v>
      </c>
      <c r="E18" s="505">
        <f t="shared" si="0"/>
        <v>140.36499999999998</v>
      </c>
      <c r="F18" s="505">
        <f t="shared" si="0"/>
        <v>140.36499999999998</v>
      </c>
      <c r="G18" s="505">
        <f t="shared" si="0"/>
        <v>140.36499999999998</v>
      </c>
      <c r="H18" s="498">
        <v>104.75</v>
      </c>
      <c r="I18" s="537">
        <f>H18*24%</f>
        <v>25.14</v>
      </c>
      <c r="J18" s="498">
        <f>H18*10%</f>
        <v>10.475000000000001</v>
      </c>
      <c r="K18" s="509"/>
      <c r="M18" s="535"/>
    </row>
    <row r="19" spans="1:13" s="532" customFormat="1" ht="21.75" customHeight="1">
      <c r="A19" s="500" t="s">
        <v>73</v>
      </c>
      <c r="B19" s="648" t="s">
        <v>463</v>
      </c>
      <c r="C19" s="500" t="s">
        <v>73</v>
      </c>
      <c r="D19" s="505">
        <f t="shared" si="0"/>
        <v>121.6452</v>
      </c>
      <c r="E19" s="505">
        <f t="shared" si="0"/>
        <v>121.6452</v>
      </c>
      <c r="F19" s="505">
        <f t="shared" si="0"/>
        <v>121.6452</v>
      </c>
      <c r="G19" s="505">
        <f t="shared" si="0"/>
        <v>121.6452</v>
      </c>
      <c r="H19" s="498">
        <v>90.78</v>
      </c>
      <c r="I19" s="537">
        <f>H19*24%</f>
        <v>21.787199999999999</v>
      </c>
      <c r="J19" s="498">
        <f>H19*10%</f>
        <v>9.0780000000000012</v>
      </c>
      <c r="K19" s="509"/>
    </row>
    <row r="20" spans="1:13" s="532" customFormat="1" ht="21.75" customHeight="1">
      <c r="A20" s="500" t="s">
        <v>332</v>
      </c>
      <c r="B20" s="648" t="s">
        <v>1346</v>
      </c>
      <c r="C20" s="500" t="s">
        <v>332</v>
      </c>
      <c r="D20" s="505">
        <f>$H20+$I20+$J20</f>
        <v>393.02199999999999</v>
      </c>
      <c r="E20" s="505" t="s">
        <v>166</v>
      </c>
      <c r="F20" s="505">
        <f>$H20+$I20+$J20</f>
        <v>393.02199999999999</v>
      </c>
      <c r="G20" s="505" t="s">
        <v>166</v>
      </c>
      <c r="H20" s="498">
        <v>293.3</v>
      </c>
      <c r="I20" s="537">
        <f>H20*24%</f>
        <v>70.391999999999996</v>
      </c>
      <c r="J20" s="498">
        <f>H20*10%</f>
        <v>29.330000000000002</v>
      </c>
      <c r="K20" s="509"/>
    </row>
    <row r="21" spans="1:13" s="532" customFormat="1" ht="21.75" customHeight="1">
      <c r="A21" s="500" t="s">
        <v>165</v>
      </c>
      <c r="B21" s="647" t="s">
        <v>146</v>
      </c>
      <c r="C21" s="500" t="s">
        <v>165</v>
      </c>
      <c r="D21" s="505">
        <f>$H21+$I21+$J21</f>
        <v>121.6452</v>
      </c>
      <c r="E21" s="505" t="s">
        <v>166</v>
      </c>
      <c r="F21" s="505">
        <f>$H21+$I21+$J21</f>
        <v>121.6452</v>
      </c>
      <c r="G21" s="505" t="s">
        <v>166</v>
      </c>
      <c r="H21" s="498">
        <v>90.78</v>
      </c>
      <c r="I21" s="537">
        <f>H21*24%</f>
        <v>21.787199999999999</v>
      </c>
      <c r="J21" s="498">
        <f>H21*10%</f>
        <v>9.0780000000000012</v>
      </c>
      <c r="K21" s="509"/>
    </row>
    <row r="22" spans="1:13" s="532" customFormat="1" ht="21.75" customHeight="1">
      <c r="A22" s="500" t="s">
        <v>1484</v>
      </c>
      <c r="B22" s="648" t="s">
        <v>436</v>
      </c>
      <c r="C22" s="500" t="s">
        <v>1484</v>
      </c>
      <c r="D22" s="505" t="s">
        <v>1502</v>
      </c>
      <c r="E22" s="505" t="s">
        <v>1502</v>
      </c>
      <c r="F22" s="505" t="s">
        <v>1502</v>
      </c>
      <c r="G22" s="505" t="s">
        <v>1502</v>
      </c>
      <c r="H22" s="498"/>
      <c r="I22" s="498"/>
      <c r="J22" s="498"/>
      <c r="K22" s="509"/>
    </row>
    <row r="23" spans="1:13" s="532" customFormat="1" ht="21.75" customHeight="1">
      <c r="A23" s="500" t="s">
        <v>37</v>
      </c>
      <c r="B23" s="648" t="s">
        <v>148</v>
      </c>
      <c r="C23" s="500" t="s">
        <v>37</v>
      </c>
      <c r="D23" s="505" t="s">
        <v>1502</v>
      </c>
      <c r="E23" s="505" t="s">
        <v>1502</v>
      </c>
      <c r="F23" s="505" t="s">
        <v>1502</v>
      </c>
      <c r="G23" s="505" t="s">
        <v>1502</v>
      </c>
      <c r="H23" s="498"/>
      <c r="I23" s="498"/>
      <c r="J23" s="498"/>
      <c r="K23" s="509"/>
    </row>
    <row r="24" spans="1:13" s="532" customFormat="1" ht="21.75" customHeight="1">
      <c r="A24" s="500" t="s">
        <v>56</v>
      </c>
      <c r="B24" s="648" t="s">
        <v>437</v>
      </c>
      <c r="C24" s="500" t="s">
        <v>56</v>
      </c>
      <c r="D24" s="505" t="s">
        <v>1502</v>
      </c>
      <c r="E24" s="505" t="s">
        <v>1502</v>
      </c>
      <c r="F24" s="505" t="s">
        <v>1502</v>
      </c>
      <c r="G24" s="505" t="s">
        <v>1502</v>
      </c>
      <c r="H24" s="498"/>
      <c r="I24" s="498"/>
      <c r="J24" s="498"/>
      <c r="K24" s="509"/>
    </row>
    <row r="25" spans="1:13" s="532" customFormat="1" ht="21.75" customHeight="1">
      <c r="A25" s="500" t="s">
        <v>1487</v>
      </c>
      <c r="B25" s="647" t="s">
        <v>1240</v>
      </c>
      <c r="C25" s="500" t="s">
        <v>1487</v>
      </c>
      <c r="D25" s="505" t="s">
        <v>1502</v>
      </c>
      <c r="E25" s="505" t="s">
        <v>1502</v>
      </c>
      <c r="F25" s="505" t="s">
        <v>1502</v>
      </c>
      <c r="G25" s="505" t="s">
        <v>1502</v>
      </c>
      <c r="H25" s="498"/>
      <c r="I25" s="498"/>
      <c r="J25" s="498"/>
      <c r="K25" s="509"/>
    </row>
    <row r="26" spans="1:13" s="532" customFormat="1" ht="39" customHeight="1">
      <c r="A26" s="500" t="s">
        <v>1485</v>
      </c>
      <c r="B26" s="648" t="s">
        <v>438</v>
      </c>
      <c r="C26" s="500" t="s">
        <v>1485</v>
      </c>
      <c r="D26" s="505" t="s">
        <v>1502</v>
      </c>
      <c r="E26" s="505" t="s">
        <v>1502</v>
      </c>
      <c r="F26" s="505" t="s">
        <v>1502</v>
      </c>
      <c r="G26" s="505" t="s">
        <v>1502</v>
      </c>
      <c r="H26" s="498"/>
      <c r="I26" s="498"/>
      <c r="J26" s="498"/>
      <c r="K26" s="509"/>
    </row>
    <row r="27" spans="1:13" s="532" customFormat="1" ht="21.75" customHeight="1">
      <c r="A27" s="500" t="s">
        <v>1486</v>
      </c>
      <c r="B27" s="648" t="s">
        <v>439</v>
      </c>
      <c r="C27" s="500" t="s">
        <v>1486</v>
      </c>
      <c r="D27" s="505" t="s">
        <v>1502</v>
      </c>
      <c r="E27" s="505" t="s">
        <v>1502</v>
      </c>
      <c r="F27" s="505" t="s">
        <v>1502</v>
      </c>
      <c r="G27" s="505" t="s">
        <v>1502</v>
      </c>
      <c r="H27" s="498"/>
      <c r="I27" s="498"/>
      <c r="J27" s="498"/>
      <c r="K27" s="509"/>
    </row>
    <row r="28" spans="1:13" s="532" customFormat="1" ht="21.75" customHeight="1">
      <c r="A28" s="500" t="s">
        <v>893</v>
      </c>
      <c r="B28" s="648" t="s">
        <v>232</v>
      </c>
      <c r="C28" s="500" t="s">
        <v>893</v>
      </c>
      <c r="D28" s="505" t="s">
        <v>1502</v>
      </c>
      <c r="E28" s="505" t="s">
        <v>1502</v>
      </c>
      <c r="F28" s="505" t="s">
        <v>1502</v>
      </c>
      <c r="G28" s="505" t="s">
        <v>1502</v>
      </c>
      <c r="H28" s="498"/>
      <c r="I28" s="498"/>
      <c r="J28" s="498"/>
      <c r="K28" s="509"/>
    </row>
    <row r="29" spans="1:13" s="532" customFormat="1" ht="21.75" customHeight="1">
      <c r="A29" s="500" t="s">
        <v>726</v>
      </c>
      <c r="B29" s="648" t="s">
        <v>1239</v>
      </c>
      <c r="C29" s="500" t="s">
        <v>726</v>
      </c>
      <c r="D29" s="505">
        <f>$H29+$I29+$J29</f>
        <v>173.1146</v>
      </c>
      <c r="E29" s="505">
        <f>$H29+$I29+$J29</f>
        <v>173.1146</v>
      </c>
      <c r="F29" s="505">
        <f>$H29+$I29+$J29</f>
        <v>173.1146</v>
      </c>
      <c r="G29" s="505">
        <f>$H29+$I29+$J29</f>
        <v>173.1146</v>
      </c>
      <c r="H29" s="498">
        <v>129.19</v>
      </c>
      <c r="I29" s="537">
        <f>H29*24%</f>
        <v>31.005599999999998</v>
      </c>
      <c r="J29" s="498">
        <f>H29*10%</f>
        <v>12.919</v>
      </c>
      <c r="K29" s="509"/>
    </row>
    <row r="30" spans="1:13" s="532" customFormat="1" ht="21.75" customHeight="1">
      <c r="A30" s="500" t="s">
        <v>1488</v>
      </c>
      <c r="B30" s="648" t="s">
        <v>440</v>
      </c>
      <c r="C30" s="500" t="s">
        <v>1488</v>
      </c>
      <c r="D30" s="505" t="s">
        <v>1502</v>
      </c>
      <c r="E30" s="505" t="s">
        <v>1502</v>
      </c>
      <c r="F30" s="505" t="s">
        <v>1502</v>
      </c>
      <c r="G30" s="505" t="s">
        <v>1502</v>
      </c>
      <c r="H30" s="498"/>
      <c r="I30" s="498"/>
      <c r="J30" s="498"/>
      <c r="K30" s="509"/>
    </row>
    <row r="31" spans="1:13" s="532" customFormat="1" ht="21.75" customHeight="1">
      <c r="A31" s="500" t="s">
        <v>464</v>
      </c>
      <c r="B31" s="647" t="s">
        <v>465</v>
      </c>
      <c r="C31" s="500" t="s">
        <v>464</v>
      </c>
      <c r="D31" s="505">
        <f>$H31+$I31+$J31</f>
        <v>308.803</v>
      </c>
      <c r="E31" s="505">
        <f>$H31+$I31+$J31</f>
        <v>308.803</v>
      </c>
      <c r="F31" s="505">
        <f>$H31+$I31+$J31</f>
        <v>308.803</v>
      </c>
      <c r="G31" s="505">
        <f>$H31+$I31+$J31</f>
        <v>308.803</v>
      </c>
      <c r="H31" s="498">
        <v>230.45</v>
      </c>
      <c r="I31" s="537">
        <f>H31*24%</f>
        <v>55.307999999999993</v>
      </c>
      <c r="J31" s="498">
        <f>H31*10%</f>
        <v>23.045000000000002</v>
      </c>
      <c r="K31" s="509"/>
    </row>
    <row r="32" spans="1:13" s="532" customFormat="1" ht="21.75" customHeight="1">
      <c r="A32" s="500" t="s">
        <v>1317</v>
      </c>
      <c r="B32" s="648" t="s">
        <v>441</v>
      </c>
      <c r="C32" s="500" t="s">
        <v>1317</v>
      </c>
      <c r="D32" s="505" t="s">
        <v>1502</v>
      </c>
      <c r="E32" s="505" t="s">
        <v>1502</v>
      </c>
      <c r="F32" s="505" t="s">
        <v>1502</v>
      </c>
      <c r="G32" s="505" t="s">
        <v>1502</v>
      </c>
      <c r="H32" s="498"/>
      <c r="I32" s="498"/>
      <c r="J32" s="498"/>
      <c r="K32" s="509"/>
    </row>
    <row r="33" spans="1:15" s="532" customFormat="1" ht="21.75" customHeight="1">
      <c r="A33" s="500" t="s">
        <v>23</v>
      </c>
      <c r="B33" s="648" t="s">
        <v>30</v>
      </c>
      <c r="C33" s="500" t="s">
        <v>23</v>
      </c>
      <c r="D33" s="505" t="s">
        <v>1502</v>
      </c>
      <c r="E33" s="505" t="s">
        <v>1502</v>
      </c>
      <c r="F33" s="505" t="s">
        <v>1502</v>
      </c>
      <c r="G33" s="505" t="s">
        <v>1502</v>
      </c>
      <c r="H33" s="498"/>
      <c r="I33" s="498"/>
      <c r="J33" s="498"/>
      <c r="K33" s="509"/>
    </row>
    <row r="34" spans="1:15" s="532" customFormat="1" ht="21.75" customHeight="1">
      <c r="A34" s="500" t="s">
        <v>22</v>
      </c>
      <c r="B34" s="648" t="s">
        <v>1503</v>
      </c>
      <c r="C34" s="500" t="s">
        <v>22</v>
      </c>
      <c r="D34" s="505">
        <f>$H34+$I34+$J34</f>
        <v>140.00320000000002</v>
      </c>
      <c r="E34" s="505">
        <f>$H34+$I34+$J34</f>
        <v>140.00320000000002</v>
      </c>
      <c r="F34" s="505">
        <f>$H34+$I34+$J34</f>
        <v>140.00320000000002</v>
      </c>
      <c r="G34" s="505">
        <f>$H34+$I34+$J34</f>
        <v>140.00320000000002</v>
      </c>
      <c r="H34" s="498">
        <v>104.48</v>
      </c>
      <c r="I34" s="537">
        <f>H34*24%</f>
        <v>25.075199999999999</v>
      </c>
      <c r="J34" s="498">
        <f>H34*10%</f>
        <v>10.448</v>
      </c>
      <c r="K34" s="509"/>
    </row>
    <row r="35" spans="1:15" s="532" customFormat="1" ht="21.75" customHeight="1">
      <c r="A35" s="500" t="s">
        <v>39</v>
      </c>
      <c r="B35" s="648" t="s">
        <v>467</v>
      </c>
      <c r="C35" s="500" t="s">
        <v>39</v>
      </c>
      <c r="D35" s="505" t="s">
        <v>1502</v>
      </c>
      <c r="E35" s="505" t="s">
        <v>1502</v>
      </c>
      <c r="F35" s="505" t="s">
        <v>1502</v>
      </c>
      <c r="G35" s="505" t="s">
        <v>1502</v>
      </c>
      <c r="H35" s="498"/>
      <c r="I35" s="498"/>
      <c r="J35" s="498"/>
      <c r="K35" s="509"/>
    </row>
    <row r="36" spans="1:15" s="532" customFormat="1" ht="21.75" customHeight="1">
      <c r="A36" s="500" t="s">
        <v>1246</v>
      </c>
      <c r="B36" s="647" t="s">
        <v>1504</v>
      </c>
      <c r="C36" s="500" t="s">
        <v>1246</v>
      </c>
      <c r="D36" s="505">
        <f>$H36+$I36+$J36</f>
        <v>290.00279999999998</v>
      </c>
      <c r="E36" s="505">
        <f>$H36+$I36+$J36</f>
        <v>290.00279999999998</v>
      </c>
      <c r="F36" s="505">
        <f>$H36+$I36+$J36</f>
        <v>290.00279999999998</v>
      </c>
      <c r="G36" s="505">
        <f>$H36+$I36+$J36</f>
        <v>290.00279999999998</v>
      </c>
      <c r="H36" s="498">
        <v>216.42</v>
      </c>
      <c r="I36" s="537">
        <f>H36*24%</f>
        <v>51.940799999999996</v>
      </c>
      <c r="J36" s="498">
        <f>H36*10%</f>
        <v>21.641999999999999</v>
      </c>
      <c r="K36" s="509"/>
    </row>
    <row r="37" spans="1:15" s="532" customFormat="1" ht="21.75" customHeight="1">
      <c r="A37" s="500" t="s">
        <v>47</v>
      </c>
      <c r="B37" s="648" t="s">
        <v>46</v>
      </c>
      <c r="C37" s="500" t="s">
        <v>47</v>
      </c>
      <c r="D37" s="505" t="s">
        <v>1502</v>
      </c>
      <c r="E37" s="505" t="s">
        <v>1502</v>
      </c>
      <c r="F37" s="505" t="s">
        <v>1502</v>
      </c>
      <c r="G37" s="505" t="s">
        <v>1502</v>
      </c>
      <c r="H37" s="498"/>
      <c r="I37" s="498"/>
      <c r="J37" s="498"/>
      <c r="K37" s="509"/>
    </row>
    <row r="38" spans="1:15" s="532" customFormat="1" ht="21.75" customHeight="1">
      <c r="A38" s="500" t="s">
        <v>915</v>
      </c>
      <c r="B38" s="648" t="s">
        <v>1505</v>
      </c>
      <c r="C38" s="500" t="s">
        <v>915</v>
      </c>
      <c r="D38" s="505">
        <f t="shared" ref="D38:G40" si="1">$H38+$I38+$J38</f>
        <v>46.7928</v>
      </c>
      <c r="E38" s="505">
        <f t="shared" si="1"/>
        <v>46.7928</v>
      </c>
      <c r="F38" s="505">
        <f t="shared" si="1"/>
        <v>46.7928</v>
      </c>
      <c r="G38" s="505">
        <f t="shared" si="1"/>
        <v>46.7928</v>
      </c>
      <c r="H38" s="498">
        <v>34.92</v>
      </c>
      <c r="I38" s="537">
        <f>H38*24%</f>
        <v>8.3808000000000007</v>
      </c>
      <c r="J38" s="498">
        <f>H38*10%</f>
        <v>3.4920000000000004</v>
      </c>
      <c r="K38" s="509"/>
    </row>
    <row r="39" spans="1:15" s="532" customFormat="1" ht="21.75" customHeight="1">
      <c r="A39" s="500" t="s">
        <v>1507</v>
      </c>
      <c r="B39" s="648" t="s">
        <v>1508</v>
      </c>
      <c r="C39" s="500" t="s">
        <v>1507</v>
      </c>
      <c r="D39" s="505">
        <f t="shared" si="1"/>
        <v>346.22919999999999</v>
      </c>
      <c r="E39" s="505">
        <f t="shared" si="1"/>
        <v>346.22919999999999</v>
      </c>
      <c r="F39" s="505">
        <f t="shared" si="1"/>
        <v>346.22919999999999</v>
      </c>
      <c r="G39" s="505">
        <f t="shared" si="1"/>
        <v>346.22919999999999</v>
      </c>
      <c r="H39" s="498">
        <v>258.38</v>
      </c>
      <c r="I39" s="537">
        <f>H39*24%</f>
        <v>62.011199999999995</v>
      </c>
      <c r="J39" s="498">
        <f>H39*10%</f>
        <v>25.838000000000001</v>
      </c>
      <c r="K39" s="509"/>
    </row>
    <row r="40" spans="1:15" s="532" customFormat="1" ht="21.75" customHeight="1">
      <c r="A40" s="500" t="s">
        <v>468</v>
      </c>
      <c r="B40" s="648" t="s">
        <v>469</v>
      </c>
      <c r="C40" s="500" t="s">
        <v>468</v>
      </c>
      <c r="D40" s="505">
        <f t="shared" si="1"/>
        <v>0</v>
      </c>
      <c r="E40" s="505">
        <f t="shared" si="1"/>
        <v>0</v>
      </c>
      <c r="F40" s="505">
        <f t="shared" si="1"/>
        <v>0</v>
      </c>
      <c r="G40" s="505">
        <f t="shared" si="1"/>
        <v>0</v>
      </c>
      <c r="H40" s="498">
        <v>0</v>
      </c>
      <c r="I40" s="537">
        <f>H40*24%</f>
        <v>0</v>
      </c>
      <c r="J40" s="498">
        <f>H40*10%</f>
        <v>0</v>
      </c>
      <c r="K40" s="509"/>
      <c r="O40" s="503"/>
    </row>
    <row r="41" spans="1:15" s="532" customFormat="1" ht="21.75" customHeight="1">
      <c r="A41" s="500" t="s">
        <v>129</v>
      </c>
      <c r="B41" s="648" t="s">
        <v>308</v>
      </c>
      <c r="C41" s="500" t="s">
        <v>129</v>
      </c>
      <c r="D41" s="505" t="s">
        <v>166</v>
      </c>
      <c r="E41" s="505" t="s">
        <v>1502</v>
      </c>
      <c r="F41" s="505" t="s">
        <v>166</v>
      </c>
      <c r="G41" s="505" t="s">
        <v>1502</v>
      </c>
      <c r="H41" s="498"/>
      <c r="I41" s="498"/>
      <c r="J41" s="498"/>
      <c r="K41" s="509"/>
      <c r="O41" s="503"/>
    </row>
    <row r="42" spans="1:15" s="532" customFormat="1" ht="21.75" customHeight="1">
      <c r="A42" s="500" t="s">
        <v>470</v>
      </c>
      <c r="B42" s="647" t="s">
        <v>471</v>
      </c>
      <c r="C42" s="500" t="s">
        <v>470</v>
      </c>
      <c r="D42" s="505">
        <f t="shared" ref="D42:G43" si="2">$H42+$I42+$J42</f>
        <v>172.994</v>
      </c>
      <c r="E42" s="505">
        <f t="shared" si="2"/>
        <v>172.994</v>
      </c>
      <c r="F42" s="505">
        <f t="shared" si="2"/>
        <v>172.994</v>
      </c>
      <c r="G42" s="505">
        <f t="shared" si="2"/>
        <v>172.994</v>
      </c>
      <c r="H42" s="498">
        <v>129.1</v>
      </c>
      <c r="I42" s="537">
        <f>H42*24%</f>
        <v>30.983999999999998</v>
      </c>
      <c r="J42" s="498">
        <f>H42*10%</f>
        <v>12.91</v>
      </c>
      <c r="K42" s="509"/>
    </row>
    <row r="43" spans="1:15" s="532" customFormat="1" ht="21.75" customHeight="1">
      <c r="A43" s="500" t="s">
        <v>1516</v>
      </c>
      <c r="B43" s="647" t="s">
        <v>286</v>
      </c>
      <c r="C43" s="500" t="s">
        <v>1516</v>
      </c>
      <c r="D43" s="505">
        <f t="shared" si="2"/>
        <v>260.00020000000001</v>
      </c>
      <c r="E43" s="505">
        <f t="shared" si="2"/>
        <v>260.00020000000001</v>
      </c>
      <c r="F43" s="505">
        <f t="shared" si="2"/>
        <v>260.00020000000001</v>
      </c>
      <c r="G43" s="505">
        <f t="shared" si="2"/>
        <v>260.00020000000001</v>
      </c>
      <c r="H43" s="498">
        <v>194.03</v>
      </c>
      <c r="I43" s="537">
        <f>H43*24%</f>
        <v>46.5672</v>
      </c>
      <c r="J43" s="498">
        <f>H43*10%</f>
        <v>19.403000000000002</v>
      </c>
      <c r="K43" s="509"/>
    </row>
    <row r="44" spans="1:15" s="532" customFormat="1" ht="21.75" customHeight="1">
      <c r="A44" s="500" t="s">
        <v>934</v>
      </c>
      <c r="B44" s="648" t="s">
        <v>443</v>
      </c>
      <c r="C44" s="500" t="s">
        <v>934</v>
      </c>
      <c r="D44" s="505" t="s">
        <v>1502</v>
      </c>
      <c r="E44" s="505" t="s">
        <v>1502</v>
      </c>
      <c r="F44" s="505" t="s">
        <v>1502</v>
      </c>
      <c r="G44" s="505" t="s">
        <v>1502</v>
      </c>
      <c r="H44" s="498"/>
      <c r="I44" s="498"/>
      <c r="J44" s="498"/>
      <c r="K44" s="509"/>
    </row>
    <row r="45" spans="1:15" s="532" customFormat="1" ht="21.75" customHeight="1">
      <c r="A45" s="500" t="s">
        <v>472</v>
      </c>
      <c r="B45" s="647" t="s">
        <v>1509</v>
      </c>
      <c r="C45" s="500" t="s">
        <v>472</v>
      </c>
      <c r="D45" s="505">
        <f t="shared" ref="D45:G51" si="3">$H45+$I45+$J45</f>
        <v>172.994</v>
      </c>
      <c r="E45" s="505">
        <f t="shared" si="3"/>
        <v>172.994</v>
      </c>
      <c r="F45" s="505">
        <f t="shared" si="3"/>
        <v>172.994</v>
      </c>
      <c r="G45" s="505">
        <f t="shared" si="3"/>
        <v>172.994</v>
      </c>
      <c r="H45" s="498">
        <v>129.1</v>
      </c>
      <c r="I45" s="537">
        <f t="shared" ref="I45:I51" si="4">H45*24%</f>
        <v>30.983999999999998</v>
      </c>
      <c r="J45" s="498">
        <f t="shared" ref="J45:J51" si="5">H45*10%</f>
        <v>12.91</v>
      </c>
      <c r="K45" s="509"/>
    </row>
    <row r="46" spans="1:15" s="532" customFormat="1" ht="21.75" customHeight="1">
      <c r="A46" s="500" t="s">
        <v>1510</v>
      </c>
      <c r="B46" s="647" t="s">
        <v>1511</v>
      </c>
      <c r="C46" s="500" t="s">
        <v>1510</v>
      </c>
      <c r="D46" s="505">
        <f t="shared" si="3"/>
        <v>172.994</v>
      </c>
      <c r="E46" s="505">
        <f t="shared" si="3"/>
        <v>172.994</v>
      </c>
      <c r="F46" s="505">
        <f t="shared" si="3"/>
        <v>172.994</v>
      </c>
      <c r="G46" s="505">
        <f t="shared" si="3"/>
        <v>172.994</v>
      </c>
      <c r="H46" s="498">
        <v>129.1</v>
      </c>
      <c r="I46" s="537">
        <f t="shared" si="4"/>
        <v>30.983999999999998</v>
      </c>
      <c r="J46" s="498">
        <f t="shared" si="5"/>
        <v>12.91</v>
      </c>
      <c r="K46" s="509"/>
    </row>
    <row r="47" spans="1:15" s="532" customFormat="1" ht="21.75" customHeight="1">
      <c r="A47" s="500" t="s">
        <v>474</v>
      </c>
      <c r="B47" s="648" t="s">
        <v>475</v>
      </c>
      <c r="C47" s="500" t="s">
        <v>474</v>
      </c>
      <c r="D47" s="505">
        <f t="shared" si="3"/>
        <v>290.08320000000003</v>
      </c>
      <c r="E47" s="505">
        <f t="shared" si="3"/>
        <v>290.08320000000003</v>
      </c>
      <c r="F47" s="505">
        <f t="shared" si="3"/>
        <v>290.08320000000003</v>
      </c>
      <c r="G47" s="505">
        <f t="shared" si="3"/>
        <v>290.08320000000003</v>
      </c>
      <c r="H47" s="498">
        <v>216.48</v>
      </c>
      <c r="I47" s="537">
        <f t="shared" si="4"/>
        <v>51.955199999999998</v>
      </c>
      <c r="J47" s="498">
        <f t="shared" si="5"/>
        <v>21.648</v>
      </c>
      <c r="K47" s="509"/>
    </row>
    <row r="48" spans="1:15" s="532" customFormat="1" ht="21.75" customHeight="1">
      <c r="A48" s="500" t="s">
        <v>479</v>
      </c>
      <c r="B48" s="648" t="s">
        <v>480</v>
      </c>
      <c r="C48" s="500" t="s">
        <v>479</v>
      </c>
      <c r="D48" s="505">
        <f t="shared" si="3"/>
        <v>172.994</v>
      </c>
      <c r="E48" s="505">
        <f t="shared" si="3"/>
        <v>172.994</v>
      </c>
      <c r="F48" s="505">
        <f t="shared" si="3"/>
        <v>172.994</v>
      </c>
      <c r="G48" s="505">
        <f t="shared" si="3"/>
        <v>172.994</v>
      </c>
      <c r="H48" s="498">
        <v>129.1</v>
      </c>
      <c r="I48" s="537">
        <f t="shared" si="4"/>
        <v>30.983999999999998</v>
      </c>
      <c r="J48" s="498">
        <f t="shared" si="5"/>
        <v>12.91</v>
      </c>
      <c r="K48" s="509"/>
    </row>
    <row r="49" spans="1:15" s="532" customFormat="1" ht="21.75" customHeight="1">
      <c r="A49" s="536" t="s">
        <v>1512</v>
      </c>
      <c r="B49" s="648" t="s">
        <v>1513</v>
      </c>
      <c r="C49" s="500" t="s">
        <v>1512</v>
      </c>
      <c r="D49" s="505">
        <f t="shared" si="3"/>
        <v>168.43799999999999</v>
      </c>
      <c r="E49" s="505">
        <f t="shared" si="3"/>
        <v>168.43799999999999</v>
      </c>
      <c r="F49" s="505">
        <f t="shared" si="3"/>
        <v>168.43799999999999</v>
      </c>
      <c r="G49" s="505">
        <f t="shared" si="3"/>
        <v>168.43799999999999</v>
      </c>
      <c r="H49" s="498">
        <v>125.7</v>
      </c>
      <c r="I49" s="537">
        <f t="shared" si="4"/>
        <v>30.167999999999999</v>
      </c>
      <c r="J49" s="498">
        <f t="shared" si="5"/>
        <v>12.57</v>
      </c>
      <c r="K49" s="509"/>
    </row>
    <row r="50" spans="1:15" s="532" customFormat="1" ht="32.25" customHeight="1">
      <c r="A50" s="500" t="s">
        <v>481</v>
      </c>
      <c r="B50" s="647" t="s">
        <v>482</v>
      </c>
      <c r="C50" s="500" t="s">
        <v>481</v>
      </c>
      <c r="D50" s="505">
        <f t="shared" si="3"/>
        <v>129.99340000000001</v>
      </c>
      <c r="E50" s="505">
        <f t="shared" si="3"/>
        <v>129.99340000000001</v>
      </c>
      <c r="F50" s="505">
        <f t="shared" si="3"/>
        <v>129.99340000000001</v>
      </c>
      <c r="G50" s="505">
        <f t="shared" si="3"/>
        <v>129.99340000000001</v>
      </c>
      <c r="H50" s="498">
        <v>97.01</v>
      </c>
      <c r="I50" s="537">
        <f t="shared" si="4"/>
        <v>23.282399999999999</v>
      </c>
      <c r="J50" s="498">
        <f t="shared" si="5"/>
        <v>9.7010000000000005</v>
      </c>
      <c r="K50" s="509"/>
      <c r="L50" s="510"/>
      <c r="M50" s="510"/>
      <c r="N50" s="510"/>
      <c r="O50" s="510"/>
    </row>
    <row r="51" spans="1:15" s="532" customFormat="1" ht="21.75" customHeight="1">
      <c r="A51" s="500" t="s">
        <v>823</v>
      </c>
      <c r="B51" s="648" t="s">
        <v>1506</v>
      </c>
      <c r="C51" s="500" t="s">
        <v>823</v>
      </c>
      <c r="D51" s="505">
        <f t="shared" si="3"/>
        <v>168.43799999999999</v>
      </c>
      <c r="E51" s="505">
        <f t="shared" si="3"/>
        <v>168.43799999999999</v>
      </c>
      <c r="F51" s="505">
        <f t="shared" si="3"/>
        <v>168.43799999999999</v>
      </c>
      <c r="G51" s="505">
        <f t="shared" si="3"/>
        <v>168.43799999999999</v>
      </c>
      <c r="H51" s="498">
        <v>125.7</v>
      </c>
      <c r="I51" s="537">
        <f t="shared" si="4"/>
        <v>30.167999999999999</v>
      </c>
      <c r="J51" s="498">
        <f t="shared" si="5"/>
        <v>12.57</v>
      </c>
      <c r="K51" s="509"/>
      <c r="L51" s="510"/>
      <c r="M51" s="510"/>
      <c r="N51" s="510"/>
      <c r="O51" s="510"/>
    </row>
    <row r="52" spans="1:15" s="532" customFormat="1" ht="21.75" customHeight="1">
      <c r="A52" s="500" t="s">
        <v>57</v>
      </c>
      <c r="B52" s="648" t="s">
        <v>444</v>
      </c>
      <c r="C52" s="500" t="s">
        <v>57</v>
      </c>
      <c r="D52" s="505" t="s">
        <v>1502</v>
      </c>
      <c r="E52" s="505" t="s">
        <v>1502</v>
      </c>
      <c r="F52" s="505" t="s">
        <v>1502</v>
      </c>
      <c r="G52" s="505" t="s">
        <v>1502</v>
      </c>
      <c r="H52" s="498"/>
      <c r="I52" s="498"/>
      <c r="J52" s="498"/>
      <c r="K52" s="509"/>
      <c r="L52" s="510"/>
      <c r="M52" s="510"/>
      <c r="N52" s="510"/>
      <c r="O52" s="510"/>
    </row>
    <row r="53" spans="1:15" s="532" customFormat="1" ht="21.75" customHeight="1">
      <c r="A53" s="500" t="s">
        <v>1347</v>
      </c>
      <c r="B53" s="648" t="s">
        <v>1348</v>
      </c>
      <c r="C53" s="500" t="s">
        <v>1347</v>
      </c>
      <c r="D53" s="505">
        <f>$H53+$I53+$J53</f>
        <v>393.02199999999999</v>
      </c>
      <c r="E53" s="505" t="s">
        <v>166</v>
      </c>
      <c r="F53" s="505">
        <f>$H53+$I53+$J53</f>
        <v>393.02199999999999</v>
      </c>
      <c r="G53" s="505" t="s">
        <v>166</v>
      </c>
      <c r="H53" s="498">
        <v>293.3</v>
      </c>
      <c r="I53" s="537">
        <f>H53*24%</f>
        <v>70.391999999999996</v>
      </c>
      <c r="J53" s="498">
        <f>H53*10%</f>
        <v>29.330000000000002</v>
      </c>
      <c r="K53" s="509"/>
      <c r="L53" s="510"/>
      <c r="M53" s="510"/>
      <c r="N53" s="510"/>
      <c r="O53" s="510"/>
    </row>
    <row r="54" spans="1:15" s="532" customFormat="1" ht="21.75" customHeight="1">
      <c r="A54" s="500" t="s">
        <v>1489</v>
      </c>
      <c r="B54" s="648" t="s">
        <v>445</v>
      </c>
      <c r="C54" s="500" t="s">
        <v>1489</v>
      </c>
      <c r="D54" s="505" t="s">
        <v>1502</v>
      </c>
      <c r="E54" s="505" t="s">
        <v>1502</v>
      </c>
      <c r="F54" s="505" t="s">
        <v>1502</v>
      </c>
      <c r="G54" s="505" t="s">
        <v>1502</v>
      </c>
      <c r="H54" s="498"/>
      <c r="I54" s="498"/>
      <c r="J54" s="498"/>
      <c r="K54" s="509"/>
      <c r="L54" s="510"/>
      <c r="M54" s="510"/>
      <c r="N54" s="510"/>
      <c r="O54" s="510"/>
    </row>
    <row r="55" spans="1:15" s="532" customFormat="1" ht="21.75" customHeight="1">
      <c r="A55" s="500" t="s">
        <v>1236</v>
      </c>
      <c r="B55" s="648" t="s">
        <v>1237</v>
      </c>
      <c r="C55" s="500" t="s">
        <v>1236</v>
      </c>
      <c r="D55" s="505" t="s">
        <v>1502</v>
      </c>
      <c r="E55" s="505" t="s">
        <v>1502</v>
      </c>
      <c r="F55" s="505" t="s">
        <v>1502</v>
      </c>
      <c r="G55" s="505" t="s">
        <v>1502</v>
      </c>
      <c r="H55" s="498"/>
      <c r="I55" s="498"/>
      <c r="J55" s="498"/>
      <c r="K55" s="509"/>
      <c r="L55" s="510"/>
      <c r="M55" s="510"/>
      <c r="N55" s="510"/>
      <c r="O55" s="510"/>
    </row>
    <row r="56" spans="1:15" s="532" customFormat="1" ht="21.75" customHeight="1">
      <c r="A56" s="500" t="s">
        <v>1490</v>
      </c>
      <c r="B56" s="648" t="s">
        <v>1491</v>
      </c>
      <c r="C56" s="500" t="s">
        <v>1490</v>
      </c>
      <c r="D56" s="505" t="s">
        <v>1502</v>
      </c>
      <c r="E56" s="505" t="s">
        <v>1502</v>
      </c>
      <c r="F56" s="505" t="s">
        <v>1502</v>
      </c>
      <c r="G56" s="505" t="s">
        <v>1502</v>
      </c>
      <c r="H56" s="498"/>
      <c r="I56" s="498"/>
      <c r="J56" s="498"/>
      <c r="K56" s="509"/>
      <c r="L56" s="510"/>
      <c r="M56" s="510"/>
      <c r="N56" s="510"/>
      <c r="O56" s="510"/>
    </row>
    <row r="57" spans="1:15" s="532" customFormat="1" ht="34.5" customHeight="1">
      <c r="A57" s="500" t="s">
        <v>446</v>
      </c>
      <c r="B57" s="648" t="s">
        <v>1561</v>
      </c>
      <c r="C57" s="500" t="s">
        <v>446</v>
      </c>
      <c r="D57" s="505" t="s">
        <v>1502</v>
      </c>
      <c r="E57" s="505" t="s">
        <v>1502</v>
      </c>
      <c r="F57" s="505" t="s">
        <v>1502</v>
      </c>
      <c r="G57" s="505" t="s">
        <v>1502</v>
      </c>
      <c r="H57" s="498"/>
      <c r="I57" s="498"/>
      <c r="J57" s="498"/>
      <c r="K57" s="509"/>
      <c r="L57" s="510"/>
      <c r="M57" s="510"/>
      <c r="N57" s="510"/>
      <c r="O57" s="510"/>
    </row>
    <row r="58" spans="1:15" s="532" customFormat="1" ht="21.75" customHeight="1">
      <c r="A58" s="500" t="s">
        <v>448</v>
      </c>
      <c r="B58" s="648" t="s">
        <v>1231</v>
      </c>
      <c r="C58" s="500" t="s">
        <v>448</v>
      </c>
      <c r="D58" s="505" t="s">
        <v>1502</v>
      </c>
      <c r="E58" s="505" t="s">
        <v>1502</v>
      </c>
      <c r="F58" s="505" t="s">
        <v>1502</v>
      </c>
      <c r="G58" s="505" t="s">
        <v>1502</v>
      </c>
      <c r="H58" s="498"/>
      <c r="I58" s="498"/>
      <c r="J58" s="498"/>
      <c r="K58" s="509"/>
      <c r="L58" s="510"/>
      <c r="M58" s="510"/>
      <c r="N58" s="510"/>
      <c r="O58" s="510"/>
    </row>
    <row r="59" spans="1:15" s="532" customFormat="1" ht="21.75" customHeight="1">
      <c r="A59" s="500" t="s">
        <v>449</v>
      </c>
      <c r="B59" s="648" t="s">
        <v>450</v>
      </c>
      <c r="C59" s="500" t="s">
        <v>449</v>
      </c>
      <c r="D59" s="505" t="s">
        <v>1502</v>
      </c>
      <c r="E59" s="505" t="s">
        <v>166</v>
      </c>
      <c r="F59" s="505" t="s">
        <v>1502</v>
      </c>
      <c r="G59" s="505" t="s">
        <v>166</v>
      </c>
      <c r="H59" s="498"/>
      <c r="I59" s="498"/>
      <c r="J59" s="498"/>
      <c r="K59" s="509"/>
      <c r="L59" s="510"/>
      <c r="M59" s="510"/>
      <c r="N59" s="510"/>
      <c r="O59" s="510"/>
    </row>
    <row r="60" spans="1:15" s="532" customFormat="1" ht="81" customHeight="1">
      <c r="A60" s="500" t="s">
        <v>451</v>
      </c>
      <c r="B60" s="648" t="s">
        <v>1492</v>
      </c>
      <c r="C60" s="500" t="s">
        <v>451</v>
      </c>
      <c r="D60" s="505" t="s">
        <v>1502</v>
      </c>
      <c r="E60" s="505" t="s">
        <v>1502</v>
      </c>
      <c r="F60" s="505" t="s">
        <v>1502</v>
      </c>
      <c r="G60" s="505" t="s">
        <v>1502</v>
      </c>
      <c r="H60" s="498"/>
      <c r="I60" s="498"/>
      <c r="J60" s="498"/>
      <c r="K60" s="509"/>
      <c r="L60" s="510"/>
      <c r="M60" s="510" t="s">
        <v>1562</v>
      </c>
      <c r="N60" s="510"/>
      <c r="O60" s="510"/>
    </row>
    <row r="61" spans="1:15" s="539" customFormat="1" ht="21.75" customHeight="1">
      <c r="A61" s="500" t="s">
        <v>1493</v>
      </c>
      <c r="B61" s="648" t="s">
        <v>1494</v>
      </c>
      <c r="C61" s="500" t="s">
        <v>1493</v>
      </c>
      <c r="D61" s="505" t="s">
        <v>1502</v>
      </c>
      <c r="E61" s="505" t="s">
        <v>166</v>
      </c>
      <c r="F61" s="505" t="s">
        <v>1502</v>
      </c>
      <c r="G61" s="505" t="s">
        <v>166</v>
      </c>
      <c r="H61" s="498"/>
      <c r="I61" s="498"/>
      <c r="J61" s="498"/>
      <c r="K61" s="509"/>
      <c r="L61" s="510"/>
      <c r="M61" s="510"/>
      <c r="N61" s="510"/>
      <c r="O61" s="510"/>
    </row>
    <row r="62" spans="1:15" s="532" customFormat="1" ht="21.75" customHeight="1">
      <c r="A62" s="538" t="s">
        <v>312</v>
      </c>
      <c r="B62" s="656" t="s">
        <v>149</v>
      </c>
      <c r="C62" s="538" t="s">
        <v>312</v>
      </c>
      <c r="D62" s="505">
        <f>$H62+$I62+$J62</f>
        <v>121.6452</v>
      </c>
      <c r="E62" s="505">
        <f>$H62+$I62+$J62</f>
        <v>121.6452</v>
      </c>
      <c r="F62" s="505">
        <f>$H62+$I62+$J62</f>
        <v>121.6452</v>
      </c>
      <c r="G62" s="505">
        <f>$H62+$I62+$J62</f>
        <v>121.6452</v>
      </c>
      <c r="H62" s="498">
        <v>90.78</v>
      </c>
      <c r="I62" s="537">
        <f>H62*24%</f>
        <v>21.787199999999999</v>
      </c>
      <c r="J62" s="498">
        <f>H62*10%</f>
        <v>9.0780000000000012</v>
      </c>
      <c r="K62" s="509"/>
      <c r="L62" s="510"/>
      <c r="M62" s="510"/>
      <c r="N62" s="510"/>
      <c r="O62" s="510"/>
    </row>
    <row r="63" spans="1:15" s="532" customFormat="1" ht="21.75" customHeight="1">
      <c r="A63" s="500" t="s">
        <v>66</v>
      </c>
      <c r="B63" s="648" t="s">
        <v>150</v>
      </c>
      <c r="C63" s="500" t="s">
        <v>66</v>
      </c>
      <c r="D63" s="505" t="s">
        <v>1502</v>
      </c>
      <c r="E63" s="505" t="s">
        <v>1502</v>
      </c>
      <c r="F63" s="505" t="s">
        <v>1502</v>
      </c>
      <c r="G63" s="505" t="s">
        <v>1502</v>
      </c>
      <c r="H63" s="498"/>
      <c r="I63" s="498"/>
      <c r="J63" s="498"/>
      <c r="K63" s="509"/>
      <c r="L63" s="510"/>
      <c r="M63" s="510"/>
      <c r="N63" s="510"/>
      <c r="O63" s="510"/>
    </row>
    <row r="64" spans="1:15" s="532" customFormat="1" ht="21.75" customHeight="1">
      <c r="A64" s="500" t="s">
        <v>1465</v>
      </c>
      <c r="B64" s="648" t="s">
        <v>453</v>
      </c>
      <c r="C64" s="500" t="s">
        <v>1465</v>
      </c>
      <c r="D64" s="505" t="s">
        <v>1502</v>
      </c>
      <c r="E64" s="505" t="s">
        <v>1502</v>
      </c>
      <c r="F64" s="505" t="s">
        <v>1502</v>
      </c>
      <c r="G64" s="505" t="s">
        <v>1502</v>
      </c>
      <c r="H64" s="498"/>
      <c r="I64" s="498"/>
      <c r="J64" s="498"/>
      <c r="K64" s="509"/>
      <c r="L64" s="510"/>
      <c r="M64" s="510"/>
      <c r="N64" s="510"/>
      <c r="O64" s="510"/>
    </row>
    <row r="65" spans="1:15" s="532" customFormat="1" ht="21.75" customHeight="1">
      <c r="A65" s="500" t="s">
        <v>1514</v>
      </c>
      <c r="B65" s="647" t="s">
        <v>1515</v>
      </c>
      <c r="C65" s="500" t="s">
        <v>1514</v>
      </c>
      <c r="D65" s="505">
        <f>$H65+$I65+$J65</f>
        <v>430.44819999999999</v>
      </c>
      <c r="E65" s="505">
        <f>$H65+$I65+$J65</f>
        <v>430.44819999999999</v>
      </c>
      <c r="F65" s="505">
        <f>$H65+$I65+$J65</f>
        <v>430.44819999999999</v>
      </c>
      <c r="G65" s="505">
        <f>$H65+$I65+$J65</f>
        <v>430.44819999999999</v>
      </c>
      <c r="H65" s="498">
        <v>321.23</v>
      </c>
      <c r="I65" s="537">
        <f>H65*24%</f>
        <v>77.095200000000006</v>
      </c>
      <c r="J65" s="498">
        <f>H65*10%</f>
        <v>32.123000000000005</v>
      </c>
      <c r="K65" s="509"/>
      <c r="L65" s="510"/>
      <c r="M65" s="510"/>
      <c r="N65" s="510"/>
      <c r="O65" s="510"/>
    </row>
    <row r="66" spans="1:15" s="532" customFormat="1" ht="21.75" customHeight="1">
      <c r="A66" s="500" t="s">
        <v>485</v>
      </c>
      <c r="B66" s="647" t="s">
        <v>486</v>
      </c>
      <c r="C66" s="500" t="s">
        <v>485</v>
      </c>
      <c r="D66" s="505" t="s">
        <v>1502</v>
      </c>
      <c r="E66" s="505" t="s">
        <v>1502</v>
      </c>
      <c r="F66" s="505" t="s">
        <v>1502</v>
      </c>
      <c r="G66" s="505" t="s">
        <v>1502</v>
      </c>
      <c r="H66" s="498"/>
      <c r="I66" s="498"/>
      <c r="J66" s="498"/>
      <c r="K66" s="509"/>
      <c r="L66" s="510"/>
      <c r="M66" s="510"/>
      <c r="N66" s="510"/>
      <c r="O66" s="510"/>
    </row>
    <row r="67" spans="1:15" s="532" customFormat="1" ht="21.75" customHeight="1">
      <c r="A67" s="500" t="s">
        <v>487</v>
      </c>
      <c r="B67" s="647" t="s">
        <v>488</v>
      </c>
      <c r="C67" s="500" t="s">
        <v>487</v>
      </c>
      <c r="D67" s="505" t="s">
        <v>1502</v>
      </c>
      <c r="E67" s="505" t="s">
        <v>1502</v>
      </c>
      <c r="F67" s="505" t="s">
        <v>1502</v>
      </c>
      <c r="G67" s="505" t="s">
        <v>1502</v>
      </c>
      <c r="H67" s="498"/>
      <c r="I67" s="498"/>
      <c r="J67" s="498"/>
      <c r="K67" s="509"/>
      <c r="L67" s="510"/>
      <c r="M67" s="510"/>
      <c r="N67" s="510"/>
      <c r="O67" s="510"/>
    </row>
    <row r="68" spans="1:15" s="532" customFormat="1" ht="21.75" customHeight="1">
      <c r="A68" s="500" t="s">
        <v>1495</v>
      </c>
      <c r="B68" s="648" t="s">
        <v>1496</v>
      </c>
      <c r="C68" s="500" t="s">
        <v>1495</v>
      </c>
      <c r="D68" s="505" t="s">
        <v>1502</v>
      </c>
      <c r="E68" s="505" t="s">
        <v>1502</v>
      </c>
      <c r="F68" s="505" t="s">
        <v>1502</v>
      </c>
      <c r="G68" s="505" t="s">
        <v>1502</v>
      </c>
      <c r="H68" s="498"/>
      <c r="I68" s="498"/>
      <c r="J68" s="498"/>
      <c r="K68" s="509"/>
      <c r="L68" s="510"/>
      <c r="M68" s="510"/>
      <c r="N68" s="510"/>
      <c r="O68" s="510"/>
    </row>
    <row r="69" spans="1:15" s="532" customFormat="1" ht="21.75" customHeight="1">
      <c r="A69" s="500" t="s">
        <v>1497</v>
      </c>
      <c r="B69" s="648" t="s">
        <v>1498</v>
      </c>
      <c r="C69" s="500" t="s">
        <v>1497</v>
      </c>
      <c r="D69" s="505" t="s">
        <v>1502</v>
      </c>
      <c r="E69" s="505" t="s">
        <v>1502</v>
      </c>
      <c r="F69" s="505" t="s">
        <v>1502</v>
      </c>
      <c r="G69" s="505" t="s">
        <v>1502</v>
      </c>
      <c r="H69" s="498"/>
      <c r="I69" s="498"/>
      <c r="J69" s="498"/>
      <c r="K69" s="509"/>
      <c r="L69" s="510"/>
      <c r="M69" s="510"/>
      <c r="N69" s="510"/>
      <c r="O69" s="510"/>
    </row>
    <row r="70" spans="1:15" s="532" customFormat="1" ht="21.75" customHeight="1">
      <c r="A70" s="500" t="s">
        <v>1499</v>
      </c>
      <c r="B70" s="648" t="s">
        <v>1500</v>
      </c>
      <c r="C70" s="500" t="s">
        <v>1499</v>
      </c>
      <c r="D70" s="505" t="s">
        <v>1502</v>
      </c>
      <c r="E70" s="505" t="s">
        <v>1502</v>
      </c>
      <c r="F70" s="505" t="s">
        <v>1502</v>
      </c>
      <c r="G70" s="505" t="s">
        <v>1502</v>
      </c>
      <c r="H70" s="498"/>
      <c r="I70" s="498"/>
      <c r="J70" s="498"/>
      <c r="K70" s="509"/>
      <c r="L70" s="510"/>
      <c r="M70" s="510"/>
      <c r="N70" s="510"/>
      <c r="O70" s="510"/>
    </row>
    <row r="71" spans="1:15" s="532" customFormat="1" ht="21.75" customHeight="1">
      <c r="A71" s="500" t="s">
        <v>454</v>
      </c>
      <c r="B71" s="648" t="s">
        <v>455</v>
      </c>
      <c r="C71" s="500" t="s">
        <v>454</v>
      </c>
      <c r="D71" s="505" t="s">
        <v>1502</v>
      </c>
      <c r="E71" s="505" t="s">
        <v>1502</v>
      </c>
      <c r="F71" s="505" t="s">
        <v>1502</v>
      </c>
      <c r="G71" s="505" t="s">
        <v>1502</v>
      </c>
      <c r="H71" s="498"/>
      <c r="I71" s="498"/>
      <c r="J71" s="498"/>
      <c r="K71" s="509"/>
      <c r="L71" s="510"/>
      <c r="M71" s="510"/>
      <c r="N71" s="510"/>
      <c r="O71" s="510"/>
    </row>
    <row r="72" spans="1:15" s="532" customFormat="1" ht="33" customHeight="1">
      <c r="A72" s="500" t="s">
        <v>452</v>
      </c>
      <c r="B72" s="648" t="s">
        <v>1479</v>
      </c>
      <c r="C72" s="500" t="s">
        <v>452</v>
      </c>
      <c r="D72" s="505" t="s">
        <v>1502</v>
      </c>
      <c r="E72" s="505" t="s">
        <v>1502</v>
      </c>
      <c r="F72" s="505" t="s">
        <v>1502</v>
      </c>
      <c r="G72" s="505" t="s">
        <v>1502</v>
      </c>
      <c r="H72" s="498"/>
      <c r="I72" s="498"/>
      <c r="J72" s="498"/>
      <c r="K72" s="509"/>
      <c r="L72" s="510"/>
      <c r="M72" s="510"/>
      <c r="N72" s="510"/>
      <c r="O72" s="510"/>
    </row>
    <row r="73" spans="1:15" s="532" customFormat="1" ht="33" customHeight="1">
      <c r="A73" s="500" t="s">
        <v>456</v>
      </c>
      <c r="B73" s="648" t="s">
        <v>457</v>
      </c>
      <c r="C73" s="500" t="s">
        <v>456</v>
      </c>
      <c r="D73" s="505" t="s">
        <v>1502</v>
      </c>
      <c r="E73" s="505" t="s">
        <v>1502</v>
      </c>
      <c r="F73" s="505" t="s">
        <v>1502</v>
      </c>
      <c r="G73" s="505" t="s">
        <v>1502</v>
      </c>
      <c r="H73" s="498"/>
      <c r="I73" s="498"/>
      <c r="J73" s="498"/>
      <c r="K73" s="509"/>
      <c r="L73" s="510"/>
      <c r="M73" s="510"/>
      <c r="N73" s="510"/>
      <c r="O73" s="510"/>
    </row>
    <row r="74" spans="1:15" s="532" customFormat="1" ht="21.75" customHeight="1">
      <c r="A74" s="500" t="s">
        <v>1004</v>
      </c>
      <c r="B74" s="648" t="s">
        <v>1501</v>
      </c>
      <c r="C74" s="500" t="s">
        <v>1004</v>
      </c>
      <c r="D74" s="505" t="s">
        <v>1502</v>
      </c>
      <c r="E74" s="505" t="s">
        <v>1502</v>
      </c>
      <c r="F74" s="505" t="s">
        <v>1502</v>
      </c>
      <c r="G74" s="505" t="s">
        <v>1502</v>
      </c>
      <c r="H74" s="498"/>
      <c r="I74" s="498"/>
      <c r="J74" s="498"/>
      <c r="K74" s="509"/>
      <c r="L74" s="510"/>
      <c r="M74" s="510"/>
      <c r="N74" s="510"/>
      <c r="O74" s="510"/>
    </row>
    <row r="75" spans="1:15" s="532" customFormat="1" ht="21.75" customHeight="1">
      <c r="A75" s="500" t="s">
        <v>458</v>
      </c>
      <c r="B75" s="648" t="s">
        <v>459</v>
      </c>
      <c r="C75" s="500" t="s">
        <v>458</v>
      </c>
      <c r="D75" s="505" t="s">
        <v>1502</v>
      </c>
      <c r="E75" s="505" t="s">
        <v>1502</v>
      </c>
      <c r="F75" s="505" t="s">
        <v>1502</v>
      </c>
      <c r="G75" s="505" t="s">
        <v>1502</v>
      </c>
      <c r="H75" s="498"/>
      <c r="I75" s="498"/>
      <c r="J75" s="498"/>
      <c r="K75" s="509"/>
      <c r="L75" s="510"/>
      <c r="M75" s="510"/>
      <c r="N75" s="510"/>
      <c r="O75" s="510"/>
    </row>
    <row r="76" spans="1:15" s="546" customFormat="1" ht="21.75" customHeight="1">
      <c r="A76" s="540"/>
      <c r="B76" s="657"/>
      <c r="C76" s="540"/>
      <c r="D76" s="542"/>
      <c r="E76" s="542"/>
      <c r="F76" s="543"/>
      <c r="G76" s="543"/>
      <c r="H76" s="531"/>
      <c r="I76" s="531"/>
      <c r="J76" s="531"/>
      <c r="K76" s="544"/>
      <c r="L76" s="545"/>
      <c r="M76" s="545"/>
      <c r="N76" s="545"/>
      <c r="O76" s="545"/>
    </row>
    <row r="77" spans="1:15" s="746" customFormat="1" ht="21.75" customHeight="1">
      <c r="A77" s="744" t="s">
        <v>1322</v>
      </c>
      <c r="B77" s="745"/>
      <c r="C77" s="745"/>
      <c r="D77" s="745"/>
      <c r="E77" s="745"/>
      <c r="F77" s="745"/>
      <c r="G77" s="745"/>
      <c r="H77" s="745"/>
      <c r="N77" s="747"/>
    </row>
    <row r="78" spans="1:15" s="746" customFormat="1" ht="21.75" customHeight="1">
      <c r="A78" s="744" t="s">
        <v>1323</v>
      </c>
      <c r="B78" s="745"/>
      <c r="C78" s="745"/>
      <c r="D78" s="745"/>
      <c r="E78" s="745"/>
      <c r="F78" s="745"/>
      <c r="G78" s="745"/>
      <c r="H78" s="745"/>
      <c r="N78" s="747"/>
    </row>
    <row r="79" spans="1:15" s="746" customFormat="1" ht="21.75" customHeight="1">
      <c r="A79" s="738" t="s">
        <v>1359</v>
      </c>
      <c r="B79" s="738"/>
      <c r="C79" s="738"/>
      <c r="D79" s="738"/>
      <c r="E79" s="738"/>
      <c r="F79" s="738"/>
      <c r="G79" s="738"/>
      <c r="H79" s="738"/>
      <c r="N79" s="747"/>
    </row>
  </sheetData>
  <mergeCells count="2">
    <mergeCell ref="H1:J1"/>
    <mergeCell ref="H2:J2"/>
  </mergeCells>
  <conditionalFormatting sqref="D3:G3">
    <cfRule type="cellIs" dxfId="25" priority="5" stopIfTrue="1" operator="equal">
      <formula>"-"</formula>
    </cfRule>
    <cfRule type="cellIs" dxfId="24" priority="6" stopIfTrue="1" operator="equal">
      <formula>"Std"</formula>
    </cfRule>
  </conditionalFormatting>
  <conditionalFormatting sqref="D10:G75">
    <cfRule type="cellIs" dxfId="23" priority="3" stopIfTrue="1" operator="equal">
      <formula>"-"</formula>
    </cfRule>
    <cfRule type="cellIs" dxfId="22" priority="4" stopIfTrue="1" operator="equal">
      <formula>"Std"</formula>
    </cfRule>
  </conditionalFormatting>
  <conditionalFormatting sqref="I4:I6">
    <cfRule type="cellIs" dxfId="21" priority="1" stopIfTrue="1" operator="equal">
      <formula>"-"</formula>
    </cfRule>
    <cfRule type="cellIs" dxfId="20" priority="2" stopIfTrue="1" operator="equal">
      <formula>"Std"</formula>
    </cfRule>
  </conditionalFormatting>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39"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92D050"/>
    <pageSetUpPr fitToPage="1"/>
  </sheetPr>
  <dimension ref="A1:T101"/>
  <sheetViews>
    <sheetView showGridLines="0" zoomScale="70" zoomScaleNormal="70" zoomScaleSheetLayoutView="25" workbookViewId="0">
      <pane ySplit="9" topLeftCell="A10" activePane="bottomLeft" state="frozen"/>
      <selection pane="bottomLeft" activeCell="B25" sqref="B25"/>
    </sheetView>
  </sheetViews>
  <sheetFormatPr defaultColWidth="8" defaultRowHeight="15"/>
  <cols>
    <col min="1" max="1" width="11.85546875" style="547" customWidth="1"/>
    <col min="2" max="2" width="78.140625" style="547" customWidth="1"/>
    <col min="3" max="3" width="11.85546875" style="547" customWidth="1"/>
    <col min="4" max="5" width="30" style="547" customWidth="1"/>
    <col min="6" max="8" width="15.42578125" style="547" customWidth="1"/>
    <col min="9" max="9" width="7" style="501" customWidth="1"/>
    <col min="10" max="10" width="7" style="547" customWidth="1"/>
    <col min="11" max="11" width="11.42578125" style="547" customWidth="1"/>
    <col min="12" max="12" width="12.7109375" style="547" bestFit="1" customWidth="1"/>
    <col min="13" max="13" width="12.85546875" style="547" customWidth="1"/>
    <col min="14" max="14" width="13.85546875" style="547" customWidth="1"/>
    <col min="15" max="15" width="11.85546875" style="547" customWidth="1"/>
    <col min="16" max="16" width="13.28515625" style="547" customWidth="1"/>
    <col min="17" max="17" width="7" style="547" customWidth="1"/>
    <col min="18" max="18" width="8" style="547"/>
    <col min="19" max="19" width="8.42578125" style="547" bestFit="1" customWidth="1"/>
    <col min="20" max="16384" width="8" style="547"/>
  </cols>
  <sheetData>
    <row r="1" spans="1:20" ht="17.25" customHeight="1">
      <c r="A1" s="521"/>
      <c r="B1" s="521"/>
      <c r="C1" s="521"/>
      <c r="D1" s="517" t="s">
        <v>489</v>
      </c>
      <c r="E1" s="517" t="s">
        <v>489</v>
      </c>
      <c r="F1" s="843" t="s">
        <v>61</v>
      </c>
      <c r="G1" s="843"/>
      <c r="H1" s="843"/>
    </row>
    <row r="2" spans="1:20" ht="43.5" customHeight="1">
      <c r="A2" s="522"/>
      <c r="B2" s="518" t="str">
        <f>'FIAT PANDA VAN'!B2</f>
        <v>Ισχύς προτεινόμενου τιμοκαταλόγου λιανικής από 25/04/2018</v>
      </c>
      <c r="C2" s="522"/>
      <c r="D2" s="512" t="s">
        <v>1538</v>
      </c>
      <c r="E2" s="512" t="s">
        <v>1539</v>
      </c>
      <c r="F2" s="844" t="s">
        <v>204</v>
      </c>
      <c r="G2" s="844"/>
      <c r="H2" s="844"/>
    </row>
    <row r="3" spans="1:20" ht="24.75" customHeight="1">
      <c r="A3" s="529"/>
      <c r="B3" s="513" t="s">
        <v>1531</v>
      </c>
      <c r="C3" s="529"/>
      <c r="D3" s="520">
        <f>D4+D5+D7</f>
        <v>27400.005839999998</v>
      </c>
      <c r="E3" s="520">
        <f>E4+E5+E7</f>
        <v>28249.998079999998</v>
      </c>
      <c r="F3" s="527"/>
      <c r="G3" s="665" t="s">
        <v>1573</v>
      </c>
      <c r="H3" s="527"/>
    </row>
    <row r="4" spans="1:20" ht="24.75" customHeight="1">
      <c r="A4" s="523"/>
      <c r="B4" s="524" t="s">
        <v>153</v>
      </c>
      <c r="C4" s="523"/>
      <c r="D4" s="525">
        <f>((D7+D6)*16%)*120%</f>
        <v>3711.6038399999998</v>
      </c>
      <c r="E4" s="525">
        <f>((E7+E6)*16%)*120%</f>
        <v>3825.5692799999997</v>
      </c>
      <c r="F4" s="526"/>
      <c r="G4" s="505" t="s">
        <v>1502</v>
      </c>
      <c r="H4" s="658" t="s">
        <v>202</v>
      </c>
    </row>
    <row r="5" spans="1:20" ht="24.75" customHeight="1">
      <c r="A5" s="523"/>
      <c r="B5" s="524" t="s">
        <v>25</v>
      </c>
      <c r="C5" s="523"/>
      <c r="D5" s="525">
        <f>D7*24%</f>
        <v>4584.8519999999999</v>
      </c>
      <c r="E5" s="525">
        <f>E7*24%</f>
        <v>4727.3087999999998</v>
      </c>
      <c r="F5" s="527"/>
      <c r="G5" s="505" t="s">
        <v>1572</v>
      </c>
      <c r="H5" s="658" t="s">
        <v>1570</v>
      </c>
    </row>
    <row r="6" spans="1:20" ht="24.75" customHeight="1">
      <c r="A6" s="523"/>
      <c r="B6" s="528" t="s">
        <v>1530</v>
      </c>
      <c r="C6" s="523"/>
      <c r="D6" s="525">
        <v>227.72</v>
      </c>
      <c r="E6" s="525">
        <v>227.72</v>
      </c>
      <c r="F6" s="527"/>
      <c r="G6" s="505" t="s">
        <v>166</v>
      </c>
      <c r="H6" s="658" t="s">
        <v>1571</v>
      </c>
    </row>
    <row r="7" spans="1:20" ht="24.75" customHeight="1">
      <c r="A7" s="523"/>
      <c r="B7" s="524" t="s">
        <v>1532</v>
      </c>
      <c r="C7" s="523"/>
      <c r="D7" s="519">
        <v>19103.55</v>
      </c>
      <c r="E7" s="519">
        <v>19697.12</v>
      </c>
      <c r="F7" s="527"/>
      <c r="G7" s="527"/>
      <c r="H7" s="527"/>
      <c r="L7" s="549"/>
      <c r="N7" s="549"/>
    </row>
    <row r="8" spans="1:20" ht="24.75" customHeight="1">
      <c r="A8" s="529"/>
      <c r="B8" s="524" t="s">
        <v>152</v>
      </c>
      <c r="C8" s="529"/>
      <c r="D8" s="530" t="s">
        <v>490</v>
      </c>
      <c r="E8" s="530" t="s">
        <v>491</v>
      </c>
      <c r="F8" s="527"/>
      <c r="G8" s="527"/>
      <c r="H8" s="527"/>
      <c r="L8" s="549"/>
      <c r="N8" s="549"/>
    </row>
    <row r="9" spans="1:20" ht="38.25" customHeight="1">
      <c r="A9" s="508" t="s">
        <v>9</v>
      </c>
      <c r="B9" s="508" t="s">
        <v>1559</v>
      </c>
      <c r="C9" s="508" t="s">
        <v>9</v>
      </c>
      <c r="D9" s="508" t="s">
        <v>1276</v>
      </c>
      <c r="E9" s="508" t="s">
        <v>1276</v>
      </c>
      <c r="F9" s="508" t="s">
        <v>1275</v>
      </c>
      <c r="G9" s="508" t="s">
        <v>1315</v>
      </c>
      <c r="H9" s="508" t="s">
        <v>1316</v>
      </c>
      <c r="I9" s="531"/>
    </row>
    <row r="10" spans="1:20" s="502" customFormat="1" ht="17.25" customHeight="1">
      <c r="A10" s="500" t="s">
        <v>40</v>
      </c>
      <c r="B10" s="499" t="s">
        <v>164</v>
      </c>
      <c r="C10" s="500" t="s">
        <v>40</v>
      </c>
      <c r="D10" s="505" t="s">
        <v>1502</v>
      </c>
      <c r="E10" s="505" t="s">
        <v>1502</v>
      </c>
      <c r="F10" s="639"/>
      <c r="G10" s="639"/>
      <c r="H10" s="639"/>
      <c r="I10" s="501"/>
    </row>
    <row r="11" spans="1:20" s="502" customFormat="1" ht="17.25" customHeight="1">
      <c r="A11" s="500" t="s">
        <v>13</v>
      </c>
      <c r="B11" s="499" t="s">
        <v>12</v>
      </c>
      <c r="C11" s="500" t="s">
        <v>13</v>
      </c>
      <c r="D11" s="505" t="s">
        <v>1502</v>
      </c>
      <c r="E11" s="505" t="s">
        <v>1502</v>
      </c>
      <c r="F11" s="639"/>
      <c r="G11" s="639"/>
      <c r="H11" s="639"/>
      <c r="I11" s="501"/>
    </row>
    <row r="12" spans="1:20" s="502" customFormat="1" ht="17.25" customHeight="1">
      <c r="A12" s="500" t="s">
        <v>52</v>
      </c>
      <c r="B12" s="499" t="s">
        <v>1483</v>
      </c>
      <c r="C12" s="500" t="s">
        <v>52</v>
      </c>
      <c r="D12" s="505" t="s">
        <v>1502</v>
      </c>
      <c r="E12" s="505" t="s">
        <v>1502</v>
      </c>
      <c r="F12" s="639"/>
      <c r="G12" s="639"/>
      <c r="H12" s="639"/>
      <c r="I12" s="501"/>
    </row>
    <row r="13" spans="1:20" s="502" customFormat="1" ht="17.25" customHeight="1">
      <c r="A13" s="500" t="s">
        <v>51</v>
      </c>
      <c r="B13" s="534" t="s">
        <v>460</v>
      </c>
      <c r="C13" s="500" t="s">
        <v>51</v>
      </c>
      <c r="D13" s="505">
        <f>F13+G13+H13</f>
        <v>50.000000000000092</v>
      </c>
      <c r="E13" s="505" t="s">
        <v>1502</v>
      </c>
      <c r="F13" s="498">
        <v>34.916201117318501</v>
      </c>
      <c r="G13" s="498">
        <f>F13*24%</f>
        <v>8.3798882681564404</v>
      </c>
      <c r="H13" s="498">
        <f>(F13*16%)*120%</f>
        <v>6.7039106145251521</v>
      </c>
      <c r="I13" s="501"/>
    </row>
    <row r="14" spans="1:20" s="502" customFormat="1" ht="17.25" customHeight="1">
      <c r="A14" s="500" t="s">
        <v>435</v>
      </c>
      <c r="B14" s="499" t="s">
        <v>159</v>
      </c>
      <c r="C14" s="500" t="s">
        <v>435</v>
      </c>
      <c r="D14" s="505" t="s">
        <v>1502</v>
      </c>
      <c r="E14" s="505" t="s">
        <v>1502</v>
      </c>
      <c r="F14" s="639"/>
      <c r="G14" s="639"/>
      <c r="H14" s="639"/>
      <c r="I14" s="501"/>
    </row>
    <row r="15" spans="1:20" s="502" customFormat="1" ht="17.25" customHeight="1">
      <c r="A15" s="500" t="s">
        <v>285</v>
      </c>
      <c r="B15" s="534" t="s">
        <v>461</v>
      </c>
      <c r="C15" s="500" t="s">
        <v>285</v>
      </c>
      <c r="D15" s="505">
        <f>F15+G15+H15</f>
        <v>110.00000000000004</v>
      </c>
      <c r="E15" s="505">
        <f>F15+G15+H15</f>
        <v>110.00000000000004</v>
      </c>
      <c r="F15" s="498">
        <v>76.815642458100598</v>
      </c>
      <c r="G15" s="498">
        <f>F15*24%</f>
        <v>18.435754189944142</v>
      </c>
      <c r="H15" s="498">
        <f>(F15*16%)*120%</f>
        <v>14.748603351955314</v>
      </c>
      <c r="I15" s="501"/>
      <c r="K15" s="549"/>
    </row>
    <row r="16" spans="1:20" s="502" customFormat="1" ht="17.25" customHeight="1">
      <c r="A16" s="500" t="s">
        <v>102</v>
      </c>
      <c r="B16" s="499" t="s">
        <v>137</v>
      </c>
      <c r="C16" s="500" t="s">
        <v>102</v>
      </c>
      <c r="D16" s="505" t="s">
        <v>1502</v>
      </c>
      <c r="E16" s="505" t="s">
        <v>1502</v>
      </c>
      <c r="F16" s="639"/>
      <c r="G16" s="639"/>
      <c r="H16" s="639"/>
      <c r="I16" s="501"/>
      <c r="L16" s="549"/>
      <c r="M16" s="549"/>
      <c r="N16" s="549"/>
      <c r="O16" s="549"/>
      <c r="P16" s="549"/>
      <c r="Q16" s="549"/>
      <c r="R16" s="549"/>
      <c r="S16" s="549"/>
      <c r="T16" s="549"/>
    </row>
    <row r="17" spans="1:19" s="502" customFormat="1" ht="17.25" customHeight="1">
      <c r="A17" s="500" t="s">
        <v>19</v>
      </c>
      <c r="B17" s="499" t="s">
        <v>462</v>
      </c>
      <c r="C17" s="500" t="s">
        <v>19</v>
      </c>
      <c r="D17" s="505">
        <f>F17+G17+H17</f>
        <v>149.99999999999957</v>
      </c>
      <c r="E17" s="505">
        <f>F17+G17+H17</f>
        <v>149.99999999999957</v>
      </c>
      <c r="F17" s="498">
        <v>104.748603351955</v>
      </c>
      <c r="G17" s="498">
        <f>F17*24%</f>
        <v>25.139664804469199</v>
      </c>
      <c r="H17" s="498">
        <f>(F17*16%)*120%</f>
        <v>20.11173184357536</v>
      </c>
      <c r="I17" s="501"/>
      <c r="K17" s="549"/>
    </row>
    <row r="18" spans="1:19" s="502" customFormat="1" ht="17.25" customHeight="1">
      <c r="A18" s="500" t="s">
        <v>73</v>
      </c>
      <c r="B18" s="499" t="s">
        <v>463</v>
      </c>
      <c r="C18" s="500" t="s">
        <v>73</v>
      </c>
      <c r="D18" s="505">
        <f>F18+G18+H18</f>
        <v>129.99999999999994</v>
      </c>
      <c r="E18" s="505" t="s">
        <v>1502</v>
      </c>
      <c r="F18" s="498">
        <v>90.782122905027904</v>
      </c>
      <c r="G18" s="498">
        <f>F18*24%</f>
        <v>21.787709497206695</v>
      </c>
      <c r="H18" s="498">
        <f>(F18*16%)*120%</f>
        <v>17.430167597765358</v>
      </c>
      <c r="I18" s="501"/>
      <c r="J18" s="547"/>
      <c r="K18" s="547"/>
      <c r="L18" s="547"/>
      <c r="M18" s="547"/>
    </row>
    <row r="19" spans="1:19" s="502" customFormat="1" ht="17.25" customHeight="1">
      <c r="A19" s="500" t="s">
        <v>332</v>
      </c>
      <c r="B19" s="499" t="s">
        <v>1346</v>
      </c>
      <c r="C19" s="500" t="s">
        <v>332</v>
      </c>
      <c r="D19" s="505">
        <f>F19+G19+H19</f>
        <v>420.00000000000023</v>
      </c>
      <c r="E19" s="505">
        <f>F19+G19+H19</f>
        <v>420.00000000000023</v>
      </c>
      <c r="F19" s="498">
        <v>293.296089385475</v>
      </c>
      <c r="G19" s="498">
        <f>F19*24%</f>
        <v>70.391061452513995</v>
      </c>
      <c r="H19" s="498">
        <f>(F19*16%)*120%</f>
        <v>56.312849162011204</v>
      </c>
      <c r="I19" s="501"/>
      <c r="S19" s="667"/>
    </row>
    <row r="20" spans="1:19" s="502" customFormat="1" ht="17.25" customHeight="1">
      <c r="A20" s="500" t="s">
        <v>165</v>
      </c>
      <c r="B20" s="499" t="s">
        <v>146</v>
      </c>
      <c r="C20" s="500" t="s">
        <v>165</v>
      </c>
      <c r="D20" s="505">
        <f>F20+G20+H20</f>
        <v>129.99999999999994</v>
      </c>
      <c r="E20" s="505">
        <f>F20+G20+H20</f>
        <v>129.99999999999994</v>
      </c>
      <c r="F20" s="498">
        <v>90.782122905027904</v>
      </c>
      <c r="G20" s="498">
        <f>F20*24%</f>
        <v>21.787709497206695</v>
      </c>
      <c r="H20" s="498">
        <f>(F20*16%)*120%</f>
        <v>17.430167597765358</v>
      </c>
      <c r="I20" s="501"/>
      <c r="S20" s="668"/>
    </row>
    <row r="21" spans="1:19" s="502" customFormat="1" ht="17.25" customHeight="1">
      <c r="A21" s="500" t="s">
        <v>1484</v>
      </c>
      <c r="B21" s="534" t="s">
        <v>436</v>
      </c>
      <c r="C21" s="500" t="s">
        <v>1484</v>
      </c>
      <c r="D21" s="505" t="s">
        <v>1502</v>
      </c>
      <c r="E21" s="505" t="s">
        <v>1502</v>
      </c>
      <c r="F21" s="639"/>
      <c r="G21" s="639"/>
      <c r="H21" s="639"/>
      <c r="I21" s="501"/>
      <c r="S21" s="668"/>
    </row>
    <row r="22" spans="1:19" s="502" customFormat="1" ht="17.25" customHeight="1">
      <c r="A22" s="500" t="s">
        <v>1529</v>
      </c>
      <c r="B22" s="534" t="s">
        <v>499</v>
      </c>
      <c r="C22" s="500" t="s">
        <v>1529</v>
      </c>
      <c r="D22" s="505" t="s">
        <v>1502</v>
      </c>
      <c r="E22" s="505" t="s">
        <v>1502</v>
      </c>
      <c r="F22" s="639"/>
      <c r="G22" s="639"/>
      <c r="H22" s="639"/>
      <c r="I22" s="501"/>
    </row>
    <row r="23" spans="1:19" s="502" customFormat="1" ht="17.25" customHeight="1">
      <c r="A23" s="500" t="s">
        <v>305</v>
      </c>
      <c r="B23" s="499" t="s">
        <v>1517</v>
      </c>
      <c r="C23" s="500" t="s">
        <v>305</v>
      </c>
      <c r="D23" s="505" t="s">
        <v>1502</v>
      </c>
      <c r="E23" s="505" t="s">
        <v>1502</v>
      </c>
      <c r="F23" s="639"/>
      <c r="G23" s="639"/>
      <c r="H23" s="639"/>
      <c r="I23" s="501"/>
    </row>
    <row r="24" spans="1:19" s="502" customFormat="1" ht="17.25" customHeight="1">
      <c r="A24" s="500" t="s">
        <v>56</v>
      </c>
      <c r="B24" s="648" t="s">
        <v>437</v>
      </c>
      <c r="C24" s="500" t="s">
        <v>56</v>
      </c>
      <c r="D24" s="505" t="s">
        <v>1502</v>
      </c>
      <c r="E24" s="505" t="s">
        <v>1502</v>
      </c>
      <c r="F24" s="639"/>
      <c r="G24" s="639"/>
      <c r="H24" s="639"/>
      <c r="I24" s="501"/>
    </row>
    <row r="25" spans="1:19" s="502" customFormat="1" ht="17.25" customHeight="1">
      <c r="A25" s="500" t="s">
        <v>1487</v>
      </c>
      <c r="B25" s="534" t="s">
        <v>1240</v>
      </c>
      <c r="C25" s="500" t="s">
        <v>1487</v>
      </c>
      <c r="D25" s="505" t="s">
        <v>1502</v>
      </c>
      <c r="E25" s="505" t="s">
        <v>1502</v>
      </c>
      <c r="F25" s="639"/>
      <c r="G25" s="639"/>
      <c r="H25" s="639"/>
      <c r="I25" s="501"/>
    </row>
    <row r="26" spans="1:19" s="502" customFormat="1" ht="34.5" customHeight="1">
      <c r="A26" s="500" t="s">
        <v>1485</v>
      </c>
      <c r="B26" s="499" t="s">
        <v>438</v>
      </c>
      <c r="C26" s="500" t="s">
        <v>1485</v>
      </c>
      <c r="D26" s="505" t="s">
        <v>1502</v>
      </c>
      <c r="E26" s="505" t="s">
        <v>1502</v>
      </c>
      <c r="F26" s="639"/>
      <c r="G26" s="639"/>
      <c r="H26" s="639"/>
      <c r="I26" s="501"/>
    </row>
    <row r="27" spans="1:19" s="502" customFormat="1" ht="17.25" customHeight="1">
      <c r="A27" s="500" t="s">
        <v>81</v>
      </c>
      <c r="B27" s="534" t="s">
        <v>1518</v>
      </c>
      <c r="C27" s="500" t="s">
        <v>81</v>
      </c>
      <c r="D27" s="505" t="s">
        <v>1502</v>
      </c>
      <c r="E27" s="505" t="s">
        <v>1502</v>
      </c>
      <c r="F27" s="639"/>
      <c r="G27" s="639"/>
      <c r="H27" s="639"/>
      <c r="I27" s="501"/>
    </row>
    <row r="28" spans="1:19" s="502" customFormat="1" ht="17.25" customHeight="1">
      <c r="A28" s="500" t="s">
        <v>1486</v>
      </c>
      <c r="B28" s="499" t="s">
        <v>439</v>
      </c>
      <c r="C28" s="500" t="s">
        <v>1486</v>
      </c>
      <c r="D28" s="505" t="s">
        <v>1502</v>
      </c>
      <c r="E28" s="505" t="s">
        <v>1502</v>
      </c>
      <c r="F28" s="639"/>
      <c r="G28" s="639"/>
      <c r="H28" s="639"/>
      <c r="I28" s="501"/>
    </row>
    <row r="29" spans="1:19" s="502" customFormat="1" ht="17.25" customHeight="1">
      <c r="A29" s="500" t="s">
        <v>893</v>
      </c>
      <c r="B29" s="499" t="s">
        <v>232</v>
      </c>
      <c r="C29" s="500" t="s">
        <v>893</v>
      </c>
      <c r="D29" s="505" t="s">
        <v>1502</v>
      </c>
      <c r="E29" s="505" t="s">
        <v>166</v>
      </c>
      <c r="F29" s="639"/>
      <c r="G29" s="639"/>
      <c r="H29" s="639"/>
      <c r="I29" s="501"/>
    </row>
    <row r="30" spans="1:19" s="502" customFormat="1" ht="17.25" customHeight="1">
      <c r="A30" s="500" t="s">
        <v>726</v>
      </c>
      <c r="B30" s="499" t="s">
        <v>1563</v>
      </c>
      <c r="C30" s="500" t="s">
        <v>726</v>
      </c>
      <c r="D30" s="505">
        <f>F30+G30+H30</f>
        <v>85.92</v>
      </c>
      <c r="E30" s="505">
        <f>F30+G30+H30</f>
        <v>85.92</v>
      </c>
      <c r="F30" s="498">
        <v>60</v>
      </c>
      <c r="G30" s="498">
        <f>F30*24%</f>
        <v>14.399999999999999</v>
      </c>
      <c r="H30" s="498">
        <f>(F30*16%)*120%</f>
        <v>11.52</v>
      </c>
      <c r="I30" s="501"/>
    </row>
    <row r="31" spans="1:19" s="502" customFormat="1" ht="17.25" customHeight="1">
      <c r="A31" s="500" t="s">
        <v>464</v>
      </c>
      <c r="B31" s="499" t="s">
        <v>465</v>
      </c>
      <c r="C31" s="500" t="s">
        <v>464</v>
      </c>
      <c r="D31" s="505">
        <f>F31+G31+H31</f>
        <v>330.00000000000045</v>
      </c>
      <c r="E31" s="505">
        <f>F31+G31+H31</f>
        <v>330.00000000000045</v>
      </c>
      <c r="F31" s="498">
        <v>230.44692737430199</v>
      </c>
      <c r="G31" s="498">
        <f>F31*24%</f>
        <v>55.307262569832474</v>
      </c>
      <c r="H31" s="498">
        <f>(F31*16%)*120%</f>
        <v>44.245810055865981</v>
      </c>
      <c r="I31" s="501"/>
    </row>
    <row r="32" spans="1:19" s="502" customFormat="1" ht="17.25" customHeight="1">
      <c r="A32" s="500" t="s">
        <v>1317</v>
      </c>
      <c r="B32" s="534" t="s">
        <v>441</v>
      </c>
      <c r="C32" s="500" t="s">
        <v>1317</v>
      </c>
      <c r="D32" s="505" t="s">
        <v>1502</v>
      </c>
      <c r="E32" s="505" t="s">
        <v>1502</v>
      </c>
      <c r="F32" s="639"/>
      <c r="G32" s="639"/>
      <c r="H32" s="639"/>
      <c r="I32" s="501"/>
    </row>
    <row r="33" spans="1:9" s="502" customFormat="1" ht="17.25" customHeight="1">
      <c r="A33" s="500" t="s">
        <v>23</v>
      </c>
      <c r="B33" s="499" t="s">
        <v>30</v>
      </c>
      <c r="C33" s="500" t="s">
        <v>23</v>
      </c>
      <c r="D33" s="505" t="s">
        <v>1502</v>
      </c>
      <c r="E33" s="505" t="s">
        <v>1502</v>
      </c>
      <c r="F33" s="639"/>
      <c r="G33" s="639"/>
      <c r="H33" s="639"/>
      <c r="I33" s="501"/>
    </row>
    <row r="34" spans="1:9" s="502" customFormat="1" ht="17.25" customHeight="1">
      <c r="A34" s="500" t="s">
        <v>22</v>
      </c>
      <c r="B34" s="499" t="s">
        <v>1503</v>
      </c>
      <c r="C34" s="500" t="s">
        <v>22</v>
      </c>
      <c r="D34" s="505" t="s">
        <v>1502</v>
      </c>
      <c r="E34" s="505" t="s">
        <v>1502</v>
      </c>
      <c r="F34" s="639"/>
      <c r="G34" s="639"/>
      <c r="H34" s="639"/>
      <c r="I34" s="501"/>
    </row>
    <row r="35" spans="1:9" s="502" customFormat="1" ht="17.25" customHeight="1">
      <c r="A35" s="500" t="s">
        <v>39</v>
      </c>
      <c r="B35" s="499" t="s">
        <v>467</v>
      </c>
      <c r="C35" s="500" t="s">
        <v>39</v>
      </c>
      <c r="D35" s="505" t="s">
        <v>1502</v>
      </c>
      <c r="E35" s="505" t="s">
        <v>1502</v>
      </c>
      <c r="F35" s="639"/>
      <c r="G35" s="639"/>
      <c r="H35" s="639"/>
      <c r="I35" s="501"/>
    </row>
    <row r="36" spans="1:9" s="502" customFormat="1" ht="17.25" customHeight="1">
      <c r="A36" s="500" t="s">
        <v>1246</v>
      </c>
      <c r="B36" s="534" t="s">
        <v>1504</v>
      </c>
      <c r="C36" s="500" t="s">
        <v>1246</v>
      </c>
      <c r="D36" s="505" t="s">
        <v>1502</v>
      </c>
      <c r="E36" s="505" t="s">
        <v>1502</v>
      </c>
      <c r="F36" s="639"/>
      <c r="G36" s="639"/>
      <c r="H36" s="639"/>
      <c r="I36" s="501"/>
    </row>
    <row r="37" spans="1:9" s="502" customFormat="1" ht="17.25" customHeight="1">
      <c r="A37" s="500" t="s">
        <v>915</v>
      </c>
      <c r="B37" s="534" t="s">
        <v>1505</v>
      </c>
      <c r="C37" s="500" t="s">
        <v>915</v>
      </c>
      <c r="D37" s="505">
        <f>F37+G37+H37</f>
        <v>49.99999999999995</v>
      </c>
      <c r="E37" s="505">
        <f>F37+G37+H37</f>
        <v>49.99999999999995</v>
      </c>
      <c r="F37" s="498">
        <v>34.916201117318401</v>
      </c>
      <c r="G37" s="498">
        <f>F37*24%</f>
        <v>8.3798882681564155</v>
      </c>
      <c r="H37" s="498">
        <f>(F37*16%)*120%</f>
        <v>6.7039106145251326</v>
      </c>
      <c r="I37" s="501"/>
    </row>
    <row r="38" spans="1:9" s="502" customFormat="1" ht="17.25" customHeight="1">
      <c r="A38" s="500" t="s">
        <v>1507</v>
      </c>
      <c r="B38" s="534" t="s">
        <v>1632</v>
      </c>
      <c r="C38" s="500" t="s">
        <v>1507</v>
      </c>
      <c r="D38" s="505" t="s">
        <v>1502</v>
      </c>
      <c r="E38" s="505" t="s">
        <v>1502</v>
      </c>
      <c r="F38" s="639"/>
      <c r="G38" s="639"/>
      <c r="H38" s="639"/>
      <c r="I38" s="501"/>
    </row>
    <row r="39" spans="1:9" s="502" customFormat="1" ht="17.25" customHeight="1">
      <c r="A39" s="500" t="s">
        <v>468</v>
      </c>
      <c r="B39" s="499" t="s">
        <v>469</v>
      </c>
      <c r="C39" s="500" t="s">
        <v>468</v>
      </c>
      <c r="D39" s="505">
        <f>F39+G39+H39</f>
        <v>0</v>
      </c>
      <c r="E39" s="505">
        <f>F39+G39+H39</f>
        <v>0</v>
      </c>
      <c r="F39" s="498">
        <v>0</v>
      </c>
      <c r="G39" s="498">
        <f>F39*24%</f>
        <v>0</v>
      </c>
      <c r="H39" s="498">
        <f>(F39*16%)*120%</f>
        <v>0</v>
      </c>
      <c r="I39" s="501"/>
    </row>
    <row r="40" spans="1:9" s="502" customFormat="1" ht="17.25" customHeight="1">
      <c r="A40" s="500" t="s">
        <v>129</v>
      </c>
      <c r="B40" s="534" t="s">
        <v>308</v>
      </c>
      <c r="C40" s="500" t="s">
        <v>129</v>
      </c>
      <c r="D40" s="505" t="s">
        <v>1502</v>
      </c>
      <c r="E40" s="505" t="s">
        <v>1502</v>
      </c>
      <c r="F40" s="639"/>
      <c r="G40" s="639"/>
      <c r="H40" s="639"/>
      <c r="I40" s="501"/>
    </row>
    <row r="41" spans="1:9" s="502" customFormat="1" ht="17.25" customHeight="1">
      <c r="A41" s="500" t="s">
        <v>470</v>
      </c>
      <c r="B41" s="534" t="s">
        <v>471</v>
      </c>
      <c r="C41" s="500" t="s">
        <v>470</v>
      </c>
      <c r="D41" s="505">
        <f>F41+G41+H41</f>
        <v>85.92</v>
      </c>
      <c r="E41" s="505">
        <f>F41+G41+H41</f>
        <v>85.92</v>
      </c>
      <c r="F41" s="498">
        <v>60</v>
      </c>
      <c r="G41" s="498">
        <f>F41*24%</f>
        <v>14.399999999999999</v>
      </c>
      <c r="H41" s="498">
        <f>(F41*16%)*120%</f>
        <v>11.52</v>
      </c>
      <c r="I41" s="501"/>
    </row>
    <row r="42" spans="1:9" s="502" customFormat="1" ht="17.25" customHeight="1">
      <c r="A42" s="500" t="s">
        <v>934</v>
      </c>
      <c r="B42" s="534" t="s">
        <v>443</v>
      </c>
      <c r="C42" s="500" t="s">
        <v>934</v>
      </c>
      <c r="D42" s="505" t="s">
        <v>1502</v>
      </c>
      <c r="E42" s="505" t="s">
        <v>1502</v>
      </c>
      <c r="F42" s="639"/>
      <c r="G42" s="639"/>
      <c r="H42" s="639"/>
      <c r="I42" s="501"/>
    </row>
    <row r="43" spans="1:9" s="502" customFormat="1" ht="17.25" customHeight="1">
      <c r="A43" s="500" t="s">
        <v>472</v>
      </c>
      <c r="B43" s="534" t="s">
        <v>473</v>
      </c>
      <c r="C43" s="500" t="s">
        <v>472</v>
      </c>
      <c r="D43" s="505">
        <f>F43+G43+H43</f>
        <v>85.92</v>
      </c>
      <c r="E43" s="505">
        <f>F43+G43+H43</f>
        <v>85.92</v>
      </c>
      <c r="F43" s="498">
        <v>60</v>
      </c>
      <c r="G43" s="498">
        <f>F43*24%</f>
        <v>14.399999999999999</v>
      </c>
      <c r="H43" s="498">
        <f>(F43*16%)*120%</f>
        <v>11.52</v>
      </c>
      <c r="I43" s="501"/>
    </row>
    <row r="44" spans="1:9" s="502" customFormat="1" ht="17.25" customHeight="1">
      <c r="A44" s="500" t="s">
        <v>1510</v>
      </c>
      <c r="B44" s="534" t="s">
        <v>1511</v>
      </c>
      <c r="C44" s="500" t="s">
        <v>1510</v>
      </c>
      <c r="D44" s="505">
        <f>F44+G44+H44</f>
        <v>85.92</v>
      </c>
      <c r="E44" s="505">
        <f>F44+G44+H44</f>
        <v>85.92</v>
      </c>
      <c r="F44" s="498">
        <v>60</v>
      </c>
      <c r="G44" s="498">
        <f>F44*24%</f>
        <v>14.399999999999999</v>
      </c>
      <c r="H44" s="498">
        <f>(F44*16%)*120%</f>
        <v>11.52</v>
      </c>
      <c r="I44" s="501"/>
    </row>
    <row r="45" spans="1:9" s="502" customFormat="1" ht="17.25" customHeight="1">
      <c r="A45" s="500" t="s">
        <v>474</v>
      </c>
      <c r="B45" s="534" t="s">
        <v>475</v>
      </c>
      <c r="C45" s="500" t="s">
        <v>474</v>
      </c>
      <c r="D45" s="505">
        <f>F45+G45+H45</f>
        <v>309.99999999999955</v>
      </c>
      <c r="E45" s="505">
        <f>F45+G45+H45</f>
        <v>309.99999999999955</v>
      </c>
      <c r="F45" s="498">
        <v>216.480446927374</v>
      </c>
      <c r="G45" s="498">
        <f>F45*24%</f>
        <v>51.955307262569761</v>
      </c>
      <c r="H45" s="498">
        <f>(F45*16%)*120%</f>
        <v>41.564245810055809</v>
      </c>
      <c r="I45" s="501"/>
    </row>
    <row r="46" spans="1:9" s="502" customFormat="1" ht="17.25" customHeight="1">
      <c r="A46" s="500" t="s">
        <v>476</v>
      </c>
      <c r="B46" s="499" t="s">
        <v>1241</v>
      </c>
      <c r="C46" s="500" t="s">
        <v>476</v>
      </c>
      <c r="D46" s="505">
        <f>F46+G46+H46</f>
        <v>325.00000000000023</v>
      </c>
      <c r="E46" s="505">
        <f>F46+G46+H46</f>
        <v>325.00000000000023</v>
      </c>
      <c r="F46" s="498">
        <v>226.95530726256999</v>
      </c>
      <c r="G46" s="498">
        <f>F46*24%</f>
        <v>54.469273743016792</v>
      </c>
      <c r="H46" s="498">
        <f>(F46*16%)*120%</f>
        <v>43.575418994413432</v>
      </c>
      <c r="I46" s="501"/>
    </row>
    <row r="47" spans="1:9" s="502" customFormat="1" ht="17.25" customHeight="1">
      <c r="A47" s="500" t="s">
        <v>493</v>
      </c>
      <c r="B47" s="534" t="s">
        <v>494</v>
      </c>
      <c r="C47" s="500" t="s">
        <v>493</v>
      </c>
      <c r="D47" s="505" t="s">
        <v>1502</v>
      </c>
      <c r="E47" s="505" t="s">
        <v>1502</v>
      </c>
      <c r="F47" s="639"/>
      <c r="G47" s="639"/>
      <c r="H47" s="639"/>
      <c r="I47" s="501"/>
    </row>
    <row r="48" spans="1:9" s="502" customFormat="1" ht="17.25" customHeight="1">
      <c r="A48" s="500" t="s">
        <v>478</v>
      </c>
      <c r="B48" s="534" t="s">
        <v>70</v>
      </c>
      <c r="C48" s="500" t="s">
        <v>478</v>
      </c>
      <c r="D48" s="505" t="s">
        <v>1502</v>
      </c>
      <c r="E48" s="505" t="s">
        <v>1502</v>
      </c>
      <c r="F48" s="639"/>
      <c r="G48" s="639"/>
      <c r="H48" s="639"/>
      <c r="I48" s="501"/>
    </row>
    <row r="49" spans="1:13" s="502" customFormat="1" ht="17.25" customHeight="1">
      <c r="A49" s="500" t="s">
        <v>479</v>
      </c>
      <c r="B49" s="499" t="s">
        <v>480</v>
      </c>
      <c r="C49" s="500" t="s">
        <v>479</v>
      </c>
      <c r="D49" s="505">
        <f>F49+G49+H49</f>
        <v>85.92</v>
      </c>
      <c r="E49" s="505">
        <f>F49+G49+H49</f>
        <v>85.92</v>
      </c>
      <c r="F49" s="498">
        <v>60</v>
      </c>
      <c r="G49" s="498">
        <f>F49*24%</f>
        <v>14.399999999999999</v>
      </c>
      <c r="H49" s="498">
        <f>(F49*16%)*120%</f>
        <v>11.52</v>
      </c>
      <c r="I49" s="501"/>
    </row>
    <row r="50" spans="1:13" s="502" customFormat="1" ht="17.25" customHeight="1">
      <c r="A50" s="500" t="s">
        <v>1512</v>
      </c>
      <c r="B50" s="534" t="s">
        <v>1513</v>
      </c>
      <c r="C50" s="500" t="s">
        <v>1512</v>
      </c>
      <c r="D50" s="505">
        <f>F50+G50+H50</f>
        <v>179.99999999999946</v>
      </c>
      <c r="E50" s="505">
        <f>F50+G50+H50</f>
        <v>179.99999999999946</v>
      </c>
      <c r="F50" s="498">
        <v>125.698324022346</v>
      </c>
      <c r="G50" s="498">
        <f>F50*24%</f>
        <v>30.167597765363038</v>
      </c>
      <c r="H50" s="498">
        <f>(F50*16%)*120%</f>
        <v>24.134078212290429</v>
      </c>
      <c r="I50" s="501"/>
    </row>
    <row r="51" spans="1:13" s="502" customFormat="1" ht="17.25" customHeight="1">
      <c r="A51" s="500" t="s">
        <v>823</v>
      </c>
      <c r="B51" s="499" t="s">
        <v>1506</v>
      </c>
      <c r="C51" s="500" t="s">
        <v>823</v>
      </c>
      <c r="D51" s="505">
        <f>F51+G51+H51</f>
        <v>179.99999999999946</v>
      </c>
      <c r="E51" s="505">
        <f>F51+G51+H51</f>
        <v>179.99999999999946</v>
      </c>
      <c r="F51" s="498">
        <v>125.698324022346</v>
      </c>
      <c r="G51" s="498">
        <f>F51*24%</f>
        <v>30.167597765363038</v>
      </c>
      <c r="H51" s="498">
        <f>(F51*16%)*120%</f>
        <v>24.134078212290429</v>
      </c>
      <c r="I51" s="501"/>
    </row>
    <row r="52" spans="1:13" s="502" customFormat="1" ht="17.25" customHeight="1">
      <c r="A52" s="500" t="s">
        <v>1243</v>
      </c>
      <c r="B52" s="534" t="s">
        <v>1228</v>
      </c>
      <c r="C52" s="500" t="s">
        <v>1243</v>
      </c>
      <c r="D52" s="505" t="s">
        <v>1502</v>
      </c>
      <c r="E52" s="505" t="s">
        <v>1502</v>
      </c>
      <c r="F52" s="639"/>
      <c r="G52" s="639"/>
      <c r="H52" s="639"/>
      <c r="I52" s="501"/>
    </row>
    <row r="53" spans="1:13" s="502" customFormat="1" ht="17.25" customHeight="1">
      <c r="A53" s="500" t="s">
        <v>1347</v>
      </c>
      <c r="B53" s="534" t="s">
        <v>1348</v>
      </c>
      <c r="C53" s="500" t="s">
        <v>1347</v>
      </c>
      <c r="D53" s="505">
        <f>F53+G53+H53</f>
        <v>420.00000000000023</v>
      </c>
      <c r="E53" s="505">
        <f>F53+G53+H53</f>
        <v>420.00000000000023</v>
      </c>
      <c r="F53" s="498">
        <v>293.296089385475</v>
      </c>
      <c r="G53" s="498">
        <f>F53*24%</f>
        <v>70.391061452513995</v>
      </c>
      <c r="H53" s="498">
        <f>(F53*16%)*120%</f>
        <v>56.312849162011204</v>
      </c>
      <c r="I53" s="501"/>
    </row>
    <row r="54" spans="1:13" s="502" customFormat="1" ht="17.25" customHeight="1">
      <c r="A54" s="500" t="s">
        <v>1236</v>
      </c>
      <c r="B54" s="534" t="s">
        <v>1237</v>
      </c>
      <c r="C54" s="500" t="s">
        <v>1236</v>
      </c>
      <c r="D54" s="505" t="s">
        <v>1502</v>
      </c>
      <c r="E54" s="505" t="s">
        <v>1502</v>
      </c>
      <c r="F54" s="639"/>
      <c r="G54" s="639"/>
      <c r="H54" s="639"/>
      <c r="I54" s="501"/>
    </row>
    <row r="55" spans="1:13" s="502" customFormat="1" ht="17.25" customHeight="1">
      <c r="A55" s="500" t="s">
        <v>1490</v>
      </c>
      <c r="B55" s="534" t="s">
        <v>1491</v>
      </c>
      <c r="C55" s="500" t="s">
        <v>1490</v>
      </c>
      <c r="D55" s="505" t="s">
        <v>1502</v>
      </c>
      <c r="E55" s="505" t="s">
        <v>1502</v>
      </c>
      <c r="F55" s="639"/>
      <c r="G55" s="639"/>
      <c r="H55" s="639"/>
      <c r="I55" s="501"/>
      <c r="L55" s="497"/>
    </row>
    <row r="56" spans="1:13" s="502" customFormat="1" ht="35.25" customHeight="1">
      <c r="A56" s="500" t="s">
        <v>446</v>
      </c>
      <c r="B56" s="534" t="s">
        <v>447</v>
      </c>
      <c r="C56" s="500" t="s">
        <v>446</v>
      </c>
      <c r="D56" s="505" t="s">
        <v>1502</v>
      </c>
      <c r="E56" s="505" t="s">
        <v>1502</v>
      </c>
      <c r="F56" s="639"/>
      <c r="G56" s="639"/>
      <c r="H56" s="639"/>
      <c r="I56" s="501"/>
      <c r="L56" s="497"/>
    </row>
    <row r="57" spans="1:13" s="502" customFormat="1" ht="35.25" customHeight="1">
      <c r="A57" s="500" t="s">
        <v>1219</v>
      </c>
      <c r="B57" s="534" t="s">
        <v>1221</v>
      </c>
      <c r="C57" s="500" t="s">
        <v>1219</v>
      </c>
      <c r="D57" s="505">
        <f>F57+G57+H57</f>
        <v>264.99999999996606</v>
      </c>
      <c r="E57" s="505">
        <f>F57+G57+H57</f>
        <v>264.99999999996606</v>
      </c>
      <c r="F57" s="498">
        <v>185.055865921764</v>
      </c>
      <c r="G57" s="498">
        <f>F57*24%</f>
        <v>44.413407821223359</v>
      </c>
      <c r="H57" s="498">
        <f>(F57*16%)*120%</f>
        <v>35.530726256978689</v>
      </c>
      <c r="I57" s="501"/>
    </row>
    <row r="58" spans="1:13" s="502" customFormat="1" ht="35.25" customHeight="1">
      <c r="A58" s="500" t="s">
        <v>502</v>
      </c>
      <c r="B58" s="499" t="s">
        <v>1220</v>
      </c>
      <c r="C58" s="500" t="s">
        <v>502</v>
      </c>
      <c r="D58" s="505">
        <f>F58+G58+H58</f>
        <v>335.00000000000068</v>
      </c>
      <c r="E58" s="505">
        <f>F58+G58+H58</f>
        <v>335.00000000000068</v>
      </c>
      <c r="F58" s="498">
        <v>233.938547486034</v>
      </c>
      <c r="G58" s="498">
        <f>F58*24%</f>
        <v>56.145251396648156</v>
      </c>
      <c r="H58" s="498">
        <f>(F58*16%)*120%</f>
        <v>44.916201117318529</v>
      </c>
      <c r="I58" s="501"/>
      <c r="L58" s="497"/>
    </row>
    <row r="59" spans="1:13" s="502" customFormat="1" ht="17.25" customHeight="1">
      <c r="A59" s="500" t="s">
        <v>1520</v>
      </c>
      <c r="B59" s="534" t="s">
        <v>1521</v>
      </c>
      <c r="C59" s="500" t="s">
        <v>1520</v>
      </c>
      <c r="D59" s="505" t="s">
        <v>1502</v>
      </c>
      <c r="E59" s="505" t="s">
        <v>1502</v>
      </c>
      <c r="F59" s="639"/>
      <c r="G59" s="639"/>
      <c r="H59" s="639"/>
      <c r="I59" s="501"/>
    </row>
    <row r="60" spans="1:13" s="502" customFormat="1" ht="17.25" customHeight="1">
      <c r="A60" s="500" t="s">
        <v>503</v>
      </c>
      <c r="B60" s="534" t="s">
        <v>1631</v>
      </c>
      <c r="C60" s="500" t="s">
        <v>503</v>
      </c>
      <c r="D60" s="505">
        <f>F60+G60+H60</f>
        <v>444.99999999999989</v>
      </c>
      <c r="E60" s="505">
        <f>F60+G60+H60</f>
        <v>444.99999999999989</v>
      </c>
      <c r="F60" s="498">
        <v>310.754189944134</v>
      </c>
      <c r="G60" s="498">
        <f>F60*24%</f>
        <v>74.581005586592156</v>
      </c>
      <c r="H60" s="498">
        <f>(F60*16%)*120%</f>
        <v>59.664804469273726</v>
      </c>
      <c r="I60" s="501"/>
      <c r="J60" s="547"/>
      <c r="K60" s="547"/>
      <c r="L60" s="547"/>
      <c r="M60" s="547"/>
    </row>
    <row r="61" spans="1:13" ht="79.5" customHeight="1">
      <c r="A61" s="500" t="s">
        <v>451</v>
      </c>
      <c r="B61" s="534" t="s">
        <v>1492</v>
      </c>
      <c r="C61" s="500" t="s">
        <v>451</v>
      </c>
      <c r="D61" s="505" t="s">
        <v>1502</v>
      </c>
      <c r="E61" s="505" t="s">
        <v>1502</v>
      </c>
      <c r="F61" s="639"/>
      <c r="G61" s="639"/>
      <c r="H61" s="639"/>
    </row>
    <row r="62" spans="1:13" s="502" customFormat="1" ht="17.25" customHeight="1">
      <c r="A62" s="500" t="s">
        <v>1522</v>
      </c>
      <c r="B62" s="534" t="s">
        <v>1523</v>
      </c>
      <c r="C62" s="500" t="s">
        <v>1522</v>
      </c>
      <c r="D62" s="505" t="s">
        <v>1502</v>
      </c>
      <c r="E62" s="505" t="s">
        <v>1502</v>
      </c>
      <c r="F62" s="639"/>
      <c r="G62" s="639"/>
      <c r="H62" s="639"/>
      <c r="I62" s="501"/>
      <c r="J62" s="547"/>
      <c r="K62" s="547"/>
      <c r="L62" s="547"/>
      <c r="M62" s="547"/>
    </row>
    <row r="63" spans="1:13" s="502" customFormat="1" ht="17.25" customHeight="1">
      <c r="A63" s="500" t="s">
        <v>50</v>
      </c>
      <c r="B63" s="534" t="s">
        <v>1519</v>
      </c>
      <c r="C63" s="500" t="s">
        <v>50</v>
      </c>
      <c r="D63" s="505" t="s">
        <v>166</v>
      </c>
      <c r="E63" s="505" t="s">
        <v>1502</v>
      </c>
      <c r="F63" s="639"/>
      <c r="G63" s="639"/>
      <c r="H63" s="639"/>
      <c r="I63" s="501"/>
      <c r="J63" s="547"/>
      <c r="K63" s="547"/>
      <c r="L63" s="547"/>
      <c r="M63" s="547"/>
    </row>
    <row r="64" spans="1:13" s="502" customFormat="1" ht="17.25" customHeight="1">
      <c r="A64" s="500" t="s">
        <v>312</v>
      </c>
      <c r="B64" s="534" t="s">
        <v>149</v>
      </c>
      <c r="C64" s="500" t="s">
        <v>312</v>
      </c>
      <c r="D64" s="505">
        <f>F64+G64+H64</f>
        <v>129.99999999999994</v>
      </c>
      <c r="E64" s="505" t="s">
        <v>1502</v>
      </c>
      <c r="F64" s="498">
        <v>90.782122905027904</v>
      </c>
      <c r="G64" s="498">
        <f>F64*24%</f>
        <v>21.787709497206695</v>
      </c>
      <c r="H64" s="498">
        <f>(F64*16%)*120%</f>
        <v>17.430167597765358</v>
      </c>
      <c r="I64" s="501"/>
      <c r="J64" s="547"/>
      <c r="K64" s="547"/>
      <c r="L64" s="547"/>
      <c r="M64" s="547"/>
    </row>
    <row r="65" spans="1:13" s="502" customFormat="1" ht="17.25" customHeight="1">
      <c r="A65" s="500" t="s">
        <v>66</v>
      </c>
      <c r="B65" s="534" t="s">
        <v>150</v>
      </c>
      <c r="C65" s="500" t="s">
        <v>66</v>
      </c>
      <c r="D65" s="505" t="s">
        <v>1502</v>
      </c>
      <c r="E65" s="505" t="s">
        <v>1502</v>
      </c>
      <c r="F65" s="639"/>
      <c r="G65" s="639"/>
      <c r="H65" s="639"/>
      <c r="I65" s="501"/>
      <c r="J65" s="547"/>
      <c r="K65" s="547"/>
      <c r="L65" s="547"/>
      <c r="M65" s="547"/>
    </row>
    <row r="66" spans="1:13" s="502" customFormat="1" ht="17.25" customHeight="1">
      <c r="A66" s="500" t="s">
        <v>483</v>
      </c>
      <c r="B66" s="534" t="s">
        <v>484</v>
      </c>
      <c r="C66" s="500" t="s">
        <v>483</v>
      </c>
      <c r="D66" s="505">
        <f>F66+G66+H66</f>
        <v>460.00000000000057</v>
      </c>
      <c r="E66" s="505">
        <f>F66+G66+H66</f>
        <v>460.00000000000057</v>
      </c>
      <c r="F66" s="498">
        <v>321.22905027933001</v>
      </c>
      <c r="G66" s="498">
        <f>F66*24%</f>
        <v>77.094972067039194</v>
      </c>
      <c r="H66" s="498">
        <f>(F66*16%)*120%</f>
        <v>61.675977653631364</v>
      </c>
      <c r="I66" s="501"/>
      <c r="J66" s="547"/>
      <c r="K66" s="549"/>
      <c r="L66" s="547"/>
      <c r="M66" s="547"/>
    </row>
    <row r="67" spans="1:13" s="502" customFormat="1" ht="17.25" customHeight="1">
      <c r="A67" s="500" t="s">
        <v>1465</v>
      </c>
      <c r="B67" s="534" t="s">
        <v>453</v>
      </c>
      <c r="C67" s="500" t="s">
        <v>1465</v>
      </c>
      <c r="D67" s="505" t="s">
        <v>1502</v>
      </c>
      <c r="E67" s="505" t="s">
        <v>1502</v>
      </c>
      <c r="F67" s="639"/>
      <c r="G67" s="639"/>
      <c r="H67" s="639"/>
      <c r="I67" s="501"/>
      <c r="J67" s="547"/>
      <c r="K67" s="547"/>
      <c r="L67" s="547"/>
      <c r="M67" s="547"/>
    </row>
    <row r="68" spans="1:13" s="502" customFormat="1" ht="17.25" customHeight="1">
      <c r="A68" s="500" t="s">
        <v>495</v>
      </c>
      <c r="B68" s="534" t="s">
        <v>496</v>
      </c>
      <c r="C68" s="500" t="s">
        <v>495</v>
      </c>
      <c r="D68" s="505" t="s">
        <v>1502</v>
      </c>
      <c r="E68" s="505" t="s">
        <v>1502</v>
      </c>
      <c r="F68" s="639"/>
      <c r="G68" s="639"/>
      <c r="H68" s="639"/>
      <c r="I68" s="501"/>
      <c r="J68" s="547"/>
      <c r="K68" s="547"/>
      <c r="L68" s="550"/>
      <c r="M68" s="547"/>
    </row>
    <row r="69" spans="1:13" s="502" customFormat="1" ht="17.25" customHeight="1">
      <c r="A69" s="500" t="s">
        <v>1514</v>
      </c>
      <c r="B69" s="534" t="s">
        <v>1515</v>
      </c>
      <c r="C69" s="500" t="s">
        <v>1514</v>
      </c>
      <c r="D69" s="505">
        <f>F69+G69+H69</f>
        <v>460.00000000000057</v>
      </c>
      <c r="E69" s="505">
        <f>F69+G69+H69</f>
        <v>460.00000000000057</v>
      </c>
      <c r="F69" s="498">
        <v>321.22905027933001</v>
      </c>
      <c r="G69" s="498">
        <f>F69*24%</f>
        <v>77.094972067039194</v>
      </c>
      <c r="H69" s="498">
        <f>(F69*16%)*120%</f>
        <v>61.675977653631364</v>
      </c>
      <c r="I69" s="501"/>
      <c r="J69" s="547"/>
      <c r="K69" s="547"/>
      <c r="L69" s="547"/>
      <c r="M69" s="547"/>
    </row>
    <row r="70" spans="1:13" s="502" customFormat="1" ht="17.25" customHeight="1">
      <c r="A70" s="500" t="s">
        <v>1524</v>
      </c>
      <c r="B70" s="534" t="s">
        <v>1525</v>
      </c>
      <c r="C70" s="500" t="s">
        <v>1524</v>
      </c>
      <c r="D70" s="505" t="s">
        <v>1502</v>
      </c>
      <c r="E70" s="505" t="s">
        <v>1502</v>
      </c>
      <c r="F70" s="639"/>
      <c r="G70" s="639"/>
      <c r="H70" s="639"/>
      <c r="I70" s="501"/>
      <c r="J70" s="547"/>
      <c r="K70" s="547"/>
      <c r="L70" s="547"/>
      <c r="M70" s="547"/>
    </row>
    <row r="71" spans="1:13" s="502" customFormat="1" ht="17.25" customHeight="1">
      <c r="A71" s="500" t="s">
        <v>505</v>
      </c>
      <c r="B71" s="499" t="s">
        <v>506</v>
      </c>
      <c r="C71" s="500" t="s">
        <v>505</v>
      </c>
      <c r="D71" s="505">
        <f>F71+G71+H71</f>
        <v>104.99999999999997</v>
      </c>
      <c r="E71" s="505">
        <f>F71+G71+H71</f>
        <v>104.99999999999997</v>
      </c>
      <c r="F71" s="498">
        <v>73.324022346368693</v>
      </c>
      <c r="G71" s="498">
        <f>F71*24%</f>
        <v>17.597765363128484</v>
      </c>
      <c r="H71" s="498">
        <f>(F71*16%)*120%</f>
        <v>14.078212290502789</v>
      </c>
      <c r="I71" s="501"/>
      <c r="J71" s="547"/>
      <c r="K71" s="547"/>
      <c r="L71" s="547"/>
      <c r="M71" s="547"/>
    </row>
    <row r="72" spans="1:13" s="502" customFormat="1" ht="17.25" customHeight="1">
      <c r="A72" s="500" t="s">
        <v>487</v>
      </c>
      <c r="B72" s="534" t="s">
        <v>488</v>
      </c>
      <c r="C72" s="500" t="s">
        <v>487</v>
      </c>
      <c r="D72" s="505" t="s">
        <v>1502</v>
      </c>
      <c r="E72" s="505" t="s">
        <v>1502</v>
      </c>
      <c r="F72" s="639"/>
      <c r="G72" s="639"/>
      <c r="H72" s="639"/>
      <c r="I72" s="501"/>
      <c r="J72" s="547"/>
      <c r="K72" s="547"/>
      <c r="L72" s="547"/>
      <c r="M72" s="547"/>
    </row>
    <row r="73" spans="1:13" s="502" customFormat="1" ht="17.25" customHeight="1">
      <c r="A73" s="500" t="s">
        <v>1495</v>
      </c>
      <c r="B73" s="534" t="s">
        <v>1496</v>
      </c>
      <c r="C73" s="500" t="s">
        <v>1495</v>
      </c>
      <c r="D73" s="505" t="s">
        <v>1502</v>
      </c>
      <c r="E73" s="505" t="s">
        <v>1502</v>
      </c>
      <c r="F73" s="639"/>
      <c r="G73" s="639"/>
      <c r="H73" s="639"/>
      <c r="I73" s="501"/>
      <c r="J73" s="547"/>
      <c r="K73" s="547"/>
      <c r="L73" s="547"/>
      <c r="M73" s="547"/>
    </row>
    <row r="74" spans="1:13" s="502" customFormat="1" ht="17.25" customHeight="1">
      <c r="A74" s="500" t="s">
        <v>507</v>
      </c>
      <c r="B74" s="534" t="s">
        <v>508</v>
      </c>
      <c r="C74" s="500" t="s">
        <v>507</v>
      </c>
      <c r="D74" s="505">
        <f>F74+G74+H74</f>
        <v>104.99999999999997</v>
      </c>
      <c r="E74" s="505" t="s">
        <v>1502</v>
      </c>
      <c r="F74" s="498">
        <v>73.324022346368693</v>
      </c>
      <c r="G74" s="498">
        <f>F74*24%</f>
        <v>17.597765363128484</v>
      </c>
      <c r="H74" s="498">
        <f>(F74*16%)*120%</f>
        <v>14.078212290502789</v>
      </c>
      <c r="I74" s="501"/>
      <c r="J74" s="547"/>
      <c r="K74" s="547"/>
      <c r="L74" s="547"/>
      <c r="M74" s="547"/>
    </row>
    <row r="75" spans="1:13" s="502" customFormat="1" ht="17.25" customHeight="1">
      <c r="A75" s="500" t="s">
        <v>1526</v>
      </c>
      <c r="B75" s="534" t="s">
        <v>1527</v>
      </c>
      <c r="C75" s="500" t="s">
        <v>1526</v>
      </c>
      <c r="D75" s="505" t="s">
        <v>1502</v>
      </c>
      <c r="E75" s="505" t="s">
        <v>1502</v>
      </c>
      <c r="F75" s="639"/>
      <c r="G75" s="639"/>
      <c r="H75" s="639"/>
      <c r="I75" s="501"/>
      <c r="J75" s="547"/>
      <c r="K75" s="547"/>
      <c r="L75" s="547"/>
      <c r="M75" s="547"/>
    </row>
    <row r="76" spans="1:13" s="502" customFormat="1" ht="17.25" customHeight="1">
      <c r="A76" s="500" t="s">
        <v>509</v>
      </c>
      <c r="B76" s="499" t="s">
        <v>1630</v>
      </c>
      <c r="C76" s="500" t="s">
        <v>509</v>
      </c>
      <c r="D76" s="505">
        <f>F76+G76+H76</f>
        <v>214.9999999999996</v>
      </c>
      <c r="E76" s="505">
        <f>F76+G76+H76</f>
        <v>214.9999999999996</v>
      </c>
      <c r="F76" s="498">
        <v>150.13966480446899</v>
      </c>
      <c r="G76" s="498">
        <f>F76*24%</f>
        <v>36.033519553072558</v>
      </c>
      <c r="H76" s="498">
        <f>(F76*16%)*120%</f>
        <v>28.826815642458044</v>
      </c>
      <c r="I76" s="501"/>
      <c r="J76" s="547"/>
      <c r="K76" s="547"/>
      <c r="L76" s="547"/>
      <c r="M76" s="547"/>
    </row>
    <row r="77" spans="1:13" s="502" customFormat="1" ht="17.25" customHeight="1">
      <c r="A77" s="500" t="s">
        <v>1497</v>
      </c>
      <c r="B77" s="499" t="s">
        <v>1498</v>
      </c>
      <c r="C77" s="500" t="s">
        <v>1497</v>
      </c>
      <c r="D77" s="505" t="s">
        <v>1502</v>
      </c>
      <c r="E77" s="505" t="s">
        <v>1502</v>
      </c>
      <c r="F77" s="639"/>
      <c r="G77" s="639"/>
      <c r="H77" s="639"/>
      <c r="I77" s="501"/>
      <c r="J77" s="547"/>
      <c r="K77" s="547"/>
      <c r="L77" s="547"/>
      <c r="M77" s="547"/>
    </row>
    <row r="78" spans="1:13" s="502" customFormat="1" ht="17.25" customHeight="1">
      <c r="A78" s="500" t="s">
        <v>1499</v>
      </c>
      <c r="B78" s="499" t="s">
        <v>1500</v>
      </c>
      <c r="C78" s="500" t="s">
        <v>1499</v>
      </c>
      <c r="D78" s="505" t="s">
        <v>1502</v>
      </c>
      <c r="E78" s="505" t="s">
        <v>1502</v>
      </c>
      <c r="F78" s="639"/>
      <c r="G78" s="639"/>
      <c r="H78" s="639"/>
      <c r="I78" s="501"/>
      <c r="J78" s="547"/>
      <c r="K78" s="547"/>
      <c r="L78" s="547"/>
      <c r="M78" s="547"/>
    </row>
    <row r="79" spans="1:13" s="502" customFormat="1" ht="17.25" customHeight="1">
      <c r="A79" s="500" t="s">
        <v>454</v>
      </c>
      <c r="B79" s="499" t="s">
        <v>455</v>
      </c>
      <c r="C79" s="500" t="s">
        <v>454</v>
      </c>
      <c r="D79" s="505" t="s">
        <v>1502</v>
      </c>
      <c r="E79" s="505" t="s">
        <v>1502</v>
      </c>
      <c r="F79" s="639"/>
      <c r="G79" s="639"/>
      <c r="H79" s="639"/>
      <c r="I79" s="501"/>
      <c r="J79" s="547"/>
      <c r="K79" s="547"/>
      <c r="L79" s="547"/>
      <c r="M79" s="547"/>
    </row>
    <row r="80" spans="1:13" s="502" customFormat="1" ht="17.25" customHeight="1">
      <c r="A80" s="500" t="s">
        <v>529</v>
      </c>
      <c r="B80" s="534" t="s">
        <v>1528</v>
      </c>
      <c r="C80" s="500" t="s">
        <v>529</v>
      </c>
      <c r="D80" s="505" t="s">
        <v>1502</v>
      </c>
      <c r="E80" s="505" t="s">
        <v>1502</v>
      </c>
      <c r="F80" s="639"/>
      <c r="G80" s="639"/>
      <c r="H80" s="639"/>
      <c r="I80" s="501"/>
      <c r="J80" s="547"/>
      <c r="K80" s="547"/>
      <c r="L80" s="547"/>
      <c r="M80" s="547"/>
    </row>
    <row r="81" spans="1:14" s="502" customFormat="1" ht="17.25" customHeight="1">
      <c r="A81" s="500" t="s">
        <v>452</v>
      </c>
      <c r="B81" s="499" t="s">
        <v>1479</v>
      </c>
      <c r="C81" s="500" t="s">
        <v>452</v>
      </c>
      <c r="D81" s="505" t="s">
        <v>1502</v>
      </c>
      <c r="E81" s="505" t="s">
        <v>1502</v>
      </c>
      <c r="F81" s="639"/>
      <c r="G81" s="639"/>
      <c r="H81" s="639"/>
      <c r="I81" s="501"/>
      <c r="J81" s="547"/>
      <c r="K81" s="547"/>
      <c r="L81" s="547"/>
      <c r="M81" s="547"/>
    </row>
    <row r="82" spans="1:14" s="502" customFormat="1" ht="33" customHeight="1">
      <c r="A82" s="500" t="s">
        <v>456</v>
      </c>
      <c r="B82" s="499" t="s">
        <v>457</v>
      </c>
      <c r="C82" s="500" t="s">
        <v>456</v>
      </c>
      <c r="D82" s="505" t="s">
        <v>1502</v>
      </c>
      <c r="E82" s="505" t="s">
        <v>1502</v>
      </c>
      <c r="F82" s="639"/>
      <c r="G82" s="639"/>
      <c r="H82" s="639"/>
      <c r="I82" s="501"/>
      <c r="J82" s="547"/>
      <c r="K82" s="547"/>
      <c r="L82" s="547"/>
      <c r="M82" s="547"/>
    </row>
    <row r="83" spans="1:14" s="502" customFormat="1" ht="17.25" customHeight="1">
      <c r="A83" s="500" t="s">
        <v>497</v>
      </c>
      <c r="B83" s="499" t="s">
        <v>498</v>
      </c>
      <c r="C83" s="500" t="s">
        <v>497</v>
      </c>
      <c r="D83" s="505" t="s">
        <v>1502</v>
      </c>
      <c r="E83" s="505" t="s">
        <v>1502</v>
      </c>
      <c r="F83" s="639"/>
      <c r="G83" s="639"/>
      <c r="H83" s="639"/>
      <c r="I83" s="501"/>
      <c r="J83" s="547"/>
      <c r="K83" s="547"/>
      <c r="L83" s="547"/>
      <c r="M83" s="547"/>
    </row>
    <row r="84" spans="1:14" s="502" customFormat="1" ht="17.25" customHeight="1">
      <c r="A84" s="500" t="s">
        <v>1004</v>
      </c>
      <c r="B84" s="499" t="s">
        <v>1501</v>
      </c>
      <c r="C84" s="500" t="s">
        <v>1004</v>
      </c>
      <c r="D84" s="505" t="s">
        <v>1502</v>
      </c>
      <c r="E84" s="505" t="s">
        <v>1502</v>
      </c>
      <c r="F84" s="639"/>
      <c r="G84" s="639"/>
      <c r="H84" s="639"/>
      <c r="I84" s="501"/>
      <c r="J84" s="547"/>
      <c r="K84" s="547"/>
      <c r="L84" s="547"/>
      <c r="M84" s="547"/>
    </row>
    <row r="85" spans="1:14" s="502" customFormat="1" ht="17.25" customHeight="1">
      <c r="A85" s="500" t="s">
        <v>458</v>
      </c>
      <c r="B85" s="499" t="s">
        <v>459</v>
      </c>
      <c r="C85" s="500" t="s">
        <v>458</v>
      </c>
      <c r="D85" s="505" t="s">
        <v>1502</v>
      </c>
      <c r="E85" s="505" t="s">
        <v>1502</v>
      </c>
      <c r="F85" s="639"/>
      <c r="G85" s="639"/>
      <c r="H85" s="639"/>
      <c r="I85" s="501"/>
      <c r="J85" s="547"/>
      <c r="K85" s="547"/>
      <c r="L85" s="547"/>
      <c r="M85" s="547"/>
    </row>
    <row r="86" spans="1:14" s="541" customFormat="1" ht="16.5" customHeight="1">
      <c r="A86" s="540"/>
      <c r="C86" s="540"/>
      <c r="D86" s="543"/>
      <c r="E86" s="543"/>
      <c r="F86" s="531"/>
      <c r="G86" s="531"/>
      <c r="H86" s="531"/>
      <c r="I86" s="531"/>
      <c r="J86" s="551"/>
      <c r="K86" s="551"/>
      <c r="L86" s="551"/>
      <c r="M86" s="551"/>
    </row>
    <row r="87" spans="1:14" s="746" customFormat="1" ht="21.75" customHeight="1">
      <c r="A87" s="744" t="s">
        <v>1322</v>
      </c>
      <c r="B87" s="745"/>
      <c r="C87" s="745"/>
      <c r="D87" s="745"/>
      <c r="E87" s="745"/>
      <c r="F87" s="745"/>
      <c r="G87" s="745"/>
      <c r="H87" s="745"/>
      <c r="N87" s="747"/>
    </row>
    <row r="88" spans="1:14" s="746" customFormat="1" ht="21.75" customHeight="1">
      <c r="A88" s="744" t="s">
        <v>1323</v>
      </c>
      <c r="B88" s="745"/>
      <c r="C88" s="745"/>
      <c r="D88" s="745"/>
      <c r="E88" s="745"/>
      <c r="F88" s="745"/>
      <c r="G88" s="745"/>
      <c r="H88" s="745"/>
      <c r="N88" s="747"/>
    </row>
    <row r="89" spans="1:14" s="746" customFormat="1" ht="21.75" customHeight="1">
      <c r="A89" s="738" t="s">
        <v>1359</v>
      </c>
      <c r="B89" s="738"/>
      <c r="C89" s="738"/>
      <c r="D89" s="738"/>
      <c r="E89" s="738"/>
      <c r="F89" s="738"/>
      <c r="G89" s="738"/>
      <c r="H89" s="738"/>
      <c r="N89" s="747"/>
    </row>
    <row r="90" spans="1:14" s="496" customFormat="1" ht="16.5" customHeight="1">
      <c r="D90" s="552"/>
    </row>
    <row r="91" spans="1:14" s="496" customFormat="1" ht="58.5" customHeight="1">
      <c r="B91" s="553" t="s">
        <v>416</v>
      </c>
      <c r="C91" s="553" t="s">
        <v>417</v>
      </c>
      <c r="D91" s="552"/>
      <c r="E91" s="553" t="s">
        <v>1540</v>
      </c>
      <c r="F91" s="553" t="s">
        <v>418</v>
      </c>
    </row>
    <row r="92" spans="1:14" s="496" customFormat="1" ht="18.75" customHeight="1">
      <c r="B92" s="554" t="s">
        <v>419</v>
      </c>
      <c r="C92" s="555">
        <v>0.04</v>
      </c>
      <c r="D92" s="552"/>
      <c r="E92" s="554" t="s">
        <v>420</v>
      </c>
      <c r="F92" s="555">
        <v>0.95</v>
      </c>
    </row>
    <row r="93" spans="1:14" s="496" customFormat="1" ht="18.75" customHeight="1">
      <c r="B93" s="554" t="s">
        <v>421</v>
      </c>
      <c r="C93" s="555">
        <v>0.08</v>
      </c>
      <c r="D93" s="552"/>
      <c r="E93" s="554" t="s">
        <v>422</v>
      </c>
      <c r="F93" s="555">
        <v>1</v>
      </c>
    </row>
    <row r="94" spans="1:14" s="496" customFormat="1" ht="18.75" customHeight="1">
      <c r="B94" s="554" t="s">
        <v>423</v>
      </c>
      <c r="C94" s="555">
        <v>0.16</v>
      </c>
      <c r="D94" s="552"/>
      <c r="E94" s="554" t="s">
        <v>424</v>
      </c>
      <c r="F94" s="555">
        <v>1.1000000000000001</v>
      </c>
    </row>
    <row r="95" spans="1:14" s="496" customFormat="1" ht="18.75" customHeight="1">
      <c r="B95" s="554" t="s">
        <v>425</v>
      </c>
      <c r="C95" s="555">
        <v>0.24</v>
      </c>
      <c r="D95" s="552"/>
      <c r="E95" s="554" t="s">
        <v>426</v>
      </c>
      <c r="F95" s="555">
        <v>1.2</v>
      </c>
    </row>
    <row r="96" spans="1:14" s="496" customFormat="1" ht="18.75" customHeight="1">
      <c r="B96" s="554" t="s">
        <v>427</v>
      </c>
      <c r="C96" s="555">
        <v>0.32</v>
      </c>
      <c r="D96" s="552"/>
      <c r="E96" s="554" t="s">
        <v>428</v>
      </c>
      <c r="F96" s="555">
        <v>1.3</v>
      </c>
    </row>
    <row r="97" spans="2:6" s="496" customFormat="1" ht="18.75" customHeight="1">
      <c r="B97" s="552"/>
      <c r="C97" s="552"/>
      <c r="D97" s="552"/>
      <c r="E97" s="554" t="s">
        <v>429</v>
      </c>
      <c r="F97" s="555">
        <v>1.4</v>
      </c>
    </row>
    <row r="98" spans="2:6" s="496" customFormat="1" ht="18.75" customHeight="1">
      <c r="B98" s="561"/>
      <c r="C98" s="561"/>
      <c r="D98" s="561"/>
      <c r="E98" s="554" t="s">
        <v>430</v>
      </c>
      <c r="F98" s="555">
        <v>1.6</v>
      </c>
    </row>
    <row r="99" spans="2:6" s="496" customFormat="1" ht="18.75" customHeight="1">
      <c r="B99" s="561"/>
      <c r="C99" s="561"/>
      <c r="D99" s="561"/>
      <c r="E99" s="554" t="s">
        <v>431</v>
      </c>
      <c r="F99" s="555">
        <v>2</v>
      </c>
    </row>
    <row r="100" spans="2:6" ht="16.5" customHeight="1"/>
    <row r="101" spans="2:6" ht="16.5" customHeight="1"/>
  </sheetData>
  <mergeCells count="2">
    <mergeCell ref="F1:H1"/>
    <mergeCell ref="F2:H2"/>
  </mergeCells>
  <conditionalFormatting sqref="D3">
    <cfRule type="cellIs" dxfId="19" priority="9" stopIfTrue="1" operator="equal">
      <formula>"-"</formula>
    </cfRule>
    <cfRule type="cellIs" dxfId="18" priority="10" stopIfTrue="1" operator="equal">
      <formula>"Std"</formula>
    </cfRule>
  </conditionalFormatting>
  <conditionalFormatting sqref="E3">
    <cfRule type="cellIs" dxfId="17" priority="7" stopIfTrue="1" operator="equal">
      <formula>"-"</formula>
    </cfRule>
    <cfRule type="cellIs" dxfId="16" priority="8" stopIfTrue="1" operator="equal">
      <formula>"Std"</formula>
    </cfRule>
  </conditionalFormatting>
  <conditionalFormatting sqref="D10:E23 D25:E85 E24">
    <cfRule type="cellIs" dxfId="15" priority="5" stopIfTrue="1" operator="equal">
      <formula>"-"</formula>
    </cfRule>
    <cfRule type="cellIs" dxfId="14" priority="6" stopIfTrue="1" operator="equal">
      <formula>"Std"</formula>
    </cfRule>
  </conditionalFormatting>
  <conditionalFormatting sqref="G4:G6">
    <cfRule type="cellIs" dxfId="13" priority="3" stopIfTrue="1" operator="equal">
      <formula>"-"</formula>
    </cfRule>
    <cfRule type="cellIs" dxfId="12" priority="4" stopIfTrue="1" operator="equal">
      <formula>"Std"</formula>
    </cfRule>
  </conditionalFormatting>
  <conditionalFormatting sqref="D24">
    <cfRule type="cellIs" dxfId="11" priority="1" stopIfTrue="1" operator="equal">
      <formula>"-"</formula>
    </cfRule>
    <cfRule type="cellIs" dxfId="10" priority="2"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2"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0" tint="-0.14999847407452621"/>
  </sheetPr>
  <dimension ref="A1:C40"/>
  <sheetViews>
    <sheetView showGridLines="0" showZeros="0" zoomScale="80" zoomScaleNormal="80" zoomScaleSheetLayoutView="75" workbookViewId="0">
      <selection activeCell="D35" sqref="D35"/>
    </sheetView>
  </sheetViews>
  <sheetFormatPr defaultColWidth="60.42578125" defaultRowHeight="15.75"/>
  <cols>
    <col min="1" max="1" width="7.85546875" style="202" bestFit="1" customWidth="1"/>
    <col min="2" max="2" width="85.42578125" style="219" customWidth="1"/>
    <col min="3" max="3" width="75.28515625" style="202" customWidth="1"/>
    <col min="4" max="16384" width="60.42578125" style="203"/>
  </cols>
  <sheetData>
    <row r="1" spans="1:3" ht="16.5" thickBot="1">
      <c r="A1" s="895" t="s">
        <v>514</v>
      </c>
      <c r="B1" s="896"/>
      <c r="C1" s="896"/>
    </row>
    <row r="2" spans="1:3" s="202" customFormat="1">
      <c r="A2" s="204" t="s">
        <v>515</v>
      </c>
      <c r="B2" s="205" t="s">
        <v>59</v>
      </c>
      <c r="C2" s="206" t="s">
        <v>516</v>
      </c>
    </row>
    <row r="3" spans="1:3" s="202" customFormat="1">
      <c r="A3" s="207" t="s">
        <v>509</v>
      </c>
      <c r="B3" s="208" t="s">
        <v>510</v>
      </c>
      <c r="C3" s="209" t="s">
        <v>517</v>
      </c>
    </row>
    <row r="4" spans="1:3" s="202" customFormat="1">
      <c r="A4" s="210" t="s">
        <v>476</v>
      </c>
      <c r="B4" s="208" t="s">
        <v>477</v>
      </c>
      <c r="C4" s="209" t="s">
        <v>518</v>
      </c>
    </row>
    <row r="5" spans="1:3" s="202" customFormat="1">
      <c r="A5" s="211" t="s">
        <v>515</v>
      </c>
      <c r="B5" s="212" t="s">
        <v>59</v>
      </c>
      <c r="C5" s="213" t="s">
        <v>519</v>
      </c>
    </row>
    <row r="6" spans="1:3" s="202" customFormat="1">
      <c r="A6" s="210" t="s">
        <v>51</v>
      </c>
      <c r="B6" s="214" t="s">
        <v>460</v>
      </c>
      <c r="C6" s="209" t="s">
        <v>520</v>
      </c>
    </row>
    <row r="7" spans="1:3" s="202" customFormat="1">
      <c r="A7" s="210" t="s">
        <v>285</v>
      </c>
      <c r="B7" s="214" t="s">
        <v>461</v>
      </c>
      <c r="C7" s="209" t="s">
        <v>521</v>
      </c>
    </row>
    <row r="8" spans="1:3" s="202" customFormat="1">
      <c r="A8" s="210" t="s">
        <v>165</v>
      </c>
      <c r="B8" s="208" t="s">
        <v>146</v>
      </c>
      <c r="C8" s="209" t="s">
        <v>520</v>
      </c>
    </row>
    <row r="9" spans="1:3" s="202" customFormat="1">
      <c r="A9" s="210" t="s">
        <v>73</v>
      </c>
      <c r="B9" s="208" t="s">
        <v>463</v>
      </c>
      <c r="C9" s="209" t="s">
        <v>522</v>
      </c>
    </row>
    <row r="10" spans="1:3" s="202" customFormat="1">
      <c r="A10" s="210" t="s">
        <v>345</v>
      </c>
      <c r="B10" s="214" t="s">
        <v>460</v>
      </c>
      <c r="C10" s="215" t="s">
        <v>285</v>
      </c>
    </row>
    <row r="11" spans="1:3" s="202" customFormat="1">
      <c r="A11" s="210" t="s">
        <v>523</v>
      </c>
      <c r="B11" s="208" t="s">
        <v>269</v>
      </c>
      <c r="C11" s="209" t="s">
        <v>524</v>
      </c>
    </row>
    <row r="12" spans="1:3" s="202" customFormat="1">
      <c r="A12" s="210" t="s">
        <v>500</v>
      </c>
      <c r="B12" s="208" t="s">
        <v>501</v>
      </c>
      <c r="C12" s="209" t="s">
        <v>525</v>
      </c>
    </row>
    <row r="13" spans="1:3" s="202" customFormat="1">
      <c r="A13" s="210" t="s">
        <v>476</v>
      </c>
      <c r="B13" s="208" t="s">
        <v>477</v>
      </c>
      <c r="C13" s="209" t="s">
        <v>526</v>
      </c>
    </row>
    <row r="14" spans="1:3" s="202" customFormat="1">
      <c r="A14" s="210" t="s">
        <v>503</v>
      </c>
      <c r="B14" s="208" t="s">
        <v>504</v>
      </c>
      <c r="C14" s="209" t="s">
        <v>527</v>
      </c>
    </row>
    <row r="15" spans="1:3" s="202" customFormat="1">
      <c r="A15" s="210" t="s">
        <v>483</v>
      </c>
      <c r="B15" s="214" t="s">
        <v>484</v>
      </c>
      <c r="C15" s="209" t="s">
        <v>526</v>
      </c>
    </row>
    <row r="16" spans="1:3" s="202" customFormat="1">
      <c r="A16" s="210" t="s">
        <v>507</v>
      </c>
      <c r="B16" s="214" t="s">
        <v>508</v>
      </c>
      <c r="C16" s="209" t="s">
        <v>522</v>
      </c>
    </row>
    <row r="17" spans="1:3" s="202" customFormat="1">
      <c r="A17" s="210" t="s">
        <v>511</v>
      </c>
      <c r="B17" s="208" t="s">
        <v>512</v>
      </c>
      <c r="C17" s="216" t="s">
        <v>509</v>
      </c>
    </row>
    <row r="18" spans="1:3" s="202" customFormat="1">
      <c r="A18" s="207" t="s">
        <v>509</v>
      </c>
      <c r="B18" s="208" t="s">
        <v>510</v>
      </c>
      <c r="C18" s="216" t="s">
        <v>528</v>
      </c>
    </row>
    <row r="19" spans="1:3" s="202" customFormat="1" ht="16.5" thickBot="1">
      <c r="A19" s="210" t="s">
        <v>529</v>
      </c>
      <c r="B19" s="217" t="s">
        <v>513</v>
      </c>
      <c r="C19" s="218" t="s">
        <v>530</v>
      </c>
    </row>
    <row r="22" spans="1:3" ht="16.5" thickBot="1">
      <c r="A22" s="896" t="s">
        <v>531</v>
      </c>
      <c r="B22" s="896"/>
      <c r="C22" s="896"/>
    </row>
    <row r="23" spans="1:3">
      <c r="A23" s="205" t="s">
        <v>515</v>
      </c>
      <c r="B23" s="220" t="s">
        <v>59</v>
      </c>
      <c r="C23" s="206" t="s">
        <v>516</v>
      </c>
    </row>
    <row r="24" spans="1:3">
      <c r="A24" s="221" t="s">
        <v>51</v>
      </c>
      <c r="B24" s="214" t="s">
        <v>460</v>
      </c>
      <c r="C24" s="209" t="s">
        <v>532</v>
      </c>
    </row>
    <row r="25" spans="1:3">
      <c r="A25" s="221">
        <v>140</v>
      </c>
      <c r="B25" s="214" t="s">
        <v>169</v>
      </c>
      <c r="C25" s="209" t="s">
        <v>533</v>
      </c>
    </row>
    <row r="26" spans="1:3">
      <c r="A26" s="221">
        <v>316</v>
      </c>
      <c r="B26" s="214" t="s">
        <v>460</v>
      </c>
      <c r="C26" s="209" t="s">
        <v>534</v>
      </c>
    </row>
    <row r="27" spans="1:3">
      <c r="A27" s="221">
        <v>508</v>
      </c>
      <c r="B27" s="214" t="s">
        <v>466</v>
      </c>
      <c r="C27" s="222" t="s">
        <v>535</v>
      </c>
    </row>
    <row r="28" spans="1:3">
      <c r="A28" s="221">
        <v>519</v>
      </c>
      <c r="B28" s="214" t="s">
        <v>467</v>
      </c>
      <c r="C28" s="222" t="s">
        <v>536</v>
      </c>
    </row>
    <row r="29" spans="1:3">
      <c r="A29" s="221" t="s">
        <v>476</v>
      </c>
      <c r="B29" s="214" t="s">
        <v>477</v>
      </c>
      <c r="C29" s="222" t="s">
        <v>518</v>
      </c>
    </row>
    <row r="30" spans="1:3" ht="30">
      <c r="A30" s="221" t="s">
        <v>481</v>
      </c>
      <c r="B30" s="214" t="s">
        <v>482</v>
      </c>
      <c r="C30" s="222" t="s">
        <v>537</v>
      </c>
    </row>
    <row r="31" spans="1:3">
      <c r="A31" s="212" t="s">
        <v>515</v>
      </c>
      <c r="B31" s="223" t="s">
        <v>59</v>
      </c>
      <c r="C31" s="213" t="s">
        <v>519</v>
      </c>
    </row>
    <row r="32" spans="1:3">
      <c r="A32" s="221" t="s">
        <v>51</v>
      </c>
      <c r="B32" s="214" t="s">
        <v>460</v>
      </c>
      <c r="C32" s="209" t="s">
        <v>538</v>
      </c>
    </row>
    <row r="33" spans="1:3">
      <c r="A33" s="221" t="s">
        <v>285</v>
      </c>
      <c r="B33" s="214" t="s">
        <v>461</v>
      </c>
      <c r="C33" s="209" t="s">
        <v>521</v>
      </c>
    </row>
    <row r="34" spans="1:3">
      <c r="A34" s="221">
        <v>101</v>
      </c>
      <c r="B34" s="214" t="s">
        <v>463</v>
      </c>
      <c r="C34" s="209" t="s">
        <v>522</v>
      </c>
    </row>
    <row r="35" spans="1:3">
      <c r="A35" s="221">
        <v>140</v>
      </c>
      <c r="B35" s="214" t="s">
        <v>169</v>
      </c>
      <c r="C35" s="209" t="s">
        <v>539</v>
      </c>
    </row>
    <row r="36" spans="1:3">
      <c r="A36" s="221">
        <v>148</v>
      </c>
      <c r="B36" s="214" t="s">
        <v>146</v>
      </c>
      <c r="C36" s="209" t="s">
        <v>520</v>
      </c>
    </row>
    <row r="37" spans="1:3">
      <c r="A37" s="221">
        <v>316</v>
      </c>
      <c r="B37" s="214" t="s">
        <v>460</v>
      </c>
      <c r="C37" s="209" t="s">
        <v>539</v>
      </c>
    </row>
    <row r="38" spans="1:3">
      <c r="A38" s="221">
        <v>519</v>
      </c>
      <c r="B38" s="214" t="s">
        <v>467</v>
      </c>
      <c r="C38" s="209" t="s">
        <v>540</v>
      </c>
    </row>
    <row r="39" spans="1:3">
      <c r="A39" s="221" t="s">
        <v>476</v>
      </c>
      <c r="B39" s="214" t="s">
        <v>477</v>
      </c>
      <c r="C39" s="209" t="s">
        <v>541</v>
      </c>
    </row>
    <row r="40" spans="1:3" ht="30.75" thickBot="1">
      <c r="A40" s="224" t="s">
        <v>481</v>
      </c>
      <c r="B40" s="217" t="s">
        <v>482</v>
      </c>
      <c r="C40" s="218" t="s">
        <v>542</v>
      </c>
    </row>
  </sheetData>
  <mergeCells count="2">
    <mergeCell ref="A1:C1"/>
    <mergeCell ref="A22:C22"/>
  </mergeCells>
  <printOptions horizontalCentered="1"/>
  <pageMargins left="0.22" right="0.18" top="0.59055118110236227" bottom="0" header="0" footer="0"/>
  <pageSetup paperSize="8" scale="8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1" tint="4.9989318521683403E-2"/>
    <pageSetUpPr fitToPage="1"/>
  </sheetPr>
  <dimension ref="A1:O73"/>
  <sheetViews>
    <sheetView showGridLines="0" view="pageBreakPreview" zoomScale="70" zoomScaleNormal="70" zoomScaleSheetLayoutView="70" workbookViewId="0">
      <pane ySplit="8" topLeftCell="A48" activePane="bottomLeft" state="frozen"/>
      <selection activeCell="F3" sqref="F3"/>
      <selection pane="bottomLeft" activeCell="S63" sqref="S63"/>
    </sheetView>
  </sheetViews>
  <sheetFormatPr defaultColWidth="8" defaultRowHeight="15"/>
  <cols>
    <col min="1" max="1" width="12.140625" style="567" customWidth="1"/>
    <col min="2" max="2" width="76.28515625" style="567" customWidth="1"/>
    <col min="3" max="3" width="12.140625" style="567" customWidth="1"/>
    <col min="4" max="7" width="21" style="567" customWidth="1"/>
    <col min="8" max="10" width="12.7109375" style="567" customWidth="1"/>
    <col min="11" max="11" width="12.140625" style="566" customWidth="1"/>
    <col min="12" max="13" width="7" style="567" customWidth="1"/>
    <col min="14" max="14" width="14" style="567" customWidth="1"/>
    <col min="15" max="15" width="9.42578125" style="567" customWidth="1"/>
    <col min="16" max="19" width="7" style="567" customWidth="1"/>
    <col min="20" max="16384" width="8" style="567"/>
  </cols>
  <sheetData>
    <row r="1" spans="1:11" ht="30">
      <c r="A1" s="562"/>
      <c r="B1" s="563"/>
      <c r="C1" s="608"/>
      <c r="D1" s="565" t="s">
        <v>282</v>
      </c>
      <c r="E1" s="565" t="s">
        <v>282</v>
      </c>
      <c r="F1" s="565" t="s">
        <v>282</v>
      </c>
      <c r="G1" s="565" t="s">
        <v>282</v>
      </c>
      <c r="H1" s="843" t="s">
        <v>61</v>
      </c>
      <c r="I1" s="843"/>
      <c r="J1" s="843"/>
    </row>
    <row r="2" spans="1:11" ht="45">
      <c r="A2" s="568"/>
      <c r="B2" s="560" t="str">
        <f>'FIAT PANDA VAN'!B2</f>
        <v>Ισχύς προτεινόμενου τιμοκαταλόγου λιανικής από 25/04/2018</v>
      </c>
      <c r="C2" s="609"/>
      <c r="D2" s="570" t="s">
        <v>1544</v>
      </c>
      <c r="E2" s="570" t="s">
        <v>1544</v>
      </c>
      <c r="F2" s="570" t="s">
        <v>1545</v>
      </c>
      <c r="G2" s="570" t="s">
        <v>1545</v>
      </c>
      <c r="H2" s="844" t="s">
        <v>204</v>
      </c>
      <c r="I2" s="844"/>
      <c r="J2" s="844"/>
    </row>
    <row r="3" spans="1:11" s="510" customFormat="1">
      <c r="A3" s="571"/>
      <c r="B3" s="572" t="s">
        <v>35</v>
      </c>
      <c r="C3" s="610"/>
      <c r="D3" s="619">
        <f>D4+D5+D7</f>
        <v>25620</v>
      </c>
      <c r="E3" s="619">
        <f>E4+E5+E7</f>
        <v>25620</v>
      </c>
      <c r="F3" s="619">
        <f>F4+F5+F7</f>
        <v>27270</v>
      </c>
      <c r="G3" s="619">
        <f>G4+G5+G7</f>
        <v>27270</v>
      </c>
      <c r="H3" s="527"/>
      <c r="I3" s="527"/>
      <c r="J3" s="527"/>
      <c r="K3" s="509"/>
    </row>
    <row r="4" spans="1:11" s="510" customFormat="1">
      <c r="A4" s="575"/>
      <c r="B4" s="576" t="s">
        <v>153</v>
      </c>
      <c r="C4" s="611"/>
      <c r="D4" s="578">
        <f>(D6+D7)*8%</f>
        <v>1569.8407757575758</v>
      </c>
      <c r="E4" s="578">
        <f>(E6+E7)*8%</f>
        <v>1569.8407757575758</v>
      </c>
      <c r="F4" s="578">
        <f>(F6+F7)*8%</f>
        <v>1669.8407757575758</v>
      </c>
      <c r="G4" s="578">
        <f>(G6+G7)*8%</f>
        <v>1669.8407757575758</v>
      </c>
      <c r="H4" s="526"/>
      <c r="I4" s="527"/>
      <c r="J4" s="527"/>
      <c r="K4" s="509"/>
    </row>
    <row r="5" spans="1:11" s="510" customFormat="1">
      <c r="A5" s="575"/>
      <c r="B5" s="576" t="s">
        <v>25</v>
      </c>
      <c r="C5" s="611"/>
      <c r="D5" s="578">
        <f>D7*24%</f>
        <v>4654.8695272727264</v>
      </c>
      <c r="E5" s="578">
        <f>E7*24%</f>
        <v>4654.8695272727264</v>
      </c>
      <c r="F5" s="578">
        <f>F7*24%</f>
        <v>4954.8695272727264</v>
      </c>
      <c r="G5" s="578">
        <f>G7*24%</f>
        <v>4954.8695272727264</v>
      </c>
      <c r="H5" s="527"/>
      <c r="I5" s="527"/>
      <c r="J5" s="527"/>
      <c r="K5" s="509"/>
    </row>
    <row r="6" spans="1:11" s="510" customFormat="1">
      <c r="A6" s="575"/>
      <c r="B6" s="579" t="s">
        <v>287</v>
      </c>
      <c r="C6" s="611"/>
      <c r="D6" s="578">
        <v>227.72</v>
      </c>
      <c r="E6" s="578">
        <v>227.72</v>
      </c>
      <c r="F6" s="578">
        <v>227.72</v>
      </c>
      <c r="G6" s="578">
        <v>227.72</v>
      </c>
      <c r="H6" s="517"/>
      <c r="I6" s="517"/>
      <c r="J6" s="517"/>
      <c r="K6" s="509"/>
    </row>
    <row r="7" spans="1:11" s="507" customFormat="1">
      <c r="A7" s="575"/>
      <c r="B7" s="580" t="s">
        <v>154</v>
      </c>
      <c r="C7" s="611"/>
      <c r="D7" s="581">
        <v>19395.289696969696</v>
      </c>
      <c r="E7" s="581">
        <v>19395.289696969696</v>
      </c>
      <c r="F7" s="581">
        <v>20645.289696969696</v>
      </c>
      <c r="G7" s="581">
        <v>20645.289696969696</v>
      </c>
      <c r="H7" s="517"/>
      <c r="I7" s="517"/>
      <c r="J7" s="517"/>
      <c r="K7" s="506"/>
    </row>
    <row r="8" spans="1:11" s="510" customFormat="1">
      <c r="A8" s="571"/>
      <c r="B8" s="576" t="s">
        <v>152</v>
      </c>
      <c r="C8" s="610"/>
      <c r="D8" s="583" t="s">
        <v>279</v>
      </c>
      <c r="E8" s="583" t="s">
        <v>1250</v>
      </c>
      <c r="F8" s="583" t="s">
        <v>280</v>
      </c>
      <c r="G8" s="583" t="s">
        <v>1251</v>
      </c>
      <c r="H8" s="517"/>
      <c r="I8" s="517"/>
      <c r="J8" s="517"/>
      <c r="K8" s="509"/>
    </row>
    <row r="9" spans="1:11" s="406" customFormat="1">
      <c r="A9" s="584"/>
      <c r="B9" s="585" t="s">
        <v>54</v>
      </c>
      <c r="C9" s="612"/>
      <c r="D9" s="585" t="s">
        <v>1262</v>
      </c>
      <c r="E9" s="585" t="s">
        <v>1256</v>
      </c>
      <c r="F9" s="585" t="s">
        <v>1260</v>
      </c>
      <c r="G9" s="585" t="s">
        <v>1257</v>
      </c>
      <c r="H9" s="586"/>
      <c r="I9" s="586"/>
      <c r="J9" s="586"/>
      <c r="K9" s="602"/>
    </row>
    <row r="10" spans="1:11" s="532" customFormat="1" ht="19.5" customHeight="1">
      <c r="A10" s="588"/>
      <c r="B10" s="589" t="s">
        <v>552</v>
      </c>
      <c r="C10" s="613"/>
      <c r="D10" s="590" t="s">
        <v>11</v>
      </c>
      <c r="E10" s="590" t="s">
        <v>11</v>
      </c>
      <c r="F10" s="590" t="s">
        <v>11</v>
      </c>
      <c r="G10" s="590" t="s">
        <v>11</v>
      </c>
      <c r="H10" s="531"/>
      <c r="I10" s="531"/>
      <c r="J10" s="531"/>
      <c r="K10" s="509"/>
    </row>
    <row r="11" spans="1:11" s="532" customFormat="1" ht="19.5" customHeight="1">
      <c r="A11" s="588"/>
      <c r="B11" s="589" t="s">
        <v>443</v>
      </c>
      <c r="C11" s="613"/>
      <c r="D11" s="590" t="s">
        <v>11</v>
      </c>
      <c r="E11" s="590" t="s">
        <v>11</v>
      </c>
      <c r="F11" s="590" t="s">
        <v>11</v>
      </c>
      <c r="G11" s="590" t="s">
        <v>11</v>
      </c>
      <c r="H11" s="531"/>
      <c r="I11" s="531"/>
      <c r="J11" s="531"/>
      <c r="K11" s="509"/>
    </row>
    <row r="12" spans="1:11" s="532" customFormat="1" ht="19.5" customHeight="1">
      <c r="A12" s="588"/>
      <c r="B12" s="589" t="s">
        <v>569</v>
      </c>
      <c r="C12" s="613"/>
      <c r="D12" s="590" t="s">
        <v>11</v>
      </c>
      <c r="E12" s="590" t="s">
        <v>11</v>
      </c>
      <c r="F12" s="590" t="s">
        <v>11</v>
      </c>
      <c r="G12" s="590" t="s">
        <v>11</v>
      </c>
      <c r="H12" s="531"/>
      <c r="I12" s="531"/>
      <c r="J12" s="531"/>
      <c r="K12" s="509"/>
    </row>
    <row r="13" spans="1:11" s="532" customFormat="1" ht="19.5" customHeight="1">
      <c r="A13" s="588"/>
      <c r="B13" s="589" t="s">
        <v>570</v>
      </c>
      <c r="C13" s="613"/>
      <c r="D13" s="590" t="s">
        <v>11</v>
      </c>
      <c r="E13" s="590" t="s">
        <v>11</v>
      </c>
      <c r="F13" s="590" t="s">
        <v>11</v>
      </c>
      <c r="G13" s="590" t="s">
        <v>11</v>
      </c>
      <c r="H13" s="531"/>
      <c r="I13" s="531"/>
      <c r="J13" s="531"/>
      <c r="K13" s="509"/>
    </row>
    <row r="14" spans="1:11" s="532" customFormat="1" ht="19.5" customHeight="1">
      <c r="A14" s="588"/>
      <c r="B14" s="589" t="s">
        <v>36</v>
      </c>
      <c r="C14" s="613"/>
      <c r="D14" s="590" t="s">
        <v>11</v>
      </c>
      <c r="E14" s="590" t="s">
        <v>11</v>
      </c>
      <c r="F14" s="590" t="s">
        <v>11</v>
      </c>
      <c r="G14" s="590" t="s">
        <v>11</v>
      </c>
      <c r="H14" s="531"/>
      <c r="I14" s="531"/>
      <c r="J14" s="531"/>
      <c r="K14" s="509"/>
    </row>
    <row r="15" spans="1:11" s="532" customFormat="1" ht="33.75" customHeight="1">
      <c r="A15" s="588"/>
      <c r="B15" s="589" t="s">
        <v>576</v>
      </c>
      <c r="C15" s="613"/>
      <c r="D15" s="591" t="s">
        <v>166</v>
      </c>
      <c r="E15" s="591" t="s">
        <v>166</v>
      </c>
      <c r="F15" s="590" t="s">
        <v>11</v>
      </c>
      <c r="G15" s="590" t="s">
        <v>11</v>
      </c>
      <c r="H15" s="531"/>
      <c r="I15" s="531"/>
      <c r="J15" s="531"/>
      <c r="K15" s="509"/>
    </row>
    <row r="16" spans="1:11" s="532" customFormat="1" ht="19.5" customHeight="1">
      <c r="A16" s="588"/>
      <c r="B16" s="589" t="s">
        <v>575</v>
      </c>
      <c r="C16" s="613"/>
      <c r="D16" s="590" t="s">
        <v>11</v>
      </c>
      <c r="E16" s="590" t="s">
        <v>11</v>
      </c>
      <c r="F16" s="591" t="s">
        <v>166</v>
      </c>
      <c r="G16" s="591" t="s">
        <v>166</v>
      </c>
      <c r="H16" s="531"/>
      <c r="I16" s="531"/>
      <c r="J16" s="531"/>
      <c r="K16" s="509"/>
    </row>
    <row r="17" spans="1:13" s="532" customFormat="1" ht="19.5" customHeight="1">
      <c r="A17" s="588"/>
      <c r="B17" s="589" t="s">
        <v>558</v>
      </c>
      <c r="C17" s="613"/>
      <c r="D17" s="591" t="s">
        <v>166</v>
      </c>
      <c r="E17" s="591" t="s">
        <v>166</v>
      </c>
      <c r="F17" s="590" t="s">
        <v>11</v>
      </c>
      <c r="G17" s="590" t="s">
        <v>11</v>
      </c>
      <c r="H17" s="531"/>
      <c r="I17" s="531"/>
      <c r="J17" s="531"/>
      <c r="K17" s="509"/>
    </row>
    <row r="18" spans="1:13" s="532" customFormat="1" ht="19.5" customHeight="1">
      <c r="A18" s="588"/>
      <c r="B18" s="589" t="s">
        <v>492</v>
      </c>
      <c r="C18" s="613"/>
      <c r="D18" s="590" t="s">
        <v>166</v>
      </c>
      <c r="E18" s="590" t="s">
        <v>166</v>
      </c>
      <c r="F18" s="590" t="s">
        <v>166</v>
      </c>
      <c r="G18" s="590" t="s">
        <v>166</v>
      </c>
      <c r="H18" s="531"/>
      <c r="I18" s="531"/>
      <c r="J18" s="531"/>
      <c r="K18" s="509"/>
    </row>
    <row r="19" spans="1:13" s="532" customFormat="1" ht="19.5" customHeight="1">
      <c r="A19" s="588"/>
      <c r="B19" s="592" t="s">
        <v>559</v>
      </c>
      <c r="C19" s="614"/>
      <c r="D19" s="615" t="s">
        <v>166</v>
      </c>
      <c r="E19" s="615" t="s">
        <v>166</v>
      </c>
      <c r="F19" s="590" t="s">
        <v>11</v>
      </c>
      <c r="G19" s="590" t="s">
        <v>11</v>
      </c>
      <c r="H19" s="531"/>
      <c r="I19" s="531"/>
      <c r="J19" s="531"/>
      <c r="K19" s="509"/>
    </row>
    <row r="20" spans="1:13" s="532" customFormat="1" ht="19.5" customHeight="1">
      <c r="A20" s="588"/>
      <c r="B20" s="589" t="s">
        <v>554</v>
      </c>
      <c r="C20" s="613"/>
      <c r="D20" s="590" t="s">
        <v>166</v>
      </c>
      <c r="E20" s="590" t="s">
        <v>166</v>
      </c>
      <c r="F20" s="590" t="s">
        <v>11</v>
      </c>
      <c r="G20" s="590" t="s">
        <v>11</v>
      </c>
      <c r="H20" s="531"/>
      <c r="I20" s="531"/>
      <c r="J20" s="531"/>
      <c r="K20" s="509"/>
    </row>
    <row r="21" spans="1:13" s="532" customFormat="1" ht="19.5" customHeight="1">
      <c r="A21" s="588"/>
      <c r="B21" s="589" t="s">
        <v>553</v>
      </c>
      <c r="C21" s="613"/>
      <c r="D21" s="590" t="s">
        <v>11</v>
      </c>
      <c r="E21" s="590" t="s">
        <v>11</v>
      </c>
      <c r="F21" s="591" t="s">
        <v>166</v>
      </c>
      <c r="G21" s="591" t="s">
        <v>166</v>
      </c>
      <c r="H21" s="531"/>
      <c r="I21" s="531"/>
      <c r="J21" s="531"/>
      <c r="K21" s="509"/>
    </row>
    <row r="22" spans="1:13" s="532" customFormat="1" ht="19.5" customHeight="1">
      <c r="A22" s="588"/>
      <c r="B22" s="589" t="s">
        <v>582</v>
      </c>
      <c r="C22" s="613"/>
      <c r="D22" s="591" t="s">
        <v>166</v>
      </c>
      <c r="E22" s="591" t="s">
        <v>166</v>
      </c>
      <c r="F22" s="590" t="s">
        <v>166</v>
      </c>
      <c r="G22" s="590" t="s">
        <v>166</v>
      </c>
      <c r="H22" s="531"/>
      <c r="I22" s="531"/>
      <c r="J22" s="531"/>
      <c r="K22" s="509"/>
    </row>
    <row r="23" spans="1:13" s="532" customFormat="1" ht="19.5" customHeight="1">
      <c r="A23" s="588"/>
      <c r="B23" s="589" t="s">
        <v>191</v>
      </c>
      <c r="C23" s="613"/>
      <c r="D23" s="590" t="s">
        <v>11</v>
      </c>
      <c r="E23" s="590" t="s">
        <v>11</v>
      </c>
      <c r="F23" s="590" t="s">
        <v>11</v>
      </c>
      <c r="G23" s="590" t="s">
        <v>11</v>
      </c>
      <c r="H23" s="531"/>
      <c r="I23" s="531"/>
      <c r="J23" s="531"/>
      <c r="K23" s="509"/>
    </row>
    <row r="24" spans="1:13" s="532" customFormat="1" ht="19.5" customHeight="1">
      <c r="A24" s="588"/>
      <c r="B24" s="589" t="s">
        <v>584</v>
      </c>
      <c r="C24" s="613"/>
      <c r="D24" s="590" t="s">
        <v>11</v>
      </c>
      <c r="E24" s="590" t="s">
        <v>11</v>
      </c>
      <c r="F24" s="590" t="s">
        <v>11</v>
      </c>
      <c r="G24" s="590" t="s">
        <v>11</v>
      </c>
      <c r="H24" s="531"/>
      <c r="I24" s="531"/>
      <c r="J24" s="531"/>
      <c r="K24" s="509"/>
    </row>
    <row r="25" spans="1:13" s="532" customFormat="1" ht="19.5" customHeight="1">
      <c r="A25" s="588"/>
      <c r="B25" s="589" t="s">
        <v>564</v>
      </c>
      <c r="C25" s="613"/>
      <c r="D25" s="590" t="s">
        <v>11</v>
      </c>
      <c r="E25" s="590" t="s">
        <v>11</v>
      </c>
      <c r="F25" s="590" t="s">
        <v>11</v>
      </c>
      <c r="G25" s="590" t="s">
        <v>11</v>
      </c>
      <c r="H25" s="531"/>
      <c r="I25" s="531"/>
      <c r="J25" s="531"/>
      <c r="K25" s="509"/>
    </row>
    <row r="26" spans="1:13" s="532" customFormat="1" ht="19.5" customHeight="1">
      <c r="A26" s="588"/>
      <c r="B26" s="589" t="s">
        <v>563</v>
      </c>
      <c r="C26" s="613"/>
      <c r="D26" s="591" t="s">
        <v>166</v>
      </c>
      <c r="E26" s="591" t="s">
        <v>166</v>
      </c>
      <c r="F26" s="590" t="s">
        <v>11</v>
      </c>
      <c r="G26" s="590" t="s">
        <v>11</v>
      </c>
      <c r="H26" s="531"/>
      <c r="I26" s="531"/>
      <c r="J26" s="531"/>
      <c r="K26" s="509"/>
    </row>
    <row r="27" spans="1:13" s="532" customFormat="1" ht="19.5" customHeight="1">
      <c r="A27" s="588"/>
      <c r="B27" s="589" t="s">
        <v>583</v>
      </c>
      <c r="C27" s="613"/>
      <c r="D27" s="591" t="s">
        <v>166</v>
      </c>
      <c r="E27" s="591" t="s">
        <v>166</v>
      </c>
      <c r="F27" s="591" t="s">
        <v>166</v>
      </c>
      <c r="G27" s="591" t="s">
        <v>166</v>
      </c>
      <c r="H27" s="531"/>
      <c r="I27" s="531"/>
      <c r="J27" s="531"/>
      <c r="K27" s="509"/>
    </row>
    <row r="28" spans="1:13" s="532" customFormat="1" ht="19.5" customHeight="1">
      <c r="A28" s="588"/>
      <c r="B28" s="589" t="s">
        <v>572</v>
      </c>
      <c r="C28" s="613"/>
      <c r="D28" s="591" t="s">
        <v>166</v>
      </c>
      <c r="E28" s="591" t="s">
        <v>166</v>
      </c>
      <c r="F28" s="590" t="s">
        <v>166</v>
      </c>
      <c r="G28" s="590" t="s">
        <v>166</v>
      </c>
      <c r="H28" s="531"/>
      <c r="I28" s="531"/>
      <c r="J28" s="531"/>
      <c r="K28" s="509"/>
    </row>
    <row r="29" spans="1:13" s="532" customFormat="1" ht="19.5" customHeight="1">
      <c r="A29" s="588"/>
      <c r="B29" s="589" t="s">
        <v>586</v>
      </c>
      <c r="C29" s="613"/>
      <c r="D29" s="590" t="s">
        <v>166</v>
      </c>
      <c r="E29" s="590" t="s">
        <v>166</v>
      </c>
      <c r="F29" s="590" t="s">
        <v>11</v>
      </c>
      <c r="G29" s="590" t="s">
        <v>11</v>
      </c>
      <c r="H29" s="531"/>
      <c r="I29" s="531"/>
      <c r="J29" s="531"/>
      <c r="K29" s="509"/>
    </row>
    <row r="30" spans="1:13" s="532" customFormat="1" ht="19.5" customHeight="1">
      <c r="A30" s="588"/>
      <c r="B30" s="589" t="s">
        <v>585</v>
      </c>
      <c r="C30" s="613"/>
      <c r="D30" s="590" t="s">
        <v>11</v>
      </c>
      <c r="E30" s="590" t="s">
        <v>11</v>
      </c>
      <c r="F30" s="590" t="s">
        <v>166</v>
      </c>
      <c r="G30" s="590" t="s">
        <v>166</v>
      </c>
      <c r="H30" s="531"/>
      <c r="I30" s="531"/>
      <c r="J30" s="531"/>
      <c r="K30" s="509"/>
    </row>
    <row r="31" spans="1:13" s="532" customFormat="1" ht="19.5" customHeight="1">
      <c r="A31" s="588"/>
      <c r="B31" s="589" t="s">
        <v>556</v>
      </c>
      <c r="C31" s="613"/>
      <c r="D31" s="590" t="s">
        <v>166</v>
      </c>
      <c r="E31" s="590" t="s">
        <v>166</v>
      </c>
      <c r="F31" s="590" t="s">
        <v>11</v>
      </c>
      <c r="G31" s="590" t="s">
        <v>11</v>
      </c>
      <c r="H31" s="531"/>
      <c r="I31" s="531"/>
      <c r="J31" s="531"/>
      <c r="K31" s="509"/>
      <c r="M31" s="450"/>
    </row>
    <row r="32" spans="1:13" s="532" customFormat="1" ht="19.5" customHeight="1">
      <c r="A32" s="588"/>
      <c r="B32" s="589" t="s">
        <v>26</v>
      </c>
      <c r="C32" s="613"/>
      <c r="D32" s="590" t="s">
        <v>11</v>
      </c>
      <c r="E32" s="590" t="s">
        <v>11</v>
      </c>
      <c r="F32" s="591" t="s">
        <v>166</v>
      </c>
      <c r="G32" s="591" t="s">
        <v>166</v>
      </c>
      <c r="H32" s="531"/>
      <c r="I32" s="531"/>
      <c r="J32" s="531"/>
      <c r="K32" s="509"/>
    </row>
    <row r="33" spans="1:13" s="532" customFormat="1" ht="19.5" customHeight="1">
      <c r="A33" s="588"/>
      <c r="B33" s="589" t="s">
        <v>164</v>
      </c>
      <c r="C33" s="613"/>
      <c r="D33" s="590" t="s">
        <v>11</v>
      </c>
      <c r="E33" s="590" t="s">
        <v>11</v>
      </c>
      <c r="F33" s="590" t="s">
        <v>11</v>
      </c>
      <c r="G33" s="590" t="s">
        <v>11</v>
      </c>
      <c r="H33" s="531"/>
      <c r="I33" s="531"/>
      <c r="J33" s="531"/>
      <c r="K33" s="509"/>
      <c r="M33" s="450"/>
    </row>
    <row r="34" spans="1:13" s="532" customFormat="1" ht="19.5" customHeight="1">
      <c r="A34" s="588"/>
      <c r="B34" s="589" t="s">
        <v>560</v>
      </c>
      <c r="C34" s="613"/>
      <c r="D34" s="591" t="s">
        <v>166</v>
      </c>
      <c r="E34" s="591" t="s">
        <v>166</v>
      </c>
      <c r="F34" s="590" t="s">
        <v>11</v>
      </c>
      <c r="G34" s="590" t="s">
        <v>11</v>
      </c>
      <c r="H34" s="531"/>
      <c r="I34" s="531"/>
      <c r="J34" s="531"/>
      <c r="K34" s="509"/>
    </row>
    <row r="35" spans="1:13" s="532" customFormat="1" ht="19.5" customHeight="1">
      <c r="A35" s="588"/>
      <c r="B35" s="589" t="s">
        <v>579</v>
      </c>
      <c r="C35" s="613"/>
      <c r="D35" s="590" t="s">
        <v>11</v>
      </c>
      <c r="E35" s="590" t="s">
        <v>11</v>
      </c>
      <c r="F35" s="590" t="s">
        <v>11</v>
      </c>
      <c r="G35" s="590" t="s">
        <v>11</v>
      </c>
      <c r="H35" s="531"/>
      <c r="I35" s="531"/>
      <c r="J35" s="531"/>
      <c r="K35" s="509"/>
    </row>
    <row r="36" spans="1:13" s="532" customFormat="1" ht="19.5" customHeight="1">
      <c r="A36" s="588"/>
      <c r="B36" s="592" t="s">
        <v>1078</v>
      </c>
      <c r="C36" s="614"/>
      <c r="D36" s="590" t="s">
        <v>11</v>
      </c>
      <c r="E36" s="590" t="s">
        <v>11</v>
      </c>
      <c r="F36" s="590" t="s">
        <v>11</v>
      </c>
      <c r="G36" s="590" t="s">
        <v>11</v>
      </c>
      <c r="H36" s="531"/>
      <c r="I36" s="531"/>
      <c r="J36" s="531"/>
      <c r="K36" s="509"/>
    </row>
    <row r="37" spans="1:13" s="532" customFormat="1" ht="19.5" customHeight="1">
      <c r="A37" s="588"/>
      <c r="B37" s="589" t="s">
        <v>555</v>
      </c>
      <c r="C37" s="613"/>
      <c r="D37" s="591" t="s">
        <v>166</v>
      </c>
      <c r="E37" s="591" t="s">
        <v>166</v>
      </c>
      <c r="F37" s="590" t="s">
        <v>11</v>
      </c>
      <c r="G37" s="590" t="s">
        <v>11</v>
      </c>
      <c r="H37" s="531"/>
      <c r="I37" s="531"/>
      <c r="J37" s="531"/>
      <c r="K37" s="509"/>
    </row>
    <row r="38" spans="1:13" s="532" customFormat="1" ht="19.5" customHeight="1">
      <c r="A38" s="588"/>
      <c r="B38" s="589" t="s">
        <v>85</v>
      </c>
      <c r="C38" s="613"/>
      <c r="D38" s="590" t="s">
        <v>11</v>
      </c>
      <c r="E38" s="590" t="s">
        <v>11</v>
      </c>
      <c r="F38" s="590" t="s">
        <v>11</v>
      </c>
      <c r="G38" s="590" t="s">
        <v>11</v>
      </c>
      <c r="H38" s="531"/>
      <c r="I38" s="531"/>
      <c r="J38" s="531"/>
      <c r="K38" s="509"/>
    </row>
    <row r="39" spans="1:13" s="532" customFormat="1" ht="19.5" customHeight="1">
      <c r="A39" s="588"/>
      <c r="B39" s="589" t="s">
        <v>565</v>
      </c>
      <c r="C39" s="613"/>
      <c r="D39" s="590" t="s">
        <v>11</v>
      </c>
      <c r="E39" s="590" t="s">
        <v>11</v>
      </c>
      <c r="F39" s="591" t="s">
        <v>166</v>
      </c>
      <c r="G39" s="591" t="s">
        <v>166</v>
      </c>
      <c r="H39" s="531"/>
      <c r="I39" s="531"/>
      <c r="J39" s="531"/>
      <c r="K39" s="509"/>
    </row>
    <row r="40" spans="1:13" s="532" customFormat="1" ht="19.5" customHeight="1">
      <c r="A40" s="588"/>
      <c r="B40" s="589" t="s">
        <v>567</v>
      </c>
      <c r="C40" s="613"/>
      <c r="D40" s="591" t="s">
        <v>166</v>
      </c>
      <c r="E40" s="591" t="s">
        <v>166</v>
      </c>
      <c r="F40" s="590" t="s">
        <v>166</v>
      </c>
      <c r="G40" s="590" t="s">
        <v>166</v>
      </c>
      <c r="H40" s="531"/>
      <c r="I40" s="531"/>
      <c r="J40" s="531"/>
      <c r="K40" s="509"/>
    </row>
    <row r="41" spans="1:13" s="406" customFormat="1" ht="19.5" customHeight="1">
      <c r="A41" s="588"/>
      <c r="B41" s="589" t="s">
        <v>566</v>
      </c>
      <c r="C41" s="613"/>
      <c r="D41" s="590" t="s">
        <v>166</v>
      </c>
      <c r="E41" s="590" t="s">
        <v>166</v>
      </c>
      <c r="F41" s="590" t="s">
        <v>11</v>
      </c>
      <c r="G41" s="590" t="s">
        <v>11</v>
      </c>
      <c r="H41" s="531"/>
      <c r="I41" s="531"/>
      <c r="J41" s="531"/>
    </row>
    <row r="42" spans="1:13" s="406" customFormat="1" ht="19.5" customHeight="1">
      <c r="A42" s="588"/>
      <c r="B42" s="589" t="s">
        <v>568</v>
      </c>
      <c r="C42" s="613"/>
      <c r="D42" s="591" t="s">
        <v>166</v>
      </c>
      <c r="E42" s="591" t="s">
        <v>166</v>
      </c>
      <c r="F42" s="590" t="s">
        <v>11</v>
      </c>
      <c r="G42" s="590" t="s">
        <v>11</v>
      </c>
      <c r="H42" s="531"/>
      <c r="I42" s="531"/>
      <c r="J42" s="531"/>
    </row>
    <row r="43" spans="1:13" s="532" customFormat="1" ht="19.5" customHeight="1">
      <c r="A43" s="588"/>
      <c r="B43" s="589" t="s">
        <v>574</v>
      </c>
      <c r="C43" s="613"/>
      <c r="D43" s="591" t="s">
        <v>166</v>
      </c>
      <c r="E43" s="591" t="s">
        <v>166</v>
      </c>
      <c r="F43" s="590" t="s">
        <v>11</v>
      </c>
      <c r="G43" s="590" t="s">
        <v>11</v>
      </c>
      <c r="H43" s="531"/>
      <c r="I43" s="531"/>
      <c r="J43" s="531"/>
      <c r="K43" s="406"/>
      <c r="L43" s="406"/>
    </row>
    <row r="44" spans="1:13" s="532" customFormat="1" ht="19.5" customHeight="1">
      <c r="A44" s="588"/>
      <c r="B44" s="589" t="s">
        <v>573</v>
      </c>
      <c r="C44" s="613"/>
      <c r="D44" s="591" t="s">
        <v>166</v>
      </c>
      <c r="E44" s="591" t="s">
        <v>166</v>
      </c>
      <c r="F44" s="590" t="s">
        <v>11</v>
      </c>
      <c r="G44" s="590" t="s">
        <v>11</v>
      </c>
      <c r="H44" s="531"/>
      <c r="I44" s="531"/>
      <c r="J44" s="531"/>
      <c r="K44" s="406"/>
      <c r="L44" s="406"/>
    </row>
    <row r="45" spans="1:13" s="532" customFormat="1" ht="19.5" customHeight="1">
      <c r="A45" s="588"/>
      <c r="B45" s="589" t="s">
        <v>169</v>
      </c>
      <c r="C45" s="613"/>
      <c r="D45" s="591" t="s">
        <v>166</v>
      </c>
      <c r="E45" s="591" t="s">
        <v>166</v>
      </c>
      <c r="F45" s="590" t="s">
        <v>11</v>
      </c>
      <c r="G45" s="590" t="s">
        <v>11</v>
      </c>
      <c r="H45" s="531"/>
      <c r="I45" s="531"/>
      <c r="J45" s="531"/>
      <c r="K45" s="406"/>
      <c r="L45" s="406"/>
    </row>
    <row r="46" spans="1:13" s="532" customFormat="1" ht="19.5" customHeight="1">
      <c r="A46" s="588"/>
      <c r="B46" s="589" t="s">
        <v>571</v>
      </c>
      <c r="C46" s="613"/>
      <c r="D46" s="590" t="s">
        <v>11</v>
      </c>
      <c r="E46" s="590" t="s">
        <v>11</v>
      </c>
      <c r="F46" s="590" t="s">
        <v>11</v>
      </c>
      <c r="G46" s="590" t="s">
        <v>11</v>
      </c>
      <c r="H46" s="531"/>
      <c r="I46" s="531"/>
      <c r="J46" s="531"/>
      <c r="K46" s="406"/>
      <c r="L46" s="406"/>
    </row>
    <row r="47" spans="1:13" s="532" customFormat="1" ht="19.5" customHeight="1">
      <c r="A47" s="588"/>
      <c r="B47" s="589" t="s">
        <v>577</v>
      </c>
      <c r="C47" s="613"/>
      <c r="D47" s="590" t="s">
        <v>11</v>
      </c>
      <c r="E47" s="590" t="s">
        <v>11</v>
      </c>
      <c r="F47" s="590" t="s">
        <v>11</v>
      </c>
      <c r="G47" s="590" t="s">
        <v>11</v>
      </c>
      <c r="H47" s="531"/>
      <c r="I47" s="531"/>
      <c r="J47" s="531"/>
      <c r="K47" s="406"/>
      <c r="L47" s="406"/>
    </row>
    <row r="48" spans="1:13" s="532" customFormat="1" ht="19.5" customHeight="1">
      <c r="A48" s="588"/>
      <c r="B48" s="589" t="s">
        <v>557</v>
      </c>
      <c r="C48" s="613"/>
      <c r="D48" s="590" t="s">
        <v>11</v>
      </c>
      <c r="E48" s="590" t="s">
        <v>11</v>
      </c>
      <c r="F48" s="591" t="s">
        <v>166</v>
      </c>
      <c r="G48" s="591" t="s">
        <v>166</v>
      </c>
      <c r="H48" s="531"/>
      <c r="I48" s="531"/>
      <c r="J48" s="531"/>
      <c r="K48" s="406"/>
      <c r="L48" s="406"/>
    </row>
    <row r="49" spans="1:13" s="532" customFormat="1" ht="19.5" customHeight="1">
      <c r="A49" s="588"/>
      <c r="B49" s="589" t="s">
        <v>1423</v>
      </c>
      <c r="C49" s="613"/>
      <c r="D49" s="590" t="s">
        <v>11</v>
      </c>
      <c r="E49" s="590" t="s">
        <v>11</v>
      </c>
      <c r="F49" s="590" t="s">
        <v>11</v>
      </c>
      <c r="G49" s="590" t="s">
        <v>11</v>
      </c>
      <c r="H49" s="531"/>
      <c r="I49" s="531"/>
      <c r="J49" s="531"/>
      <c r="K49" s="406"/>
      <c r="L49" s="406"/>
    </row>
    <row r="50" spans="1:13" s="532" customFormat="1" ht="19.5" customHeight="1">
      <c r="A50" s="588"/>
      <c r="B50" s="589" t="s">
        <v>580</v>
      </c>
      <c r="C50" s="613"/>
      <c r="D50" s="590" t="s">
        <v>11</v>
      </c>
      <c r="E50" s="590" t="s">
        <v>11</v>
      </c>
      <c r="F50" s="590" t="s">
        <v>11</v>
      </c>
      <c r="G50" s="590" t="s">
        <v>11</v>
      </c>
      <c r="H50" s="531"/>
      <c r="I50" s="531"/>
      <c r="J50" s="531"/>
      <c r="K50" s="406"/>
      <c r="L50" s="406"/>
    </row>
    <row r="51" spans="1:13" s="539" customFormat="1" ht="19.5" customHeight="1">
      <c r="A51" s="588"/>
      <c r="B51" s="589" t="s">
        <v>111</v>
      </c>
      <c r="C51" s="613"/>
      <c r="D51" s="590" t="s">
        <v>11</v>
      </c>
      <c r="E51" s="590" t="s">
        <v>11</v>
      </c>
      <c r="F51" s="590" t="s">
        <v>11</v>
      </c>
      <c r="G51" s="590" t="s">
        <v>11</v>
      </c>
      <c r="H51" s="531"/>
      <c r="I51" s="531"/>
      <c r="J51" s="531"/>
      <c r="K51" s="406"/>
      <c r="L51" s="406"/>
    </row>
    <row r="52" spans="1:13" s="532" customFormat="1" ht="19.5" customHeight="1">
      <c r="A52" s="616"/>
      <c r="B52" s="589" t="s">
        <v>1474</v>
      </c>
      <c r="C52" s="617"/>
      <c r="D52" s="590" t="s">
        <v>11</v>
      </c>
      <c r="E52" s="590" t="s">
        <v>11</v>
      </c>
      <c r="F52" s="590" t="s">
        <v>11</v>
      </c>
      <c r="G52" s="590" t="s">
        <v>11</v>
      </c>
      <c r="H52" s="531"/>
      <c r="I52" s="531"/>
      <c r="J52" s="531"/>
      <c r="K52" s="406"/>
      <c r="L52" s="406"/>
    </row>
    <row r="53" spans="1:13" s="532" customFormat="1" ht="19.5" customHeight="1">
      <c r="A53" s="616"/>
      <c r="B53" s="589" t="s">
        <v>581</v>
      </c>
      <c r="C53" s="617"/>
      <c r="D53" s="590" t="s">
        <v>166</v>
      </c>
      <c r="E53" s="590" t="s">
        <v>166</v>
      </c>
      <c r="F53" s="590" t="s">
        <v>166</v>
      </c>
      <c r="G53" s="590" t="s">
        <v>166</v>
      </c>
      <c r="H53" s="531"/>
      <c r="I53" s="531"/>
      <c r="J53" s="531"/>
      <c r="K53" s="406"/>
      <c r="L53" s="406"/>
    </row>
    <row r="54" spans="1:13" s="532" customFormat="1" ht="19.5" customHeight="1">
      <c r="A54" s="588"/>
      <c r="B54" s="461" t="s">
        <v>1258</v>
      </c>
      <c r="C54" s="613"/>
      <c r="D54" s="590" t="s">
        <v>11</v>
      </c>
      <c r="E54" s="590" t="s">
        <v>11</v>
      </c>
      <c r="F54" s="590" t="s">
        <v>11</v>
      </c>
      <c r="G54" s="590" t="s">
        <v>11</v>
      </c>
      <c r="H54" s="531"/>
      <c r="I54" s="531"/>
      <c r="J54" s="531"/>
      <c r="K54" s="406"/>
      <c r="L54" s="406"/>
    </row>
    <row r="55" spans="1:13" s="532" customFormat="1" ht="37.5" customHeight="1">
      <c r="A55" s="588"/>
      <c r="B55" s="589" t="s">
        <v>578</v>
      </c>
      <c r="C55" s="613"/>
      <c r="D55" s="590" t="s">
        <v>11</v>
      </c>
      <c r="E55" s="590" t="s">
        <v>11</v>
      </c>
      <c r="F55" s="590" t="s">
        <v>11</v>
      </c>
      <c r="G55" s="590" t="s">
        <v>11</v>
      </c>
      <c r="H55" s="531"/>
      <c r="I55" s="531"/>
      <c r="J55" s="531"/>
      <c r="K55" s="406"/>
      <c r="L55" s="406"/>
      <c r="M55" s="450"/>
    </row>
    <row r="56" spans="1:13" s="532" customFormat="1" ht="19.5" customHeight="1">
      <c r="A56" s="588"/>
      <c r="B56" s="589" t="s">
        <v>551</v>
      </c>
      <c r="C56" s="613"/>
      <c r="D56" s="590" t="s">
        <v>11</v>
      </c>
      <c r="E56" s="590" t="s">
        <v>11</v>
      </c>
      <c r="F56" s="590" t="s">
        <v>11</v>
      </c>
      <c r="G56" s="590" t="s">
        <v>11</v>
      </c>
      <c r="H56" s="531"/>
      <c r="I56" s="531"/>
      <c r="J56" s="531"/>
      <c r="K56" s="406"/>
      <c r="L56" s="406"/>
    </row>
    <row r="57" spans="1:13" s="532" customFormat="1" ht="19.5" customHeight="1">
      <c r="A57" s="588"/>
      <c r="B57" s="589" t="s">
        <v>562</v>
      </c>
      <c r="C57" s="613"/>
      <c r="D57" s="590" t="s">
        <v>166</v>
      </c>
      <c r="E57" s="590" t="s">
        <v>166</v>
      </c>
      <c r="F57" s="590" t="s">
        <v>11</v>
      </c>
      <c r="G57" s="590" t="s">
        <v>11</v>
      </c>
      <c r="H57" s="531"/>
      <c r="I57" s="531"/>
      <c r="J57" s="531"/>
      <c r="K57" s="406"/>
      <c r="L57" s="406"/>
      <c r="M57" s="450"/>
    </row>
    <row r="58" spans="1:13" s="532" customFormat="1" ht="19.5" customHeight="1">
      <c r="A58" s="588"/>
      <c r="B58" s="589" t="s">
        <v>561</v>
      </c>
      <c r="C58" s="613"/>
      <c r="D58" s="590" t="s">
        <v>11</v>
      </c>
      <c r="E58" s="590" t="s">
        <v>11</v>
      </c>
      <c r="F58" s="590" t="s">
        <v>166</v>
      </c>
      <c r="G58" s="590" t="s">
        <v>166</v>
      </c>
      <c r="H58" s="531"/>
      <c r="I58" s="531"/>
      <c r="J58" s="531"/>
      <c r="K58" s="406"/>
      <c r="L58" s="406"/>
    </row>
    <row r="59" spans="1:13" s="532" customFormat="1" ht="19.5" customHeight="1">
      <c r="A59" s="588" t="s">
        <v>1333</v>
      </c>
      <c r="B59" s="592" t="s">
        <v>1334</v>
      </c>
      <c r="C59" s="588" t="s">
        <v>1333</v>
      </c>
      <c r="D59" s="590" t="s">
        <v>11</v>
      </c>
      <c r="E59" s="590" t="s">
        <v>166</v>
      </c>
      <c r="F59" s="590" t="s">
        <v>166</v>
      </c>
      <c r="G59" s="590" t="s">
        <v>166</v>
      </c>
      <c r="H59" s="531"/>
      <c r="I59" s="531"/>
      <c r="J59" s="531"/>
      <c r="K59" s="406"/>
      <c r="L59" s="406"/>
    </row>
    <row r="60" spans="1:13" s="532" customFormat="1" ht="19.5" customHeight="1">
      <c r="A60" s="588" t="s">
        <v>1335</v>
      </c>
      <c r="B60" s="592" t="s">
        <v>1334</v>
      </c>
      <c r="C60" s="588" t="s">
        <v>1335</v>
      </c>
      <c r="D60" s="590" t="s">
        <v>166</v>
      </c>
      <c r="E60" s="590" t="s">
        <v>11</v>
      </c>
      <c r="F60" s="590" t="s">
        <v>166</v>
      </c>
      <c r="G60" s="590" t="s">
        <v>166</v>
      </c>
      <c r="H60" s="531"/>
      <c r="I60" s="531"/>
      <c r="J60" s="531"/>
      <c r="K60" s="406"/>
      <c r="L60" s="406"/>
    </row>
    <row r="61" spans="1:13" s="532" customFormat="1" ht="19.5" customHeight="1">
      <c r="A61" s="588" t="s">
        <v>1337</v>
      </c>
      <c r="B61" s="592" t="s">
        <v>1336</v>
      </c>
      <c r="C61" s="588" t="s">
        <v>1337</v>
      </c>
      <c r="D61" s="590" t="s">
        <v>166</v>
      </c>
      <c r="E61" s="590" t="s">
        <v>166</v>
      </c>
      <c r="F61" s="590" t="s">
        <v>11</v>
      </c>
      <c r="G61" s="590" t="s">
        <v>166</v>
      </c>
      <c r="H61" s="531"/>
      <c r="I61" s="531"/>
      <c r="J61" s="531"/>
      <c r="K61" s="406"/>
      <c r="L61" s="406"/>
    </row>
    <row r="62" spans="1:13" s="532" customFormat="1" ht="19.5" customHeight="1">
      <c r="A62" s="588" t="s">
        <v>1338</v>
      </c>
      <c r="B62" s="592" t="s">
        <v>1336</v>
      </c>
      <c r="C62" s="588" t="s">
        <v>1338</v>
      </c>
      <c r="D62" s="590" t="s">
        <v>166</v>
      </c>
      <c r="E62" s="590" t="s">
        <v>166</v>
      </c>
      <c r="F62" s="590" t="s">
        <v>166</v>
      </c>
      <c r="G62" s="590" t="s">
        <v>11</v>
      </c>
      <c r="H62" s="531"/>
      <c r="I62" s="531"/>
      <c r="J62" s="531"/>
      <c r="K62" s="406"/>
      <c r="L62" s="406"/>
    </row>
    <row r="63" spans="1:13" s="532" customFormat="1" ht="19.5" customHeight="1">
      <c r="A63" s="588" t="s">
        <v>1339</v>
      </c>
      <c r="B63" s="592" t="s">
        <v>1336</v>
      </c>
      <c r="C63" s="588" t="s">
        <v>1339</v>
      </c>
      <c r="D63" s="590" t="s">
        <v>166</v>
      </c>
      <c r="E63" s="590" t="s">
        <v>166</v>
      </c>
      <c r="F63" s="590" t="s">
        <v>166</v>
      </c>
      <c r="G63" s="590" t="s">
        <v>11</v>
      </c>
      <c r="H63" s="531"/>
      <c r="I63" s="531"/>
      <c r="J63" s="531"/>
      <c r="K63" s="406"/>
      <c r="L63" s="406"/>
    </row>
    <row r="64" spans="1:13" s="532" customFormat="1" ht="19.5" customHeight="1">
      <c r="A64" s="588">
        <v>852</v>
      </c>
      <c r="B64" s="592" t="s">
        <v>1330</v>
      </c>
      <c r="C64" s="588">
        <v>852</v>
      </c>
      <c r="D64" s="590" t="s">
        <v>11</v>
      </c>
      <c r="E64" s="590" t="s">
        <v>11</v>
      </c>
      <c r="F64" s="590" t="s">
        <v>11</v>
      </c>
      <c r="G64" s="590" t="s">
        <v>11</v>
      </c>
      <c r="H64" s="531"/>
      <c r="I64" s="531"/>
      <c r="J64" s="531"/>
      <c r="K64" s="406"/>
      <c r="L64" s="406"/>
    </row>
    <row r="65" spans="1:15" s="532" customFormat="1" ht="19.5" customHeight="1">
      <c r="A65" s="588" t="s">
        <v>1331</v>
      </c>
      <c r="B65" s="592" t="s">
        <v>1332</v>
      </c>
      <c r="C65" s="588" t="s">
        <v>1331</v>
      </c>
      <c r="D65" s="590" t="s">
        <v>11</v>
      </c>
      <c r="E65" s="590" t="s">
        <v>11</v>
      </c>
      <c r="F65" s="590" t="s">
        <v>11</v>
      </c>
      <c r="G65" s="590" t="s">
        <v>11</v>
      </c>
      <c r="H65" s="531"/>
      <c r="I65" s="531"/>
      <c r="J65" s="531"/>
      <c r="K65" s="406"/>
      <c r="L65" s="406"/>
    </row>
    <row r="66" spans="1:15" s="406" customFormat="1" ht="45">
      <c r="A66" s="584" t="s">
        <v>9</v>
      </c>
      <c r="B66" s="585" t="s">
        <v>144</v>
      </c>
      <c r="C66" s="585" t="s">
        <v>9</v>
      </c>
      <c r="D66" s="618" t="s">
        <v>156</v>
      </c>
      <c r="E66" s="618" t="s">
        <v>156</v>
      </c>
      <c r="F66" s="618" t="s">
        <v>156</v>
      </c>
      <c r="G66" s="618" t="s">
        <v>156</v>
      </c>
      <c r="H66" s="585" t="s">
        <v>189</v>
      </c>
      <c r="I66" s="585" t="s">
        <v>25</v>
      </c>
      <c r="J66" s="585" t="s">
        <v>20</v>
      </c>
      <c r="K66" s="602"/>
    </row>
    <row r="67" spans="1:15" s="532" customFormat="1" ht="22.5" customHeight="1">
      <c r="A67" s="588">
        <v>210</v>
      </c>
      <c r="B67" s="589" t="s">
        <v>29</v>
      </c>
      <c r="C67" s="597">
        <v>210</v>
      </c>
      <c r="D67" s="590">
        <f>$H$67+$I$67+$J$67</f>
        <v>349.99799999999993</v>
      </c>
      <c r="E67" s="590">
        <f>$H$67+$I$67+$J$67</f>
        <v>349.99799999999993</v>
      </c>
      <c r="F67" s="590">
        <f>$H$67+$I$67+$J$67</f>
        <v>349.99799999999993</v>
      </c>
      <c r="G67" s="590">
        <f>$H$67+$I$67+$J$67</f>
        <v>349.99799999999993</v>
      </c>
      <c r="H67" s="604">
        <v>265.14999999999998</v>
      </c>
      <c r="I67" s="604">
        <f>H67*24%</f>
        <v>63.635999999999996</v>
      </c>
      <c r="J67" s="605">
        <f>H67*8%</f>
        <v>21.212</v>
      </c>
      <c r="K67" s="602"/>
      <c r="L67" s="406"/>
      <c r="M67" s="406"/>
      <c r="N67" s="406"/>
      <c r="O67" s="406"/>
    </row>
    <row r="68" spans="1:15" s="532" customFormat="1" ht="22.5" customHeight="1">
      <c r="A68" s="588" t="s">
        <v>601</v>
      </c>
      <c r="B68" s="589" t="s">
        <v>602</v>
      </c>
      <c r="C68" s="597" t="s">
        <v>601</v>
      </c>
      <c r="D68" s="590">
        <f>$H$71+$I$71+$J$71</f>
        <v>349.99799999999993</v>
      </c>
      <c r="E68" s="590">
        <f>$H$71+$I$71+$J$71</f>
        <v>349.99799999999993</v>
      </c>
      <c r="F68" s="615" t="s">
        <v>166</v>
      </c>
      <c r="G68" s="615" t="s">
        <v>166</v>
      </c>
      <c r="H68" s="604">
        <v>265.14999999999998</v>
      </c>
      <c r="I68" s="604">
        <f>H68*24%</f>
        <v>63.635999999999996</v>
      </c>
      <c r="J68" s="605">
        <f>H68*8%</f>
        <v>21.212</v>
      </c>
      <c r="K68" s="602"/>
      <c r="L68" s="406"/>
      <c r="M68" s="406"/>
      <c r="N68" s="406"/>
      <c r="O68" s="406"/>
    </row>
    <row r="69" spans="1:15" s="532" customFormat="1" ht="22.5" customHeight="1">
      <c r="A69" s="588" t="s">
        <v>726</v>
      </c>
      <c r="B69" s="589" t="s">
        <v>1422</v>
      </c>
      <c r="C69" s="597" t="s">
        <v>726</v>
      </c>
      <c r="D69" s="615" t="s">
        <v>166</v>
      </c>
      <c r="E69" s="615" t="s">
        <v>166</v>
      </c>
      <c r="F69" s="590">
        <f>$H$67+$I$67+$J$67</f>
        <v>349.99799999999993</v>
      </c>
      <c r="G69" s="590">
        <f>$H$67+$I$67+$J$67</f>
        <v>349.99799999999993</v>
      </c>
      <c r="H69" s="604">
        <v>265.14999999999998</v>
      </c>
      <c r="I69" s="604">
        <f>H69*24%</f>
        <v>63.635999999999996</v>
      </c>
      <c r="J69" s="605">
        <f>H69*8%</f>
        <v>21.212</v>
      </c>
      <c r="K69" s="602"/>
      <c r="L69" s="406"/>
      <c r="M69" s="406"/>
      <c r="N69" s="406"/>
      <c r="O69" s="406"/>
    </row>
    <row r="70" spans="1:15" s="532" customFormat="1" ht="22.5" customHeight="1">
      <c r="A70" s="588" t="s">
        <v>1254</v>
      </c>
      <c r="B70" s="589" t="s">
        <v>1253</v>
      </c>
      <c r="C70" s="597" t="s">
        <v>1254</v>
      </c>
      <c r="D70" s="615" t="s">
        <v>166</v>
      </c>
      <c r="E70" s="590">
        <f>$H$71+$I$71+$J$71</f>
        <v>349.99799999999993</v>
      </c>
      <c r="F70" s="615" t="s">
        <v>166</v>
      </c>
      <c r="G70" s="615" t="s">
        <v>166</v>
      </c>
      <c r="H70" s="604">
        <v>265.14999999999998</v>
      </c>
      <c r="I70" s="604">
        <f>H70*24%</f>
        <v>63.635999999999996</v>
      </c>
      <c r="J70" s="605">
        <f>H70*8%</f>
        <v>21.212</v>
      </c>
      <c r="K70" s="602"/>
      <c r="L70" s="406"/>
      <c r="M70" s="406"/>
      <c r="N70" s="406"/>
      <c r="O70" s="406"/>
    </row>
    <row r="71" spans="1:15" s="532" customFormat="1" ht="22.5" customHeight="1">
      <c r="A71" s="588" t="s">
        <v>1255</v>
      </c>
      <c r="B71" s="589" t="s">
        <v>1253</v>
      </c>
      <c r="C71" s="597" t="s">
        <v>1255</v>
      </c>
      <c r="D71" s="615" t="s">
        <v>166</v>
      </c>
      <c r="E71" s="615" t="s">
        <v>166</v>
      </c>
      <c r="F71" s="615" t="s">
        <v>166</v>
      </c>
      <c r="G71" s="590">
        <f>$H$71+$I$71+$J$71</f>
        <v>349.99799999999993</v>
      </c>
      <c r="H71" s="604">
        <v>265.14999999999998</v>
      </c>
      <c r="I71" s="604">
        <f>H71*24%</f>
        <v>63.635999999999996</v>
      </c>
      <c r="J71" s="605">
        <f>H71*8%</f>
        <v>21.212</v>
      </c>
      <c r="K71" s="602"/>
      <c r="L71" s="406"/>
      <c r="M71" s="406"/>
      <c r="N71" s="406"/>
      <c r="O71" s="406"/>
    </row>
    <row r="72" spans="1:15" ht="15.75" thickBot="1">
      <c r="A72" s="897"/>
      <c r="B72" s="897"/>
      <c r="C72" s="897"/>
      <c r="D72" s="897"/>
      <c r="E72" s="897"/>
      <c r="F72" s="897"/>
      <c r="G72" s="897"/>
      <c r="H72" s="897"/>
      <c r="I72" s="897"/>
      <c r="J72" s="897"/>
      <c r="K72" s="509"/>
    </row>
    <row r="73" spans="1:15" ht="75" customHeight="1" thickBot="1">
      <c r="A73" s="898" t="s">
        <v>265</v>
      </c>
      <c r="B73" s="899"/>
      <c r="C73" s="899"/>
      <c r="D73" s="899"/>
      <c r="E73" s="899"/>
      <c r="F73" s="899"/>
      <c r="G73" s="899"/>
      <c r="H73" s="899"/>
      <c r="I73" s="899"/>
      <c r="J73" s="900"/>
      <c r="N73" s="606"/>
      <c r="O73" s="606"/>
    </row>
  </sheetData>
  <mergeCells count="4">
    <mergeCell ref="H1:J1"/>
    <mergeCell ref="H2:J2"/>
    <mergeCell ref="A72:J72"/>
    <mergeCell ref="A73:J73"/>
  </mergeCells>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6" fitToHeight="0"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1" tint="4.9989318521683403E-2"/>
    <pageSetUpPr fitToPage="1"/>
  </sheetPr>
  <dimension ref="A1:T98"/>
  <sheetViews>
    <sheetView showGridLines="0" tabSelected="1" view="pageBreakPreview" zoomScale="70" zoomScaleNormal="80" zoomScaleSheetLayoutView="70" workbookViewId="0">
      <pane ySplit="8" topLeftCell="A66" activePane="bottomLeft" state="frozen"/>
      <selection activeCell="O30" sqref="O30"/>
      <selection pane="bottomLeft" activeCell="S21" sqref="S21"/>
    </sheetView>
  </sheetViews>
  <sheetFormatPr defaultColWidth="8" defaultRowHeight="15"/>
  <cols>
    <col min="1" max="1" width="13.28515625" style="567" customWidth="1"/>
    <col min="2" max="2" width="73.140625" style="567" customWidth="1"/>
    <col min="3" max="3" width="13.28515625" style="567" customWidth="1"/>
    <col min="4" max="10" width="19.7109375" style="567" customWidth="1"/>
    <col min="11" max="11" width="15.42578125" style="567" customWidth="1"/>
    <col min="12" max="12" width="9.140625" style="567" bestFit="1" customWidth="1"/>
    <col min="13" max="13" width="8.42578125" style="567" customWidth="1"/>
    <col min="14" max="14" width="11.28515625" style="566" customWidth="1"/>
    <col min="15" max="15" width="10.7109375" style="567" customWidth="1"/>
    <col min="16" max="16" width="7" style="567" customWidth="1"/>
    <col min="17" max="17" width="8.42578125" style="567" bestFit="1" customWidth="1"/>
    <col min="18" max="18" width="9.42578125" style="567" customWidth="1"/>
    <col min="19" max="19" width="13.140625" style="567" customWidth="1"/>
    <col min="20" max="20" width="13.5703125" style="567" customWidth="1"/>
    <col min="21" max="22" width="7" style="567" customWidth="1"/>
    <col min="23" max="16384" width="8" style="567"/>
  </cols>
  <sheetData>
    <row r="1" spans="1:14" ht="30">
      <c r="A1" s="562"/>
      <c r="B1" s="563"/>
      <c r="C1" s="563"/>
      <c r="D1" s="564" t="s">
        <v>281</v>
      </c>
      <c r="E1" s="797" t="s">
        <v>281</v>
      </c>
      <c r="F1" s="565" t="s">
        <v>281</v>
      </c>
      <c r="G1" s="565" t="s">
        <v>281</v>
      </c>
      <c r="H1" s="565" t="s">
        <v>281</v>
      </c>
      <c r="I1" s="565" t="s">
        <v>281</v>
      </c>
      <c r="J1" s="565" t="s">
        <v>281</v>
      </c>
      <c r="K1" s="843" t="s">
        <v>61</v>
      </c>
      <c r="L1" s="843"/>
      <c r="M1" s="843"/>
    </row>
    <row r="2" spans="1:14" ht="60">
      <c r="A2" s="568"/>
      <c r="B2" s="560" t="str">
        <f>'FIAT PANDA VAN'!B2</f>
        <v>Ισχύς προτεινόμενου τιμοκαταλόγου λιανικής από 25/04/2018</v>
      </c>
      <c r="C2" s="569"/>
      <c r="D2" s="570" t="s">
        <v>1541</v>
      </c>
      <c r="E2" s="570" t="s">
        <v>1541</v>
      </c>
      <c r="F2" s="570" t="s">
        <v>1542</v>
      </c>
      <c r="G2" s="570" t="s">
        <v>1543</v>
      </c>
      <c r="H2" s="570" t="s">
        <v>1543</v>
      </c>
      <c r="I2" s="570" t="s">
        <v>1387</v>
      </c>
      <c r="J2" s="570" t="s">
        <v>1386</v>
      </c>
      <c r="K2" s="844" t="s">
        <v>204</v>
      </c>
      <c r="L2" s="844"/>
      <c r="M2" s="844"/>
    </row>
    <row r="3" spans="1:14" s="510" customFormat="1">
      <c r="A3" s="571"/>
      <c r="B3" s="572" t="s">
        <v>35</v>
      </c>
      <c r="C3" s="573"/>
      <c r="D3" s="574">
        <f t="shared" ref="D3:J3" si="0">D4+D5+D7</f>
        <v>28970</v>
      </c>
      <c r="E3" s="574">
        <f t="shared" ref="E3" si="1">E4+E5+E7</f>
        <v>29320</v>
      </c>
      <c r="F3" s="574">
        <f t="shared" si="0"/>
        <v>30019.999999999996</v>
      </c>
      <c r="G3" s="574">
        <f t="shared" si="0"/>
        <v>32669.999999999996</v>
      </c>
      <c r="H3" s="574">
        <f t="shared" si="0"/>
        <v>32669.999999999996</v>
      </c>
      <c r="I3" s="574">
        <f t="shared" si="0"/>
        <v>33889.999999999985</v>
      </c>
      <c r="J3" s="574">
        <f t="shared" si="0"/>
        <v>36590</v>
      </c>
      <c r="K3" s="527"/>
      <c r="L3" s="527"/>
      <c r="M3" s="527"/>
      <c r="N3" s="509"/>
    </row>
    <row r="4" spans="1:14" s="510" customFormat="1">
      <c r="A4" s="575"/>
      <c r="B4" s="576" t="s">
        <v>153</v>
      </c>
      <c r="C4" s="577"/>
      <c r="D4" s="578">
        <f t="shared" ref="D4:J4" si="2">(D6+D7)*8%</f>
        <v>1772.8710787878788</v>
      </c>
      <c r="E4" s="794">
        <f t="shared" ref="E4" si="3">(E6+E7)*8%</f>
        <v>1794.0832</v>
      </c>
      <c r="F4" s="578">
        <f t="shared" si="2"/>
        <v>1836.5074424242423</v>
      </c>
      <c r="G4" s="578">
        <f t="shared" si="2"/>
        <v>1997.1135030303028</v>
      </c>
      <c r="H4" s="578">
        <f t="shared" si="2"/>
        <v>1997.1135030303028</v>
      </c>
      <c r="I4" s="578">
        <f t="shared" si="2"/>
        <v>2071.0528969696961</v>
      </c>
      <c r="J4" s="578">
        <f t="shared" si="2"/>
        <v>2234.689260606061</v>
      </c>
      <c r="K4" s="526"/>
      <c r="L4" s="527"/>
      <c r="M4" s="527"/>
      <c r="N4" s="509"/>
    </row>
    <row r="5" spans="1:14" s="510" customFormat="1">
      <c r="A5" s="575"/>
      <c r="B5" s="576" t="s">
        <v>25</v>
      </c>
      <c r="C5" s="577"/>
      <c r="D5" s="578">
        <f t="shared" ref="D5:J5" si="4">D7*24%</f>
        <v>5263.9604363636363</v>
      </c>
      <c r="E5" s="794">
        <f t="shared" ref="E5" si="5">E7*24%</f>
        <v>5327.5967999999993</v>
      </c>
      <c r="F5" s="578">
        <f t="shared" si="4"/>
        <v>5454.8695272727264</v>
      </c>
      <c r="G5" s="578">
        <f t="shared" si="4"/>
        <v>5936.6877090909084</v>
      </c>
      <c r="H5" s="578">
        <f t="shared" si="4"/>
        <v>5936.6877090909084</v>
      </c>
      <c r="I5" s="578">
        <f t="shared" si="4"/>
        <v>6158.5058909090876</v>
      </c>
      <c r="J5" s="578">
        <f t="shared" si="4"/>
        <v>6649.4149818181822</v>
      </c>
      <c r="K5" s="527"/>
      <c r="L5" s="527"/>
      <c r="M5" s="527"/>
      <c r="N5" s="509"/>
    </row>
    <row r="6" spans="1:14" s="510" customFormat="1">
      <c r="A6" s="575"/>
      <c r="B6" s="579" t="s">
        <v>287</v>
      </c>
      <c r="C6" s="577"/>
      <c r="D6" s="578">
        <v>227.72</v>
      </c>
      <c r="E6" s="794">
        <v>227.72</v>
      </c>
      <c r="F6" s="578">
        <v>227.72</v>
      </c>
      <c r="G6" s="578">
        <v>227.72</v>
      </c>
      <c r="H6" s="578">
        <v>227.72</v>
      </c>
      <c r="I6" s="578">
        <v>227.72</v>
      </c>
      <c r="J6" s="578">
        <v>227.72</v>
      </c>
      <c r="K6" s="527"/>
      <c r="L6" s="527"/>
      <c r="M6" s="527"/>
      <c r="N6" s="501"/>
    </row>
    <row r="7" spans="1:14" s="507" customFormat="1">
      <c r="A7" s="575"/>
      <c r="B7" s="580" t="s">
        <v>154</v>
      </c>
      <c r="C7" s="577"/>
      <c r="D7" s="581">
        <v>21933.168484848484</v>
      </c>
      <c r="E7" s="795">
        <v>22198.32</v>
      </c>
      <c r="F7" s="581">
        <v>22728.623030303028</v>
      </c>
      <c r="G7" s="581">
        <v>24736.198787878784</v>
      </c>
      <c r="H7" s="581">
        <v>24736.198787878784</v>
      </c>
      <c r="I7" s="581">
        <v>25660.441212121201</v>
      </c>
      <c r="J7" s="581">
        <v>27705.895757575759</v>
      </c>
      <c r="K7" s="527"/>
      <c r="L7" s="527"/>
      <c r="M7" s="527"/>
      <c r="N7" s="582"/>
    </row>
    <row r="8" spans="1:14" s="510" customFormat="1">
      <c r="A8" s="571"/>
      <c r="B8" s="576" t="s">
        <v>152</v>
      </c>
      <c r="C8" s="573"/>
      <c r="D8" s="583" t="s">
        <v>1252</v>
      </c>
      <c r="E8" s="796" t="s">
        <v>1747</v>
      </c>
      <c r="F8" s="583" t="s">
        <v>283</v>
      </c>
      <c r="G8" s="583" t="s">
        <v>284</v>
      </c>
      <c r="H8" s="583" t="s">
        <v>1264</v>
      </c>
      <c r="I8" s="583" t="s">
        <v>1388</v>
      </c>
      <c r="J8" s="583" t="s">
        <v>1389</v>
      </c>
      <c r="K8" s="527"/>
      <c r="L8" s="527"/>
      <c r="M8" s="527"/>
      <c r="N8" s="501"/>
    </row>
    <row r="9" spans="1:14" s="406" customFormat="1">
      <c r="A9" s="584"/>
      <c r="B9" s="585" t="s">
        <v>54</v>
      </c>
      <c r="C9" s="585"/>
      <c r="D9" s="585" t="s">
        <v>1261</v>
      </c>
      <c r="E9" s="585" t="s">
        <v>1752</v>
      </c>
      <c r="F9" s="585" t="s">
        <v>1260</v>
      </c>
      <c r="G9" s="585" t="s">
        <v>1263</v>
      </c>
      <c r="H9" s="585" t="s">
        <v>1265</v>
      </c>
      <c r="I9" s="585"/>
      <c r="J9" s="585"/>
      <c r="K9" s="586"/>
      <c r="L9" s="586"/>
      <c r="M9" s="586"/>
      <c r="N9" s="587"/>
    </row>
    <row r="10" spans="1:14" s="532" customFormat="1" ht="19.5" customHeight="1">
      <c r="A10" s="588"/>
      <c r="B10" s="589" t="s">
        <v>552</v>
      </c>
      <c r="C10" s="588"/>
      <c r="D10" s="590" t="s">
        <v>11</v>
      </c>
      <c r="E10" s="590" t="s">
        <v>11</v>
      </c>
      <c r="F10" s="590" t="s">
        <v>11</v>
      </c>
      <c r="G10" s="590" t="s">
        <v>166</v>
      </c>
      <c r="H10" s="590" t="s">
        <v>166</v>
      </c>
      <c r="I10" s="590" t="s">
        <v>11</v>
      </c>
      <c r="J10" s="590" t="s">
        <v>166</v>
      </c>
      <c r="K10" s="901"/>
      <c r="L10" s="901"/>
      <c r="M10" s="901"/>
      <c r="N10" s="509"/>
    </row>
    <row r="11" spans="1:14" s="532" customFormat="1" ht="19.5" customHeight="1">
      <c r="A11" s="588" t="s">
        <v>1471</v>
      </c>
      <c r="B11" s="589" t="s">
        <v>591</v>
      </c>
      <c r="C11" s="588" t="s">
        <v>1471</v>
      </c>
      <c r="D11" s="591" t="s">
        <v>166</v>
      </c>
      <c r="E11" s="591" t="s">
        <v>166</v>
      </c>
      <c r="F11" s="591" t="s">
        <v>166</v>
      </c>
      <c r="G11" s="590" t="s">
        <v>11</v>
      </c>
      <c r="H11" s="590" t="s">
        <v>11</v>
      </c>
      <c r="I11" s="590" t="s">
        <v>166</v>
      </c>
      <c r="J11" s="590" t="s">
        <v>11</v>
      </c>
      <c r="K11" s="901"/>
      <c r="L11" s="901"/>
      <c r="M11" s="901"/>
      <c r="N11" s="509"/>
    </row>
    <row r="12" spans="1:14" s="532" customFormat="1" ht="19.5" customHeight="1">
      <c r="A12" s="588" t="s">
        <v>1446</v>
      </c>
      <c r="B12" s="589" t="s">
        <v>443</v>
      </c>
      <c r="C12" s="588" t="s">
        <v>1446</v>
      </c>
      <c r="D12" s="590" t="s">
        <v>11</v>
      </c>
      <c r="E12" s="590" t="s">
        <v>11</v>
      </c>
      <c r="F12" s="590" t="s">
        <v>11</v>
      </c>
      <c r="G12" s="590" t="s">
        <v>11</v>
      </c>
      <c r="H12" s="590" t="s">
        <v>11</v>
      </c>
      <c r="I12" s="590" t="s">
        <v>11</v>
      </c>
      <c r="J12" s="590" t="s">
        <v>11</v>
      </c>
      <c r="K12" s="901"/>
      <c r="L12" s="901"/>
      <c r="M12" s="901"/>
      <c r="N12" s="509"/>
    </row>
    <row r="13" spans="1:14" s="532" customFormat="1" ht="19.5" customHeight="1">
      <c r="A13" s="588"/>
      <c r="B13" s="589" t="s">
        <v>569</v>
      </c>
      <c r="C13" s="588"/>
      <c r="D13" s="590" t="s">
        <v>11</v>
      </c>
      <c r="E13" s="590" t="s">
        <v>11</v>
      </c>
      <c r="F13" s="590" t="s">
        <v>11</v>
      </c>
      <c r="G13" s="591" t="s">
        <v>166</v>
      </c>
      <c r="H13" s="591" t="s">
        <v>166</v>
      </c>
      <c r="I13" s="590" t="s">
        <v>166</v>
      </c>
      <c r="J13" s="590" t="s">
        <v>166</v>
      </c>
      <c r="K13" s="901"/>
      <c r="L13" s="901"/>
      <c r="M13" s="901"/>
      <c r="N13" s="509"/>
    </row>
    <row r="14" spans="1:14" s="532" customFormat="1" ht="19.5" customHeight="1">
      <c r="A14" s="588" t="s">
        <v>1456</v>
      </c>
      <c r="B14" s="589" t="s">
        <v>1430</v>
      </c>
      <c r="C14" s="588" t="s">
        <v>1456</v>
      </c>
      <c r="D14" s="590" t="s">
        <v>11</v>
      </c>
      <c r="E14" s="590" t="s">
        <v>11</v>
      </c>
      <c r="F14" s="590" t="s">
        <v>11</v>
      </c>
      <c r="G14" s="590" t="s">
        <v>11</v>
      </c>
      <c r="H14" s="590" t="s">
        <v>11</v>
      </c>
      <c r="I14" s="590" t="s">
        <v>11</v>
      </c>
      <c r="J14" s="590" t="s">
        <v>11</v>
      </c>
      <c r="K14" s="901"/>
      <c r="L14" s="901"/>
      <c r="M14" s="901"/>
      <c r="N14" s="509"/>
    </row>
    <row r="15" spans="1:14" s="532" customFormat="1" ht="19.5" customHeight="1">
      <c r="A15" s="588"/>
      <c r="B15" s="589" t="s">
        <v>1431</v>
      </c>
      <c r="C15" s="588"/>
      <c r="D15" s="590" t="s">
        <v>11</v>
      </c>
      <c r="E15" s="590" t="s">
        <v>11</v>
      </c>
      <c r="F15" s="590" t="s">
        <v>11</v>
      </c>
      <c r="G15" s="590" t="s">
        <v>11</v>
      </c>
      <c r="H15" s="590" t="s">
        <v>11</v>
      </c>
      <c r="I15" s="590" t="s">
        <v>11</v>
      </c>
      <c r="J15" s="590" t="s">
        <v>11</v>
      </c>
      <c r="K15" s="901"/>
      <c r="L15" s="901"/>
      <c r="M15" s="901"/>
      <c r="N15" s="509"/>
    </row>
    <row r="16" spans="1:14" s="532" customFormat="1" ht="19.5" customHeight="1">
      <c r="A16" s="588"/>
      <c r="B16" s="589" t="s">
        <v>36</v>
      </c>
      <c r="C16" s="588"/>
      <c r="D16" s="590" t="s">
        <v>11</v>
      </c>
      <c r="E16" s="590" t="s">
        <v>11</v>
      </c>
      <c r="F16" s="590" t="s">
        <v>11</v>
      </c>
      <c r="G16" s="590" t="s">
        <v>11</v>
      </c>
      <c r="H16" s="590" t="s">
        <v>11</v>
      </c>
      <c r="I16" s="590" t="s">
        <v>11</v>
      </c>
      <c r="J16" s="590" t="s">
        <v>11</v>
      </c>
      <c r="K16" s="901"/>
      <c r="L16" s="901"/>
      <c r="M16" s="901"/>
      <c r="N16" s="509"/>
    </row>
    <row r="17" spans="1:14" s="532" customFormat="1" ht="32.25" customHeight="1">
      <c r="A17" s="588" t="s">
        <v>1447</v>
      </c>
      <c r="B17" s="589" t="s">
        <v>576</v>
      </c>
      <c r="C17" s="588" t="s">
        <v>1447</v>
      </c>
      <c r="D17" s="591" t="s">
        <v>166</v>
      </c>
      <c r="E17" s="591" t="s">
        <v>166</v>
      </c>
      <c r="F17" s="590" t="s">
        <v>11</v>
      </c>
      <c r="G17" s="590" t="s">
        <v>11</v>
      </c>
      <c r="H17" s="590" t="s">
        <v>11</v>
      </c>
      <c r="I17" s="590" t="s">
        <v>11</v>
      </c>
      <c r="J17" s="590" t="s">
        <v>11</v>
      </c>
      <c r="K17" s="901"/>
      <c r="L17" s="901"/>
      <c r="M17" s="901"/>
      <c r="N17" s="509"/>
    </row>
    <row r="18" spans="1:14" s="532" customFormat="1" ht="19.5" customHeight="1">
      <c r="A18" s="588"/>
      <c r="B18" s="589" t="s">
        <v>575</v>
      </c>
      <c r="C18" s="588"/>
      <c r="D18" s="590" t="s">
        <v>11</v>
      </c>
      <c r="E18" s="590" t="s">
        <v>11</v>
      </c>
      <c r="F18" s="591" t="s">
        <v>166</v>
      </c>
      <c r="G18" s="591" t="s">
        <v>166</v>
      </c>
      <c r="H18" s="591" t="s">
        <v>166</v>
      </c>
      <c r="I18" s="590" t="s">
        <v>166</v>
      </c>
      <c r="J18" s="590" t="s">
        <v>166</v>
      </c>
      <c r="K18" s="901"/>
      <c r="L18" s="901"/>
      <c r="M18" s="901"/>
      <c r="N18" s="509"/>
    </row>
    <row r="19" spans="1:14" s="532" customFormat="1" ht="19.5" customHeight="1">
      <c r="A19" s="588" t="s">
        <v>1475</v>
      </c>
      <c r="B19" s="589" t="s">
        <v>590</v>
      </c>
      <c r="C19" s="588" t="s">
        <v>1475</v>
      </c>
      <c r="D19" s="591" t="s">
        <v>166</v>
      </c>
      <c r="E19" s="591" t="s">
        <v>166</v>
      </c>
      <c r="F19" s="591" t="s">
        <v>166</v>
      </c>
      <c r="G19" s="591" t="s">
        <v>166</v>
      </c>
      <c r="H19" s="591" t="s">
        <v>166</v>
      </c>
      <c r="I19" s="591" t="s">
        <v>166</v>
      </c>
      <c r="J19" s="591" t="s">
        <v>166</v>
      </c>
      <c r="K19" s="901"/>
      <c r="L19" s="901"/>
      <c r="M19" s="901"/>
      <c r="N19" s="509"/>
    </row>
    <row r="20" spans="1:14" s="532" customFormat="1" ht="19.5" customHeight="1">
      <c r="A20" s="588" t="s">
        <v>1476</v>
      </c>
      <c r="B20" s="589" t="s">
        <v>558</v>
      </c>
      <c r="C20" s="588" t="s">
        <v>1476</v>
      </c>
      <c r="D20" s="591" t="s">
        <v>166</v>
      </c>
      <c r="E20" s="591" t="s">
        <v>166</v>
      </c>
      <c r="F20" s="591" t="s">
        <v>11</v>
      </c>
      <c r="G20" s="591" t="s">
        <v>11</v>
      </c>
      <c r="H20" s="591" t="s">
        <v>11</v>
      </c>
      <c r="I20" s="591" t="s">
        <v>11</v>
      </c>
      <c r="J20" s="591" t="s">
        <v>11</v>
      </c>
      <c r="K20" s="901"/>
      <c r="L20" s="901"/>
      <c r="M20" s="901"/>
      <c r="N20" s="509"/>
    </row>
    <row r="21" spans="1:14" s="532" customFormat="1" ht="19.5" customHeight="1">
      <c r="A21" s="588"/>
      <c r="B21" s="589" t="s">
        <v>596</v>
      </c>
      <c r="C21" s="588"/>
      <c r="D21" s="591" t="s">
        <v>166</v>
      </c>
      <c r="E21" s="591" t="s">
        <v>166</v>
      </c>
      <c r="F21" s="590" t="s">
        <v>11</v>
      </c>
      <c r="G21" s="590" t="s">
        <v>11</v>
      </c>
      <c r="H21" s="590" t="s">
        <v>11</v>
      </c>
      <c r="I21" s="590" t="s">
        <v>11</v>
      </c>
      <c r="J21" s="590" t="s">
        <v>11</v>
      </c>
      <c r="K21" s="901"/>
      <c r="L21" s="901"/>
      <c r="M21" s="901"/>
      <c r="N21" s="509"/>
    </row>
    <row r="22" spans="1:14" s="532" customFormat="1" ht="19.5" customHeight="1">
      <c r="A22" s="588" t="s">
        <v>1452</v>
      </c>
      <c r="B22" s="589" t="s">
        <v>492</v>
      </c>
      <c r="C22" s="588" t="s">
        <v>1452</v>
      </c>
      <c r="D22" s="590" t="s">
        <v>11</v>
      </c>
      <c r="E22" s="590" t="s">
        <v>11</v>
      </c>
      <c r="F22" s="590" t="s">
        <v>11</v>
      </c>
      <c r="G22" s="591" t="s">
        <v>166</v>
      </c>
      <c r="H22" s="591" t="s">
        <v>166</v>
      </c>
      <c r="I22" s="590" t="s">
        <v>11</v>
      </c>
      <c r="J22" s="590" t="s">
        <v>166</v>
      </c>
      <c r="K22" s="901"/>
      <c r="L22" s="901"/>
      <c r="M22" s="901"/>
      <c r="N22" s="509"/>
    </row>
    <row r="23" spans="1:14" s="532" customFormat="1" ht="19.5" customHeight="1">
      <c r="A23" s="588">
        <v>631</v>
      </c>
      <c r="B23" s="589" t="s">
        <v>598</v>
      </c>
      <c r="C23" s="588">
        <v>631</v>
      </c>
      <c r="D23" s="590" t="s">
        <v>11</v>
      </c>
      <c r="E23" s="590" t="s">
        <v>11</v>
      </c>
      <c r="F23" s="590" t="s">
        <v>11</v>
      </c>
      <c r="G23" s="590" t="s">
        <v>11</v>
      </c>
      <c r="H23" s="590" t="s">
        <v>11</v>
      </c>
      <c r="I23" s="590" t="s">
        <v>11</v>
      </c>
      <c r="J23" s="590" t="s">
        <v>11</v>
      </c>
      <c r="K23" s="901"/>
      <c r="L23" s="901"/>
      <c r="M23" s="901"/>
      <c r="N23" s="509"/>
    </row>
    <row r="24" spans="1:14" s="532" customFormat="1" ht="19.5" customHeight="1">
      <c r="A24" s="588" t="s">
        <v>1453</v>
      </c>
      <c r="B24" s="589" t="s">
        <v>1230</v>
      </c>
      <c r="C24" s="588" t="s">
        <v>1453</v>
      </c>
      <c r="D24" s="591" t="s">
        <v>166</v>
      </c>
      <c r="E24" s="591" t="s">
        <v>166</v>
      </c>
      <c r="F24" s="591" t="s">
        <v>11</v>
      </c>
      <c r="G24" s="591" t="s">
        <v>11</v>
      </c>
      <c r="H24" s="591" t="s">
        <v>11</v>
      </c>
      <c r="I24" s="590" t="s">
        <v>11</v>
      </c>
      <c r="J24" s="590" t="s">
        <v>11</v>
      </c>
      <c r="K24" s="901"/>
      <c r="L24" s="901"/>
      <c r="M24" s="901"/>
      <c r="N24" s="509"/>
    </row>
    <row r="25" spans="1:14" s="532" customFormat="1" ht="19.5" customHeight="1">
      <c r="A25" s="588" t="s">
        <v>1434</v>
      </c>
      <c r="B25" s="589" t="s">
        <v>554</v>
      </c>
      <c r="C25" s="588" t="s">
        <v>1434</v>
      </c>
      <c r="D25" s="590" t="s">
        <v>166</v>
      </c>
      <c r="E25" s="590" t="s">
        <v>166</v>
      </c>
      <c r="F25" s="590" t="s">
        <v>11</v>
      </c>
      <c r="G25" s="590" t="s">
        <v>11</v>
      </c>
      <c r="H25" s="590" t="s">
        <v>11</v>
      </c>
      <c r="I25" s="590" t="s">
        <v>11</v>
      </c>
      <c r="J25" s="590" t="s">
        <v>11</v>
      </c>
      <c r="K25" s="901"/>
      <c r="L25" s="901"/>
      <c r="M25" s="901"/>
      <c r="N25" s="509"/>
    </row>
    <row r="26" spans="1:14" s="532" customFormat="1" ht="19.5" customHeight="1">
      <c r="A26" s="588" t="s">
        <v>1433</v>
      </c>
      <c r="B26" s="589" t="s">
        <v>553</v>
      </c>
      <c r="C26" s="588" t="s">
        <v>1433</v>
      </c>
      <c r="D26" s="590" t="s">
        <v>11</v>
      </c>
      <c r="E26" s="590" t="s">
        <v>11</v>
      </c>
      <c r="F26" s="591" t="s">
        <v>166</v>
      </c>
      <c r="G26" s="591" t="s">
        <v>166</v>
      </c>
      <c r="H26" s="591" t="s">
        <v>166</v>
      </c>
      <c r="I26" s="590" t="s">
        <v>166</v>
      </c>
      <c r="J26" s="590" t="s">
        <v>166</v>
      </c>
      <c r="K26" s="901"/>
      <c r="L26" s="901"/>
      <c r="M26" s="901"/>
      <c r="N26" s="509"/>
    </row>
    <row r="27" spans="1:14" s="532" customFormat="1" ht="19.5" customHeight="1">
      <c r="A27" s="588" t="s">
        <v>1457</v>
      </c>
      <c r="B27" s="589" t="s">
        <v>582</v>
      </c>
      <c r="C27" s="588" t="s">
        <v>1457</v>
      </c>
      <c r="D27" s="591" t="s">
        <v>166</v>
      </c>
      <c r="E27" s="591" t="s">
        <v>166</v>
      </c>
      <c r="F27" s="591" t="s">
        <v>166</v>
      </c>
      <c r="G27" s="590" t="s">
        <v>11</v>
      </c>
      <c r="H27" s="590" t="s">
        <v>11</v>
      </c>
      <c r="I27" s="590" t="s">
        <v>11</v>
      </c>
      <c r="J27" s="590" t="s">
        <v>11</v>
      </c>
      <c r="K27" s="901"/>
      <c r="L27" s="901"/>
      <c r="M27" s="901"/>
      <c r="N27" s="509"/>
    </row>
    <row r="28" spans="1:14" s="532" customFormat="1" ht="19.5" customHeight="1">
      <c r="A28" s="588"/>
      <c r="B28" s="589" t="s">
        <v>191</v>
      </c>
      <c r="C28" s="588"/>
      <c r="D28" s="590" t="s">
        <v>11</v>
      </c>
      <c r="E28" s="590" t="s">
        <v>11</v>
      </c>
      <c r="F28" s="590" t="s">
        <v>11</v>
      </c>
      <c r="G28" s="590" t="s">
        <v>11</v>
      </c>
      <c r="H28" s="590" t="s">
        <v>11</v>
      </c>
      <c r="I28" s="590" t="s">
        <v>11</v>
      </c>
      <c r="J28" s="590" t="s">
        <v>11</v>
      </c>
      <c r="K28" s="901"/>
      <c r="L28" s="901"/>
      <c r="M28" s="901"/>
      <c r="N28" s="509"/>
    </row>
    <row r="29" spans="1:14" s="532" customFormat="1" ht="19.5" customHeight="1">
      <c r="A29" s="588"/>
      <c r="B29" s="589" t="s">
        <v>584</v>
      </c>
      <c r="C29" s="588"/>
      <c r="D29" s="590" t="s">
        <v>11</v>
      </c>
      <c r="E29" s="590" t="s">
        <v>11</v>
      </c>
      <c r="F29" s="590" t="s">
        <v>11</v>
      </c>
      <c r="G29" s="590" t="s">
        <v>11</v>
      </c>
      <c r="H29" s="590" t="s">
        <v>11</v>
      </c>
      <c r="I29" s="590" t="s">
        <v>11</v>
      </c>
      <c r="J29" s="590" t="s">
        <v>11</v>
      </c>
      <c r="K29" s="901"/>
      <c r="L29" s="901"/>
      <c r="M29" s="901"/>
      <c r="N29" s="509"/>
    </row>
    <row r="30" spans="1:14" s="532" customFormat="1" ht="19.5" customHeight="1">
      <c r="A30" s="588" t="s">
        <v>1331</v>
      </c>
      <c r="B30" s="592" t="s">
        <v>1332</v>
      </c>
      <c r="C30" s="588" t="s">
        <v>1331</v>
      </c>
      <c r="D30" s="590" t="s">
        <v>11</v>
      </c>
      <c r="E30" s="590" t="s">
        <v>11</v>
      </c>
      <c r="F30" s="590" t="s">
        <v>11</v>
      </c>
      <c r="G30" s="590" t="s">
        <v>11</v>
      </c>
      <c r="H30" s="590" t="s">
        <v>11</v>
      </c>
      <c r="I30" s="590" t="s">
        <v>11</v>
      </c>
      <c r="J30" s="590" t="s">
        <v>11</v>
      </c>
      <c r="K30" s="901"/>
      <c r="L30" s="901"/>
      <c r="M30" s="901"/>
      <c r="N30" s="509"/>
    </row>
    <row r="31" spans="1:14" s="532" customFormat="1" ht="19.5" customHeight="1">
      <c r="A31" s="588"/>
      <c r="B31" s="589" t="s">
        <v>564</v>
      </c>
      <c r="C31" s="588"/>
      <c r="D31" s="590" t="s">
        <v>11</v>
      </c>
      <c r="E31" s="590" t="s">
        <v>11</v>
      </c>
      <c r="F31" s="590" t="s">
        <v>11</v>
      </c>
      <c r="G31" s="590" t="s">
        <v>11</v>
      </c>
      <c r="H31" s="590" t="s">
        <v>11</v>
      </c>
      <c r="I31" s="590" t="s">
        <v>11</v>
      </c>
      <c r="J31" s="590" t="s">
        <v>11</v>
      </c>
      <c r="K31" s="901"/>
      <c r="L31" s="901"/>
      <c r="M31" s="901"/>
      <c r="N31" s="509"/>
    </row>
    <row r="32" spans="1:14" s="532" customFormat="1" ht="19.5" customHeight="1">
      <c r="A32" s="588"/>
      <c r="B32" s="589" t="s">
        <v>563</v>
      </c>
      <c r="C32" s="588"/>
      <c r="D32" s="591" t="s">
        <v>166</v>
      </c>
      <c r="E32" s="591" t="s">
        <v>166</v>
      </c>
      <c r="F32" s="590" t="s">
        <v>11</v>
      </c>
      <c r="G32" s="590" t="s">
        <v>11</v>
      </c>
      <c r="H32" s="590" t="s">
        <v>11</v>
      </c>
      <c r="I32" s="590" t="s">
        <v>11</v>
      </c>
      <c r="J32" s="590" t="s">
        <v>11</v>
      </c>
      <c r="K32" s="901"/>
      <c r="L32" s="901"/>
      <c r="M32" s="901"/>
      <c r="N32" s="509"/>
    </row>
    <row r="33" spans="1:18" s="532" customFormat="1" ht="19.5" customHeight="1">
      <c r="A33" s="588"/>
      <c r="B33" s="589" t="s">
        <v>593</v>
      </c>
      <c r="C33" s="588"/>
      <c r="D33" s="590" t="s">
        <v>11</v>
      </c>
      <c r="E33" s="590" t="s">
        <v>11</v>
      </c>
      <c r="F33" s="590" t="s">
        <v>11</v>
      </c>
      <c r="G33" s="590" t="s">
        <v>11</v>
      </c>
      <c r="H33" s="590" t="s">
        <v>11</v>
      </c>
      <c r="I33" s="590" t="s">
        <v>11</v>
      </c>
      <c r="J33" s="590" t="s">
        <v>11</v>
      </c>
      <c r="K33" s="901"/>
      <c r="L33" s="901"/>
      <c r="M33" s="901"/>
      <c r="N33" s="509"/>
    </row>
    <row r="34" spans="1:18" s="532" customFormat="1" ht="19.5" customHeight="1">
      <c r="A34" s="588" t="s">
        <v>1455</v>
      </c>
      <c r="B34" s="589" t="s">
        <v>1477</v>
      </c>
      <c r="C34" s="588" t="s">
        <v>1455</v>
      </c>
      <c r="D34" s="591" t="s">
        <v>166</v>
      </c>
      <c r="E34" s="591" t="s">
        <v>166</v>
      </c>
      <c r="F34" s="590" t="s">
        <v>11</v>
      </c>
      <c r="G34" s="590" t="s">
        <v>11</v>
      </c>
      <c r="H34" s="590" t="s">
        <v>11</v>
      </c>
      <c r="I34" s="590" t="s">
        <v>11</v>
      </c>
      <c r="J34" s="590" t="s">
        <v>11</v>
      </c>
      <c r="K34" s="901"/>
      <c r="L34" s="901"/>
      <c r="M34" s="901"/>
      <c r="N34" s="509"/>
    </row>
    <row r="35" spans="1:18" s="532" customFormat="1" ht="19.5" customHeight="1">
      <c r="A35" s="588" t="s">
        <v>1458</v>
      </c>
      <c r="B35" s="589" t="s">
        <v>586</v>
      </c>
      <c r="C35" s="588" t="s">
        <v>1458</v>
      </c>
      <c r="D35" s="590" t="s">
        <v>166</v>
      </c>
      <c r="E35" s="590" t="s">
        <v>166</v>
      </c>
      <c r="F35" s="590" t="s">
        <v>11</v>
      </c>
      <c r="G35" s="590" t="s">
        <v>11</v>
      </c>
      <c r="H35" s="590" t="s">
        <v>11</v>
      </c>
      <c r="I35" s="590" t="s">
        <v>11</v>
      </c>
      <c r="J35" s="590" t="s">
        <v>11</v>
      </c>
      <c r="K35" s="901"/>
      <c r="L35" s="901"/>
      <c r="M35" s="901"/>
      <c r="N35" s="509"/>
    </row>
    <row r="36" spans="1:18" s="532" customFormat="1" ht="19.5" customHeight="1">
      <c r="A36" s="588"/>
      <c r="B36" s="589" t="s">
        <v>585</v>
      </c>
      <c r="C36" s="588"/>
      <c r="D36" s="590" t="s">
        <v>11</v>
      </c>
      <c r="E36" s="590" t="s">
        <v>11</v>
      </c>
      <c r="F36" s="590" t="s">
        <v>166</v>
      </c>
      <c r="G36" s="590" t="s">
        <v>166</v>
      </c>
      <c r="H36" s="590" t="s">
        <v>166</v>
      </c>
      <c r="I36" s="590" t="s">
        <v>166</v>
      </c>
      <c r="J36" s="590" t="s">
        <v>166</v>
      </c>
      <c r="K36" s="901"/>
      <c r="L36" s="901"/>
      <c r="M36" s="901"/>
      <c r="N36" s="509"/>
    </row>
    <row r="37" spans="1:18" s="532" customFormat="1" ht="19.5" customHeight="1">
      <c r="A37" s="588"/>
      <c r="B37" s="589" t="s">
        <v>556</v>
      </c>
      <c r="C37" s="588"/>
      <c r="D37" s="590" t="s">
        <v>166</v>
      </c>
      <c r="E37" s="590" t="s">
        <v>166</v>
      </c>
      <c r="F37" s="590" t="s">
        <v>11</v>
      </c>
      <c r="G37" s="590" t="s">
        <v>11</v>
      </c>
      <c r="H37" s="590" t="s">
        <v>11</v>
      </c>
      <c r="I37" s="590" t="s">
        <v>11</v>
      </c>
      <c r="J37" s="590" t="s">
        <v>11</v>
      </c>
      <c r="K37" s="901"/>
      <c r="L37" s="901"/>
      <c r="M37" s="901"/>
      <c r="N37" s="509"/>
    </row>
    <row r="38" spans="1:18" s="532" customFormat="1" ht="19.5" customHeight="1">
      <c r="A38" s="588" t="s">
        <v>1439</v>
      </c>
      <c r="B38" s="589" t="s">
        <v>26</v>
      </c>
      <c r="C38" s="588" t="s">
        <v>1439</v>
      </c>
      <c r="D38" s="590" t="s">
        <v>11</v>
      </c>
      <c r="E38" s="590" t="s">
        <v>11</v>
      </c>
      <c r="F38" s="591" t="s">
        <v>166</v>
      </c>
      <c r="G38" s="591" t="s">
        <v>166</v>
      </c>
      <c r="H38" s="591" t="s">
        <v>166</v>
      </c>
      <c r="I38" s="590" t="s">
        <v>166</v>
      </c>
      <c r="J38" s="590" t="s">
        <v>166</v>
      </c>
      <c r="K38" s="901"/>
      <c r="L38" s="901"/>
      <c r="M38" s="901"/>
      <c r="N38" s="509"/>
    </row>
    <row r="39" spans="1:18" s="532" customFormat="1" ht="19.5" customHeight="1">
      <c r="A39" s="588" t="s">
        <v>1459</v>
      </c>
      <c r="B39" s="589" t="s">
        <v>164</v>
      </c>
      <c r="C39" s="588" t="s">
        <v>1459</v>
      </c>
      <c r="D39" s="590" t="s">
        <v>11</v>
      </c>
      <c r="E39" s="590" t="s">
        <v>11</v>
      </c>
      <c r="F39" s="590" t="s">
        <v>11</v>
      </c>
      <c r="G39" s="590" t="s">
        <v>11</v>
      </c>
      <c r="H39" s="590" t="s">
        <v>11</v>
      </c>
      <c r="I39" s="590" t="s">
        <v>11</v>
      </c>
      <c r="J39" s="590" t="s">
        <v>11</v>
      </c>
      <c r="K39" s="901"/>
      <c r="L39" s="901"/>
      <c r="M39" s="901"/>
      <c r="N39" s="509"/>
    </row>
    <row r="40" spans="1:18" s="532" customFormat="1" ht="19.5" customHeight="1">
      <c r="A40" s="588" t="s">
        <v>1460</v>
      </c>
      <c r="B40" s="589" t="s">
        <v>560</v>
      </c>
      <c r="C40" s="588" t="s">
        <v>1460</v>
      </c>
      <c r="D40" s="591" t="s">
        <v>166</v>
      </c>
      <c r="E40" s="591" t="s">
        <v>166</v>
      </c>
      <c r="F40" s="591" t="s">
        <v>11</v>
      </c>
      <c r="G40" s="591" t="s">
        <v>11</v>
      </c>
      <c r="H40" s="591" t="s">
        <v>11</v>
      </c>
      <c r="I40" s="590" t="s">
        <v>11</v>
      </c>
      <c r="J40" s="590" t="s">
        <v>11</v>
      </c>
      <c r="K40" s="901"/>
      <c r="L40" s="901"/>
      <c r="M40" s="901"/>
      <c r="N40" s="509"/>
      <c r="R40" s="450"/>
    </row>
    <row r="41" spans="1:18" s="532" customFormat="1" ht="19.5" customHeight="1">
      <c r="A41" s="588" t="s">
        <v>1445</v>
      </c>
      <c r="B41" s="589" t="s">
        <v>1432</v>
      </c>
      <c r="C41" s="588" t="s">
        <v>1445</v>
      </c>
      <c r="D41" s="590" t="s">
        <v>11</v>
      </c>
      <c r="E41" s="590" t="s">
        <v>11</v>
      </c>
      <c r="F41" s="590" t="s">
        <v>11</v>
      </c>
      <c r="G41" s="590" t="s">
        <v>11</v>
      </c>
      <c r="H41" s="590" t="s">
        <v>11</v>
      </c>
      <c r="I41" s="590" t="s">
        <v>11</v>
      </c>
      <c r="J41" s="590" t="s">
        <v>11</v>
      </c>
      <c r="K41" s="901"/>
      <c r="L41" s="901"/>
      <c r="M41" s="901"/>
      <c r="N41" s="509"/>
    </row>
    <row r="42" spans="1:18" s="532" customFormat="1" ht="19.5" customHeight="1">
      <c r="A42" s="588" t="s">
        <v>1454</v>
      </c>
      <c r="B42" s="589" t="s">
        <v>1078</v>
      </c>
      <c r="C42" s="588" t="s">
        <v>1454</v>
      </c>
      <c r="D42" s="591" t="s">
        <v>11</v>
      </c>
      <c r="E42" s="591" t="s">
        <v>166</v>
      </c>
      <c r="F42" s="591" t="s">
        <v>11</v>
      </c>
      <c r="G42" s="591" t="s">
        <v>11</v>
      </c>
      <c r="H42" s="591" t="s">
        <v>11</v>
      </c>
      <c r="I42" s="590" t="s">
        <v>11</v>
      </c>
      <c r="J42" s="590" t="s">
        <v>11</v>
      </c>
      <c r="K42" s="901"/>
      <c r="L42" s="901"/>
      <c r="M42" s="901"/>
      <c r="N42" s="509"/>
      <c r="R42" s="450"/>
    </row>
    <row r="43" spans="1:18" s="532" customFormat="1" ht="19.5" customHeight="1">
      <c r="A43" s="588" t="s">
        <v>1436</v>
      </c>
      <c r="B43" s="589" t="s">
        <v>555</v>
      </c>
      <c r="C43" s="588" t="s">
        <v>1436</v>
      </c>
      <c r="D43" s="591" t="s">
        <v>166</v>
      </c>
      <c r="E43" s="591" t="s">
        <v>166</v>
      </c>
      <c r="F43" s="590" t="s">
        <v>11</v>
      </c>
      <c r="G43" s="591" t="s">
        <v>166</v>
      </c>
      <c r="H43" s="591" t="s">
        <v>166</v>
      </c>
      <c r="I43" s="590" t="s">
        <v>166</v>
      </c>
      <c r="J43" s="590" t="s">
        <v>166</v>
      </c>
      <c r="K43" s="901"/>
      <c r="L43" s="901"/>
      <c r="M43" s="901"/>
      <c r="N43" s="509"/>
    </row>
    <row r="44" spans="1:18" s="532" customFormat="1" ht="36.75" customHeight="1">
      <c r="A44" s="588"/>
      <c r="B44" s="589" t="s">
        <v>589</v>
      </c>
      <c r="C44" s="588"/>
      <c r="D44" s="591" t="s">
        <v>166</v>
      </c>
      <c r="E44" s="591" t="s">
        <v>166</v>
      </c>
      <c r="F44" s="591" t="s">
        <v>166</v>
      </c>
      <c r="G44" s="590" t="s">
        <v>11</v>
      </c>
      <c r="H44" s="590" t="s">
        <v>11</v>
      </c>
      <c r="I44" s="590" t="s">
        <v>11</v>
      </c>
      <c r="J44" s="590" t="s">
        <v>11</v>
      </c>
      <c r="K44" s="901"/>
      <c r="L44" s="901"/>
      <c r="M44" s="901"/>
      <c r="N44" s="509"/>
    </row>
    <row r="45" spans="1:18" s="532" customFormat="1" ht="19.5" customHeight="1">
      <c r="A45" s="588" t="s">
        <v>1444</v>
      </c>
      <c r="B45" s="589" t="s">
        <v>588</v>
      </c>
      <c r="C45" s="588" t="s">
        <v>1444</v>
      </c>
      <c r="D45" s="590" t="s">
        <v>11</v>
      </c>
      <c r="E45" s="590" t="s">
        <v>11</v>
      </c>
      <c r="F45" s="590" t="s">
        <v>11</v>
      </c>
      <c r="G45" s="590" t="s">
        <v>11</v>
      </c>
      <c r="H45" s="590" t="s">
        <v>11</v>
      </c>
      <c r="I45" s="590" t="s">
        <v>11</v>
      </c>
      <c r="J45" s="590" t="s">
        <v>11</v>
      </c>
      <c r="K45" s="901"/>
      <c r="L45" s="901"/>
      <c r="M45" s="901"/>
      <c r="N45" s="509"/>
    </row>
    <row r="46" spans="1:18" s="532" customFormat="1" ht="19.5" customHeight="1">
      <c r="A46" s="588" t="s">
        <v>1444</v>
      </c>
      <c r="B46" s="589" t="s">
        <v>85</v>
      </c>
      <c r="C46" s="588" t="s">
        <v>1444</v>
      </c>
      <c r="D46" s="590" t="s">
        <v>11</v>
      </c>
      <c r="E46" s="590" t="s">
        <v>11</v>
      </c>
      <c r="F46" s="590" t="s">
        <v>11</v>
      </c>
      <c r="G46" s="590" t="s">
        <v>11</v>
      </c>
      <c r="H46" s="590" t="s">
        <v>11</v>
      </c>
      <c r="I46" s="590" t="s">
        <v>11</v>
      </c>
      <c r="J46" s="590" t="s">
        <v>11</v>
      </c>
      <c r="K46" s="901"/>
      <c r="L46" s="901"/>
      <c r="M46" s="901"/>
      <c r="N46" s="509"/>
    </row>
    <row r="47" spans="1:18" s="532" customFormat="1" ht="19.5" customHeight="1">
      <c r="A47" s="588" t="s">
        <v>1450</v>
      </c>
      <c r="B47" s="589" t="s">
        <v>565</v>
      </c>
      <c r="C47" s="588" t="s">
        <v>1450</v>
      </c>
      <c r="D47" s="590" t="s">
        <v>11</v>
      </c>
      <c r="E47" s="590" t="s">
        <v>11</v>
      </c>
      <c r="F47" s="590" t="s">
        <v>166</v>
      </c>
      <c r="G47" s="591" t="s">
        <v>166</v>
      </c>
      <c r="H47" s="591" t="s">
        <v>166</v>
      </c>
      <c r="I47" s="590" t="s">
        <v>166</v>
      </c>
      <c r="J47" s="590" t="s">
        <v>166</v>
      </c>
      <c r="K47" s="901"/>
      <c r="L47" s="901"/>
      <c r="M47" s="901"/>
      <c r="N47" s="509"/>
    </row>
    <row r="48" spans="1:18" s="532" customFormat="1" ht="19.5" customHeight="1">
      <c r="A48" s="588" t="s">
        <v>1466</v>
      </c>
      <c r="B48" s="589" t="s">
        <v>567</v>
      </c>
      <c r="C48" s="588" t="s">
        <v>1466</v>
      </c>
      <c r="D48" s="591" t="s">
        <v>166</v>
      </c>
      <c r="E48" s="591" t="s">
        <v>166</v>
      </c>
      <c r="F48" s="591" t="s">
        <v>166</v>
      </c>
      <c r="G48" s="590" t="s">
        <v>11</v>
      </c>
      <c r="H48" s="590" t="s">
        <v>11</v>
      </c>
      <c r="I48" s="590" t="s">
        <v>166</v>
      </c>
      <c r="J48" s="590" t="s">
        <v>166</v>
      </c>
      <c r="K48" s="901"/>
      <c r="L48" s="901"/>
      <c r="M48" s="901"/>
      <c r="N48" s="509"/>
    </row>
    <row r="49" spans="1:14" s="532" customFormat="1" ht="19.5" customHeight="1">
      <c r="A49" s="588" t="s">
        <v>1451</v>
      </c>
      <c r="B49" s="589" t="s">
        <v>566</v>
      </c>
      <c r="C49" s="588" t="s">
        <v>1451</v>
      </c>
      <c r="D49" s="590" t="s">
        <v>166</v>
      </c>
      <c r="E49" s="590" t="s">
        <v>166</v>
      </c>
      <c r="F49" s="590" t="s">
        <v>11</v>
      </c>
      <c r="G49" s="591" t="s">
        <v>166</v>
      </c>
      <c r="H49" s="591" t="s">
        <v>166</v>
      </c>
      <c r="I49" s="590" t="s">
        <v>166</v>
      </c>
      <c r="J49" s="590" t="s">
        <v>166</v>
      </c>
      <c r="K49" s="901"/>
      <c r="L49" s="901"/>
      <c r="M49" s="901"/>
      <c r="N49" s="509"/>
    </row>
    <row r="50" spans="1:14" s="532" customFormat="1" ht="19.5" customHeight="1">
      <c r="A50" s="588" t="s">
        <v>1447</v>
      </c>
      <c r="B50" s="589" t="s">
        <v>568</v>
      </c>
      <c r="C50" s="588" t="s">
        <v>1447</v>
      </c>
      <c r="D50" s="591" t="s">
        <v>166</v>
      </c>
      <c r="E50" s="591" t="s">
        <v>166</v>
      </c>
      <c r="F50" s="590" t="s">
        <v>11</v>
      </c>
      <c r="G50" s="590" t="s">
        <v>11</v>
      </c>
      <c r="H50" s="590" t="s">
        <v>11</v>
      </c>
      <c r="I50" s="590" t="s">
        <v>166</v>
      </c>
      <c r="J50" s="590" t="s">
        <v>166</v>
      </c>
      <c r="K50" s="901"/>
      <c r="L50" s="901"/>
      <c r="M50" s="901"/>
      <c r="N50" s="509"/>
    </row>
    <row r="51" spans="1:14" s="532" customFormat="1" ht="19.5" customHeight="1">
      <c r="A51" s="588" t="s">
        <v>1461</v>
      </c>
      <c r="B51" s="589" t="s">
        <v>574</v>
      </c>
      <c r="C51" s="588" t="s">
        <v>1461</v>
      </c>
      <c r="D51" s="591" t="s">
        <v>166</v>
      </c>
      <c r="E51" s="591" t="s">
        <v>166</v>
      </c>
      <c r="F51" s="590" t="s">
        <v>11</v>
      </c>
      <c r="G51" s="590" t="s">
        <v>11</v>
      </c>
      <c r="H51" s="590" t="s">
        <v>11</v>
      </c>
      <c r="I51" s="590" t="s">
        <v>11</v>
      </c>
      <c r="J51" s="590" t="s">
        <v>11</v>
      </c>
      <c r="K51" s="901"/>
      <c r="L51" s="901"/>
      <c r="M51" s="901"/>
      <c r="N51" s="509"/>
    </row>
    <row r="52" spans="1:14" s="532" customFormat="1" ht="19.5" customHeight="1">
      <c r="A52" s="588" t="s">
        <v>1462</v>
      </c>
      <c r="B52" s="589" t="s">
        <v>573</v>
      </c>
      <c r="C52" s="588" t="s">
        <v>1462</v>
      </c>
      <c r="D52" s="591" t="s">
        <v>166</v>
      </c>
      <c r="E52" s="591" t="s">
        <v>166</v>
      </c>
      <c r="F52" s="590" t="s">
        <v>11</v>
      </c>
      <c r="G52" s="590" t="s">
        <v>11</v>
      </c>
      <c r="H52" s="590" t="s">
        <v>11</v>
      </c>
      <c r="I52" s="590" t="s">
        <v>11</v>
      </c>
      <c r="J52" s="590" t="s">
        <v>11</v>
      </c>
      <c r="K52" s="901"/>
      <c r="L52" s="901"/>
      <c r="M52" s="901"/>
      <c r="N52" s="509"/>
    </row>
    <row r="53" spans="1:14" s="532" customFormat="1" ht="34.5" customHeight="1">
      <c r="A53" s="588" t="s">
        <v>1463</v>
      </c>
      <c r="B53" s="589" t="s">
        <v>1472</v>
      </c>
      <c r="C53" s="588" t="s">
        <v>1463</v>
      </c>
      <c r="D53" s="591" t="s">
        <v>166</v>
      </c>
      <c r="E53" s="591" t="s">
        <v>166</v>
      </c>
      <c r="F53" s="591" t="s">
        <v>166</v>
      </c>
      <c r="G53" s="590" t="s">
        <v>11</v>
      </c>
      <c r="H53" s="590" t="s">
        <v>11</v>
      </c>
      <c r="I53" s="590" t="s">
        <v>11</v>
      </c>
      <c r="J53" s="590" t="s">
        <v>11</v>
      </c>
      <c r="K53" s="901"/>
      <c r="L53" s="901"/>
      <c r="M53" s="901"/>
      <c r="N53" s="509"/>
    </row>
    <row r="54" spans="1:14" s="532" customFormat="1" ht="19.5" customHeight="1">
      <c r="A54" s="588"/>
      <c r="B54" s="592" t="s">
        <v>257</v>
      </c>
      <c r="C54" s="588"/>
      <c r="D54" s="590" t="s">
        <v>11</v>
      </c>
      <c r="E54" s="590" t="s">
        <v>11</v>
      </c>
      <c r="F54" s="590" t="s">
        <v>11</v>
      </c>
      <c r="G54" s="590" t="s">
        <v>11</v>
      </c>
      <c r="H54" s="590" t="s">
        <v>11</v>
      </c>
      <c r="I54" s="590" t="s">
        <v>166</v>
      </c>
      <c r="J54" s="590" t="s">
        <v>166</v>
      </c>
      <c r="K54" s="901"/>
      <c r="L54" s="901"/>
      <c r="M54" s="901"/>
      <c r="N54" s="509"/>
    </row>
    <row r="55" spans="1:14" s="532" customFormat="1" ht="19.5" customHeight="1">
      <c r="A55" s="588">
        <v>852</v>
      </c>
      <c r="B55" s="592" t="s">
        <v>1330</v>
      </c>
      <c r="C55" s="588">
        <v>852</v>
      </c>
      <c r="D55" s="590" t="s">
        <v>11</v>
      </c>
      <c r="E55" s="590" t="s">
        <v>11</v>
      </c>
      <c r="F55" s="590" t="s">
        <v>11</v>
      </c>
      <c r="G55" s="590" t="s">
        <v>11</v>
      </c>
      <c r="H55" s="590" t="s">
        <v>11</v>
      </c>
      <c r="I55" s="590" t="s">
        <v>11</v>
      </c>
      <c r="J55" s="590" t="s">
        <v>11</v>
      </c>
      <c r="K55" s="901"/>
      <c r="L55" s="901"/>
      <c r="M55" s="901"/>
      <c r="N55" s="509"/>
    </row>
    <row r="56" spans="1:14" s="532" customFormat="1" ht="19.5" customHeight="1">
      <c r="A56" s="588" t="s">
        <v>1440</v>
      </c>
      <c r="B56" s="589" t="s">
        <v>592</v>
      </c>
      <c r="C56" s="588" t="s">
        <v>1440</v>
      </c>
      <c r="D56" s="591" t="s">
        <v>166</v>
      </c>
      <c r="E56" s="591" t="s">
        <v>166</v>
      </c>
      <c r="F56" s="591" t="s">
        <v>166</v>
      </c>
      <c r="G56" s="590" t="s">
        <v>11</v>
      </c>
      <c r="H56" s="590" t="s">
        <v>11</v>
      </c>
      <c r="I56" s="590" t="s">
        <v>11</v>
      </c>
      <c r="J56" s="590" t="s">
        <v>11</v>
      </c>
      <c r="K56" s="901"/>
      <c r="L56" s="901"/>
      <c r="M56" s="901"/>
      <c r="N56" s="509"/>
    </row>
    <row r="57" spans="1:14" s="532" customFormat="1" ht="19.5" customHeight="1">
      <c r="A57" s="588" t="s">
        <v>1441</v>
      </c>
      <c r="B57" s="589" t="s">
        <v>169</v>
      </c>
      <c r="C57" s="588" t="s">
        <v>1441</v>
      </c>
      <c r="D57" s="591" t="s">
        <v>166</v>
      </c>
      <c r="E57" s="591" t="s">
        <v>166</v>
      </c>
      <c r="F57" s="590" t="s">
        <v>11</v>
      </c>
      <c r="G57" s="590" t="s">
        <v>166</v>
      </c>
      <c r="H57" s="590" t="s">
        <v>166</v>
      </c>
      <c r="I57" s="590" t="s">
        <v>166</v>
      </c>
      <c r="J57" s="590" t="s">
        <v>166</v>
      </c>
      <c r="K57" s="901"/>
      <c r="L57" s="901"/>
      <c r="M57" s="901"/>
      <c r="N57" s="509"/>
    </row>
    <row r="58" spans="1:14" s="532" customFormat="1" ht="19.5" customHeight="1">
      <c r="A58" s="588"/>
      <c r="B58" s="589" t="s">
        <v>587</v>
      </c>
      <c r="C58" s="588"/>
      <c r="D58" s="590" t="s">
        <v>166</v>
      </c>
      <c r="E58" s="590" t="s">
        <v>166</v>
      </c>
      <c r="F58" s="591" t="s">
        <v>166</v>
      </c>
      <c r="G58" s="590" t="s">
        <v>11</v>
      </c>
      <c r="H58" s="590" t="s">
        <v>11</v>
      </c>
      <c r="I58" s="590" t="s">
        <v>11</v>
      </c>
      <c r="J58" s="590" t="s">
        <v>11</v>
      </c>
      <c r="K58" s="901"/>
      <c r="L58" s="901"/>
      <c r="M58" s="901"/>
      <c r="N58" s="509"/>
    </row>
    <row r="59" spans="1:14" s="532" customFormat="1" ht="19.5" customHeight="1">
      <c r="A59" s="588" t="s">
        <v>1435</v>
      </c>
      <c r="B59" s="589" t="s">
        <v>571</v>
      </c>
      <c r="C59" s="588" t="s">
        <v>1435</v>
      </c>
      <c r="D59" s="590" t="s">
        <v>11</v>
      </c>
      <c r="E59" s="590" t="s">
        <v>11</v>
      </c>
      <c r="F59" s="590" t="s">
        <v>11</v>
      </c>
      <c r="G59" s="590" t="s">
        <v>11</v>
      </c>
      <c r="H59" s="590" t="s">
        <v>11</v>
      </c>
      <c r="I59" s="590" t="s">
        <v>11</v>
      </c>
      <c r="J59" s="590" t="s">
        <v>11</v>
      </c>
      <c r="K59" s="901"/>
      <c r="L59" s="901"/>
      <c r="M59" s="901"/>
      <c r="N59" s="509"/>
    </row>
    <row r="60" spans="1:14" s="532" customFormat="1" ht="19.5" customHeight="1">
      <c r="A60" s="588" t="s">
        <v>1468</v>
      </c>
      <c r="B60" s="589" t="s">
        <v>597</v>
      </c>
      <c r="C60" s="588" t="s">
        <v>1468</v>
      </c>
      <c r="D60" s="591" t="s">
        <v>166</v>
      </c>
      <c r="E60" s="591" t="s">
        <v>166</v>
      </c>
      <c r="F60" s="590" t="s">
        <v>11</v>
      </c>
      <c r="G60" s="590" t="s">
        <v>11</v>
      </c>
      <c r="H60" s="590" t="s">
        <v>11</v>
      </c>
      <c r="I60" s="590" t="s">
        <v>11</v>
      </c>
      <c r="J60" s="590" t="s">
        <v>11</v>
      </c>
      <c r="K60" s="901"/>
      <c r="L60" s="901"/>
      <c r="M60" s="901"/>
      <c r="N60" s="509"/>
    </row>
    <row r="61" spans="1:14" s="532" customFormat="1" ht="19.5" customHeight="1">
      <c r="A61" s="588" t="s">
        <v>1418</v>
      </c>
      <c r="B61" s="589" t="s">
        <v>577</v>
      </c>
      <c r="C61" s="588" t="s">
        <v>1418</v>
      </c>
      <c r="D61" s="590" t="s">
        <v>11</v>
      </c>
      <c r="E61" s="590" t="s">
        <v>11</v>
      </c>
      <c r="F61" s="590" t="s">
        <v>11</v>
      </c>
      <c r="G61" s="590" t="s">
        <v>11</v>
      </c>
      <c r="H61" s="590" t="s">
        <v>11</v>
      </c>
      <c r="I61" s="590" t="s">
        <v>11</v>
      </c>
      <c r="J61" s="590" t="s">
        <v>11</v>
      </c>
      <c r="K61" s="901"/>
      <c r="L61" s="901"/>
      <c r="M61" s="901"/>
      <c r="N61" s="509"/>
    </row>
    <row r="62" spans="1:14" s="532" customFormat="1" ht="19.5" customHeight="1">
      <c r="A62" s="588" t="s">
        <v>1467</v>
      </c>
      <c r="B62" s="589" t="s">
        <v>595</v>
      </c>
      <c r="C62" s="588" t="s">
        <v>1467</v>
      </c>
      <c r="D62" s="590" t="s">
        <v>11</v>
      </c>
      <c r="E62" s="590" t="s">
        <v>11</v>
      </c>
      <c r="F62" s="590" t="s">
        <v>11</v>
      </c>
      <c r="G62" s="590" t="s">
        <v>11</v>
      </c>
      <c r="H62" s="590" t="s">
        <v>11</v>
      </c>
      <c r="I62" s="590" t="s">
        <v>11</v>
      </c>
      <c r="J62" s="590" t="s">
        <v>11</v>
      </c>
      <c r="K62" s="901"/>
      <c r="L62" s="901"/>
      <c r="M62" s="901"/>
      <c r="N62" s="509"/>
    </row>
    <row r="63" spans="1:14" s="532" customFormat="1" ht="19.5" customHeight="1">
      <c r="A63" s="588" t="s">
        <v>1467</v>
      </c>
      <c r="B63" s="589" t="s">
        <v>594</v>
      </c>
      <c r="C63" s="588" t="s">
        <v>1467</v>
      </c>
      <c r="D63" s="590" t="s">
        <v>11</v>
      </c>
      <c r="E63" s="590" t="s">
        <v>11</v>
      </c>
      <c r="F63" s="590" t="s">
        <v>11</v>
      </c>
      <c r="G63" s="590" t="s">
        <v>11</v>
      </c>
      <c r="H63" s="590" t="s">
        <v>11</v>
      </c>
      <c r="I63" s="590" t="s">
        <v>11</v>
      </c>
      <c r="J63" s="590" t="s">
        <v>11</v>
      </c>
      <c r="K63" s="901"/>
      <c r="L63" s="901"/>
      <c r="M63" s="901"/>
      <c r="N63" s="509"/>
    </row>
    <row r="64" spans="1:14" s="532" customFormat="1" ht="19.5" customHeight="1">
      <c r="A64" s="588" t="s">
        <v>1469</v>
      </c>
      <c r="B64" s="589" t="s">
        <v>557</v>
      </c>
      <c r="C64" s="588" t="s">
        <v>1469</v>
      </c>
      <c r="D64" s="590" t="s">
        <v>11</v>
      </c>
      <c r="E64" s="591" t="s">
        <v>166</v>
      </c>
      <c r="F64" s="591" t="s">
        <v>166</v>
      </c>
      <c r="G64" s="591" t="s">
        <v>166</v>
      </c>
      <c r="H64" s="591" t="s">
        <v>166</v>
      </c>
      <c r="I64" s="590" t="s">
        <v>166</v>
      </c>
      <c r="J64" s="590" t="s">
        <v>166</v>
      </c>
      <c r="K64" s="901"/>
      <c r="L64" s="901"/>
      <c r="M64" s="901"/>
      <c r="N64" s="509"/>
    </row>
    <row r="65" spans="1:18" s="532" customFormat="1" ht="19.5" customHeight="1">
      <c r="A65" s="593" t="s">
        <v>1437</v>
      </c>
      <c r="B65" s="594" t="s">
        <v>1424</v>
      </c>
      <c r="C65" s="593" t="s">
        <v>1437</v>
      </c>
      <c r="D65" s="595" t="s">
        <v>11</v>
      </c>
      <c r="E65" s="595" t="s">
        <v>11</v>
      </c>
      <c r="F65" s="595" t="s">
        <v>11</v>
      </c>
      <c r="G65" s="595" t="s">
        <v>11</v>
      </c>
      <c r="H65" s="595" t="s">
        <v>11</v>
      </c>
      <c r="I65" s="595" t="s">
        <v>11</v>
      </c>
      <c r="J65" s="595" t="s">
        <v>11</v>
      </c>
      <c r="K65" s="901"/>
      <c r="L65" s="901"/>
      <c r="M65" s="901"/>
      <c r="N65" s="509"/>
    </row>
    <row r="66" spans="1:18" s="532" customFormat="1" ht="19.5" customHeight="1">
      <c r="A66" s="593" t="s">
        <v>1438</v>
      </c>
      <c r="B66" s="594" t="s">
        <v>1426</v>
      </c>
      <c r="C66" s="593" t="s">
        <v>1438</v>
      </c>
      <c r="D66" s="591" t="s">
        <v>166</v>
      </c>
      <c r="E66" s="591" t="s">
        <v>166</v>
      </c>
      <c r="F66" s="591" t="s">
        <v>166</v>
      </c>
      <c r="G66" s="591" t="s">
        <v>166</v>
      </c>
      <c r="H66" s="595" t="s">
        <v>11</v>
      </c>
      <c r="I66" s="596" t="s">
        <v>166</v>
      </c>
      <c r="J66" s="596" t="s">
        <v>166</v>
      </c>
      <c r="K66" s="901"/>
      <c r="L66" s="901"/>
      <c r="M66" s="901"/>
      <c r="N66" s="509"/>
    </row>
    <row r="67" spans="1:18" s="532" customFormat="1" ht="19.5" customHeight="1">
      <c r="A67" s="597" t="s">
        <v>454</v>
      </c>
      <c r="B67" s="589" t="s">
        <v>580</v>
      </c>
      <c r="C67" s="597" t="s">
        <v>454</v>
      </c>
      <c r="D67" s="590" t="s">
        <v>11</v>
      </c>
      <c r="E67" s="590" t="s">
        <v>11</v>
      </c>
      <c r="F67" s="590" t="s">
        <v>11</v>
      </c>
      <c r="G67" s="590" t="s">
        <v>11</v>
      </c>
      <c r="H67" s="590" t="s">
        <v>11</v>
      </c>
      <c r="I67" s="590" t="s">
        <v>11</v>
      </c>
      <c r="J67" s="590" t="s">
        <v>11</v>
      </c>
      <c r="K67" s="901"/>
      <c r="L67" s="901"/>
      <c r="M67" s="901"/>
      <c r="N67" s="509"/>
    </row>
    <row r="68" spans="1:18" s="532" customFormat="1" ht="19.5" customHeight="1">
      <c r="A68" s="597"/>
      <c r="B68" s="589" t="s">
        <v>111</v>
      </c>
      <c r="C68" s="597"/>
      <c r="D68" s="590" t="s">
        <v>11</v>
      </c>
      <c r="E68" s="590" t="s">
        <v>11</v>
      </c>
      <c r="F68" s="590" t="s">
        <v>11</v>
      </c>
      <c r="G68" s="590" t="s">
        <v>11</v>
      </c>
      <c r="H68" s="590" t="s">
        <v>11</v>
      </c>
      <c r="I68" s="590" t="s">
        <v>11</v>
      </c>
      <c r="J68" s="590" t="s">
        <v>11</v>
      </c>
      <c r="K68" s="901"/>
      <c r="L68" s="901"/>
      <c r="M68" s="901"/>
      <c r="N68" s="509"/>
    </row>
    <row r="69" spans="1:18" s="532" customFormat="1" ht="19.5" customHeight="1">
      <c r="A69" s="597" t="s">
        <v>404</v>
      </c>
      <c r="B69" s="589" t="s">
        <v>1473</v>
      </c>
      <c r="C69" s="597" t="s">
        <v>404</v>
      </c>
      <c r="D69" s="590" t="s">
        <v>11</v>
      </c>
      <c r="E69" s="590" t="s">
        <v>11</v>
      </c>
      <c r="F69" s="590" t="s">
        <v>11</v>
      </c>
      <c r="G69" s="590" t="s">
        <v>11</v>
      </c>
      <c r="H69" s="590" t="s">
        <v>11</v>
      </c>
      <c r="I69" s="590" t="s">
        <v>11</v>
      </c>
      <c r="J69" s="590" t="s">
        <v>11</v>
      </c>
      <c r="K69" s="901"/>
      <c r="L69" s="901"/>
      <c r="M69" s="901"/>
      <c r="N69" s="509"/>
      <c r="O69" s="598"/>
    </row>
    <row r="70" spans="1:18" s="532" customFormat="1" ht="19.5" customHeight="1">
      <c r="A70" s="597" t="s">
        <v>1464</v>
      </c>
      <c r="B70" s="589" t="s">
        <v>581</v>
      </c>
      <c r="C70" s="597" t="s">
        <v>1464</v>
      </c>
      <c r="D70" s="590" t="s">
        <v>11</v>
      </c>
      <c r="E70" s="590" t="s">
        <v>11</v>
      </c>
      <c r="F70" s="590" t="s">
        <v>11</v>
      </c>
      <c r="G70" s="590" t="s">
        <v>11</v>
      </c>
      <c r="H70" s="590" t="s">
        <v>11</v>
      </c>
      <c r="I70" s="590" t="s">
        <v>11</v>
      </c>
      <c r="J70" s="590" t="s">
        <v>11</v>
      </c>
      <c r="K70" s="901"/>
      <c r="L70" s="901"/>
      <c r="M70" s="901"/>
      <c r="N70" s="509"/>
      <c r="O70" s="598"/>
    </row>
    <row r="71" spans="1:18" s="532" customFormat="1" ht="19.5" customHeight="1">
      <c r="A71" s="597"/>
      <c r="B71" s="461" t="s">
        <v>1258</v>
      </c>
      <c r="C71" s="597"/>
      <c r="D71" s="590" t="s">
        <v>11</v>
      </c>
      <c r="E71" s="590" t="s">
        <v>11</v>
      </c>
      <c r="F71" s="590" t="s">
        <v>11</v>
      </c>
      <c r="G71" s="590" t="s">
        <v>11</v>
      </c>
      <c r="H71" s="590" t="s">
        <v>11</v>
      </c>
      <c r="I71" s="590" t="s">
        <v>11</v>
      </c>
      <c r="J71" s="590" t="s">
        <v>11</v>
      </c>
      <c r="K71" s="901"/>
      <c r="L71" s="901"/>
      <c r="M71" s="901"/>
      <c r="N71" s="509"/>
    </row>
    <row r="72" spans="1:18" s="532" customFormat="1" ht="19.5" customHeight="1">
      <c r="A72" s="588"/>
      <c r="B72" s="589" t="s">
        <v>1474</v>
      </c>
      <c r="C72" s="588"/>
      <c r="D72" s="590" t="s">
        <v>11</v>
      </c>
      <c r="E72" s="590" t="s">
        <v>11</v>
      </c>
      <c r="F72" s="590" t="s">
        <v>11</v>
      </c>
      <c r="G72" s="590" t="s">
        <v>11</v>
      </c>
      <c r="H72" s="590" t="s">
        <v>11</v>
      </c>
      <c r="I72" s="590" t="s">
        <v>11</v>
      </c>
      <c r="J72" s="590" t="s">
        <v>11</v>
      </c>
      <c r="K72" s="531"/>
      <c r="L72" s="531"/>
      <c r="M72" s="531"/>
      <c r="N72" s="509"/>
    </row>
    <row r="73" spans="1:18" s="532" customFormat="1" ht="36.75" customHeight="1">
      <c r="A73" s="597" t="s">
        <v>1465</v>
      </c>
      <c r="B73" s="589" t="s">
        <v>578</v>
      </c>
      <c r="C73" s="597" t="s">
        <v>1465</v>
      </c>
      <c r="D73" s="590" t="s">
        <v>11</v>
      </c>
      <c r="E73" s="590" t="s">
        <v>11</v>
      </c>
      <c r="F73" s="590" t="s">
        <v>11</v>
      </c>
      <c r="G73" s="590" t="s">
        <v>11</v>
      </c>
      <c r="H73" s="590" t="s">
        <v>11</v>
      </c>
      <c r="I73" s="590" t="s">
        <v>11</v>
      </c>
      <c r="J73" s="590" t="s">
        <v>11</v>
      </c>
      <c r="K73" s="531"/>
      <c r="L73" s="531"/>
      <c r="M73" s="531"/>
      <c r="N73" s="509"/>
      <c r="R73" s="450"/>
    </row>
    <row r="74" spans="1:18" s="532" customFormat="1" ht="19.5" customHeight="1">
      <c r="A74" s="597" t="s">
        <v>13</v>
      </c>
      <c r="B74" s="589" t="s">
        <v>551</v>
      </c>
      <c r="C74" s="597" t="s">
        <v>13</v>
      </c>
      <c r="D74" s="590" t="s">
        <v>11</v>
      </c>
      <c r="E74" s="590" t="s">
        <v>11</v>
      </c>
      <c r="F74" s="590" t="s">
        <v>11</v>
      </c>
      <c r="G74" s="590" t="s">
        <v>11</v>
      </c>
      <c r="H74" s="590" t="s">
        <v>11</v>
      </c>
      <c r="I74" s="590" t="s">
        <v>11</v>
      </c>
      <c r="J74" s="590" t="s">
        <v>11</v>
      </c>
      <c r="K74" s="406"/>
      <c r="L74" s="406"/>
    </row>
    <row r="75" spans="1:18" s="532" customFormat="1" ht="19.5" customHeight="1">
      <c r="A75" s="597" t="s">
        <v>1449</v>
      </c>
      <c r="B75" s="589" t="s">
        <v>562</v>
      </c>
      <c r="C75" s="597" t="s">
        <v>1449</v>
      </c>
      <c r="D75" s="591" t="s">
        <v>166</v>
      </c>
      <c r="E75" s="591" t="s">
        <v>166</v>
      </c>
      <c r="F75" s="591" t="s">
        <v>11</v>
      </c>
      <c r="G75" s="591" t="s">
        <v>11</v>
      </c>
      <c r="H75" s="591" t="s">
        <v>11</v>
      </c>
      <c r="I75" s="590" t="s">
        <v>11</v>
      </c>
      <c r="J75" s="590" t="s">
        <v>11</v>
      </c>
      <c r="K75" s="406"/>
      <c r="L75" s="406"/>
    </row>
    <row r="76" spans="1:18" s="532" customFormat="1" ht="19.5" customHeight="1">
      <c r="A76" s="597" t="s">
        <v>1448</v>
      </c>
      <c r="B76" s="589" t="s">
        <v>561</v>
      </c>
      <c r="C76" s="597" t="s">
        <v>1448</v>
      </c>
      <c r="D76" s="591" t="s">
        <v>11</v>
      </c>
      <c r="E76" s="591" t="s">
        <v>11</v>
      </c>
      <c r="F76" s="591" t="s">
        <v>166</v>
      </c>
      <c r="G76" s="591" t="s">
        <v>166</v>
      </c>
      <c r="H76" s="591" t="s">
        <v>166</v>
      </c>
      <c r="I76" s="590" t="s">
        <v>166</v>
      </c>
      <c r="J76" s="590" t="s">
        <v>166</v>
      </c>
      <c r="K76" s="406"/>
      <c r="L76" s="406"/>
    </row>
    <row r="77" spans="1:18" s="532" customFormat="1" ht="19.5" customHeight="1">
      <c r="A77" s="597" t="s">
        <v>1443</v>
      </c>
      <c r="B77" s="589" t="s">
        <v>1442</v>
      </c>
      <c r="C77" s="597" t="s">
        <v>1443</v>
      </c>
      <c r="D77" s="591" t="s">
        <v>166</v>
      </c>
      <c r="E77" s="591" t="s">
        <v>166</v>
      </c>
      <c r="F77" s="591" t="s">
        <v>166</v>
      </c>
      <c r="G77" s="591" t="s">
        <v>166</v>
      </c>
      <c r="H77" s="591" t="s">
        <v>166</v>
      </c>
      <c r="I77" s="590" t="s">
        <v>11</v>
      </c>
      <c r="J77" s="590" t="s">
        <v>11</v>
      </c>
      <c r="K77" s="406"/>
      <c r="L77" s="406"/>
    </row>
    <row r="78" spans="1:18" s="532" customFormat="1" ht="19.5" customHeight="1">
      <c r="A78" s="597" t="s">
        <v>1340</v>
      </c>
      <c r="B78" s="592" t="s">
        <v>1334</v>
      </c>
      <c r="C78" s="597" t="s">
        <v>1340</v>
      </c>
      <c r="D78" s="590" t="s">
        <v>11</v>
      </c>
      <c r="E78" s="590" t="s">
        <v>166</v>
      </c>
      <c r="F78" s="590" t="s">
        <v>166</v>
      </c>
      <c r="G78" s="590" t="s">
        <v>166</v>
      </c>
      <c r="H78" s="590" t="s">
        <v>166</v>
      </c>
      <c r="I78" s="590" t="s">
        <v>166</v>
      </c>
      <c r="J78" s="590" t="s">
        <v>166</v>
      </c>
      <c r="K78" s="406"/>
      <c r="L78" s="406"/>
    </row>
    <row r="79" spans="1:18" s="532" customFormat="1" ht="19.5" customHeight="1">
      <c r="A79" s="597" t="s">
        <v>1337</v>
      </c>
      <c r="B79" s="592" t="s">
        <v>1336</v>
      </c>
      <c r="C79" s="597" t="s">
        <v>1337</v>
      </c>
      <c r="D79" s="590" t="s">
        <v>166</v>
      </c>
      <c r="E79" s="590" t="s">
        <v>166</v>
      </c>
      <c r="F79" s="590" t="s">
        <v>11</v>
      </c>
      <c r="G79" s="590" t="s">
        <v>166</v>
      </c>
      <c r="H79" s="590" t="s">
        <v>166</v>
      </c>
      <c r="I79" s="590" t="s">
        <v>166</v>
      </c>
      <c r="J79" s="590" t="s">
        <v>166</v>
      </c>
      <c r="K79" s="406"/>
      <c r="L79" s="406"/>
    </row>
    <row r="80" spans="1:18" s="532" customFormat="1" ht="19.5" customHeight="1">
      <c r="A80" s="597" t="s">
        <v>1341</v>
      </c>
      <c r="B80" s="592" t="s">
        <v>1336</v>
      </c>
      <c r="C80" s="597" t="s">
        <v>1341</v>
      </c>
      <c r="D80" s="590" t="s">
        <v>166</v>
      </c>
      <c r="E80" s="590" t="s">
        <v>166</v>
      </c>
      <c r="F80" s="590" t="s">
        <v>166</v>
      </c>
      <c r="G80" s="590" t="s">
        <v>166</v>
      </c>
      <c r="H80" s="590" t="s">
        <v>166</v>
      </c>
      <c r="I80" s="590" t="s">
        <v>166</v>
      </c>
      <c r="J80" s="590" t="s">
        <v>166</v>
      </c>
      <c r="K80" s="406"/>
      <c r="L80" s="406"/>
    </row>
    <row r="81" spans="1:20" s="532" customFormat="1" ht="19.5" customHeight="1">
      <c r="A81" s="597" t="s">
        <v>1342</v>
      </c>
      <c r="B81" s="592" t="s">
        <v>1343</v>
      </c>
      <c r="C81" s="597" t="s">
        <v>1342</v>
      </c>
      <c r="D81" s="590" t="s">
        <v>166</v>
      </c>
      <c r="E81" s="590" t="s">
        <v>166</v>
      </c>
      <c r="F81" s="590" t="s">
        <v>166</v>
      </c>
      <c r="G81" s="590" t="s">
        <v>166</v>
      </c>
      <c r="H81" s="590" t="s">
        <v>166</v>
      </c>
      <c r="I81" s="590" t="s">
        <v>166</v>
      </c>
      <c r="J81" s="590" t="s">
        <v>166</v>
      </c>
      <c r="K81" s="406"/>
      <c r="L81" s="406"/>
    </row>
    <row r="82" spans="1:20" s="532" customFormat="1" ht="19.5" customHeight="1">
      <c r="A82" s="597" t="s">
        <v>1344</v>
      </c>
      <c r="B82" s="592" t="s">
        <v>1343</v>
      </c>
      <c r="C82" s="597" t="s">
        <v>1344</v>
      </c>
      <c r="D82" s="590" t="s">
        <v>166</v>
      </c>
      <c r="E82" s="590" t="s">
        <v>166</v>
      </c>
      <c r="F82" s="590" t="s">
        <v>166</v>
      </c>
      <c r="G82" s="590" t="s">
        <v>11</v>
      </c>
      <c r="H82" s="590" t="s">
        <v>166</v>
      </c>
      <c r="I82" s="590" t="s">
        <v>166</v>
      </c>
      <c r="J82" s="590" t="s">
        <v>166</v>
      </c>
      <c r="K82" s="406"/>
      <c r="L82" s="406"/>
    </row>
    <row r="83" spans="1:20" s="532" customFormat="1" ht="19.5" customHeight="1">
      <c r="A83" s="597" t="s">
        <v>1345</v>
      </c>
      <c r="B83" s="592" t="s">
        <v>1343</v>
      </c>
      <c r="C83" s="597" t="s">
        <v>1345</v>
      </c>
      <c r="D83" s="590" t="s">
        <v>166</v>
      </c>
      <c r="E83" s="590" t="s">
        <v>166</v>
      </c>
      <c r="F83" s="590" t="s">
        <v>166</v>
      </c>
      <c r="G83" s="590" t="s">
        <v>166</v>
      </c>
      <c r="H83" s="590" t="s">
        <v>11</v>
      </c>
      <c r="I83" s="590" t="s">
        <v>166</v>
      </c>
      <c r="J83" s="590" t="s">
        <v>166</v>
      </c>
      <c r="K83" s="406"/>
      <c r="L83" s="406"/>
    </row>
    <row r="84" spans="1:20" s="532" customFormat="1" ht="19.5" customHeight="1">
      <c r="A84" s="597" t="s">
        <v>1748</v>
      </c>
      <c r="B84" s="592" t="s">
        <v>1749</v>
      </c>
      <c r="C84" s="597" t="s">
        <v>1748</v>
      </c>
      <c r="D84" s="590" t="s">
        <v>166</v>
      </c>
      <c r="E84" s="590" t="s">
        <v>11</v>
      </c>
      <c r="F84" s="590" t="s">
        <v>166</v>
      </c>
      <c r="G84" s="590" t="s">
        <v>166</v>
      </c>
      <c r="H84" s="590" t="s">
        <v>166</v>
      </c>
      <c r="I84" s="590" t="s">
        <v>166</v>
      </c>
      <c r="J84" s="590" t="s">
        <v>166</v>
      </c>
      <c r="K84" s="406"/>
      <c r="L84" s="406"/>
    </row>
    <row r="85" spans="1:20" s="532" customFormat="1" ht="84" customHeight="1">
      <c r="A85" s="597" t="s">
        <v>1428</v>
      </c>
      <c r="B85" s="592" t="s">
        <v>1470</v>
      </c>
      <c r="C85" s="597" t="s">
        <v>1428</v>
      </c>
      <c r="D85" s="590" t="s">
        <v>166</v>
      </c>
      <c r="E85" s="590" t="s">
        <v>166</v>
      </c>
      <c r="F85" s="590" t="s">
        <v>166</v>
      </c>
      <c r="G85" s="590" t="s">
        <v>166</v>
      </c>
      <c r="H85" s="590" t="s">
        <v>166</v>
      </c>
      <c r="I85" s="590" t="s">
        <v>11</v>
      </c>
      <c r="J85" s="590" t="s">
        <v>11</v>
      </c>
      <c r="K85" s="406"/>
      <c r="L85" s="406"/>
    </row>
    <row r="86" spans="1:20" s="406" customFormat="1" ht="30">
      <c r="A86" s="599" t="s">
        <v>9</v>
      </c>
      <c r="B86" s="600" t="s">
        <v>144</v>
      </c>
      <c r="C86" s="600" t="s">
        <v>9</v>
      </c>
      <c r="D86" s="601" t="s">
        <v>156</v>
      </c>
      <c r="E86" s="601" t="s">
        <v>156</v>
      </c>
      <c r="F86" s="601" t="s">
        <v>156</v>
      </c>
      <c r="G86" s="601" t="s">
        <v>156</v>
      </c>
      <c r="H86" s="601" t="s">
        <v>156</v>
      </c>
      <c r="I86" s="601" t="s">
        <v>156</v>
      </c>
      <c r="J86" s="601" t="s">
        <v>156</v>
      </c>
      <c r="K86" s="585" t="s">
        <v>189</v>
      </c>
      <c r="L86" s="585" t="s">
        <v>25</v>
      </c>
      <c r="M86" s="585" t="s">
        <v>20</v>
      </c>
      <c r="N86" s="602"/>
      <c r="R86" s="532"/>
    </row>
    <row r="87" spans="1:20" s="532" customFormat="1" ht="24.75" customHeight="1">
      <c r="A87" s="603">
        <v>210</v>
      </c>
      <c r="B87" s="589" t="s">
        <v>29</v>
      </c>
      <c r="C87" s="597">
        <v>210</v>
      </c>
      <c r="D87" s="590">
        <f>$K$87+$L$87+$M$87</f>
        <v>349.99799999999993</v>
      </c>
      <c r="E87" s="590">
        <v>0</v>
      </c>
      <c r="F87" s="591">
        <f>$K$87+$L$87+$M$87</f>
        <v>349.99799999999993</v>
      </c>
      <c r="G87" s="590">
        <f>$K$87+$L$87+$M$87</f>
        <v>349.99799999999993</v>
      </c>
      <c r="H87" s="590">
        <f>$K$87+$L$87+$M$87</f>
        <v>349.99799999999993</v>
      </c>
      <c r="I87" s="590">
        <f>$K$87+$L$87+$M$87</f>
        <v>349.99799999999993</v>
      </c>
      <c r="J87" s="590">
        <f>$K$87+$L$87+$M$87</f>
        <v>349.99799999999993</v>
      </c>
      <c r="K87" s="604">
        <v>265.14999999999998</v>
      </c>
      <c r="L87" s="604">
        <f t="shared" ref="L87:L96" si="6">K87*24%</f>
        <v>63.635999999999996</v>
      </c>
      <c r="M87" s="605">
        <f t="shared" ref="M87:M96" si="7">K87*8%</f>
        <v>21.212</v>
      </c>
      <c r="N87" s="602"/>
      <c r="O87" s="406"/>
      <c r="P87" s="406"/>
      <c r="Q87" s="406"/>
      <c r="R87" s="450"/>
    </row>
    <row r="88" spans="1:20" ht="24.75" customHeight="1">
      <c r="A88" s="603" t="s">
        <v>601</v>
      </c>
      <c r="B88" s="589" t="s">
        <v>602</v>
      </c>
      <c r="C88" s="597" t="s">
        <v>601</v>
      </c>
      <c r="D88" s="590" t="s">
        <v>166</v>
      </c>
      <c r="E88" s="590" t="s">
        <v>166</v>
      </c>
      <c r="F88" s="591">
        <f>K88+L88+M88</f>
        <v>349.99799999999993</v>
      </c>
      <c r="G88" s="591">
        <f>K88+L88+M88</f>
        <v>349.99799999999993</v>
      </c>
      <c r="H88" s="590" t="s">
        <v>166</v>
      </c>
      <c r="I88" s="590" t="s">
        <v>166</v>
      </c>
      <c r="J88" s="590" t="s">
        <v>166</v>
      </c>
      <c r="K88" s="604">
        <v>265.14999999999998</v>
      </c>
      <c r="L88" s="605">
        <f t="shared" si="6"/>
        <v>63.635999999999996</v>
      </c>
      <c r="M88" s="605">
        <f t="shared" si="7"/>
        <v>21.212</v>
      </c>
      <c r="N88" s="567"/>
      <c r="T88" s="606"/>
    </row>
    <row r="89" spans="1:20" ht="24.75" customHeight="1">
      <c r="A89" s="603" t="s">
        <v>726</v>
      </c>
      <c r="B89" s="589" t="s">
        <v>1422</v>
      </c>
      <c r="C89" s="597" t="s">
        <v>726</v>
      </c>
      <c r="D89" s="591">
        <f>$K$87+$L$87+$M$87</f>
        <v>349.99799999999993</v>
      </c>
      <c r="E89" s="591">
        <f>$K$87+$L$87+$M$87</f>
        <v>349.99799999999993</v>
      </c>
      <c r="F89" s="590" t="s">
        <v>166</v>
      </c>
      <c r="G89" s="590" t="s">
        <v>166</v>
      </c>
      <c r="H89" s="591">
        <f>$K$87+$L$87+$M$87</f>
        <v>349.99799999999993</v>
      </c>
      <c r="I89" s="590">
        <f>$K$87+$L$87+$M$87</f>
        <v>349.99799999999993</v>
      </c>
      <c r="J89" s="590">
        <f>$K$87+$L$87+$M$87</f>
        <v>349.99799999999993</v>
      </c>
      <c r="K89" s="604">
        <v>265.14999999999998</v>
      </c>
      <c r="L89" s="605">
        <f>K89*24%</f>
        <v>63.635999999999996</v>
      </c>
      <c r="M89" s="605">
        <f>K89*8%</f>
        <v>21.212</v>
      </c>
      <c r="N89" s="567"/>
      <c r="T89" s="606"/>
    </row>
    <row r="90" spans="1:20" ht="90">
      <c r="A90" s="603" t="s">
        <v>600</v>
      </c>
      <c r="B90" s="589" t="s">
        <v>1207</v>
      </c>
      <c r="C90" s="597" t="s">
        <v>600</v>
      </c>
      <c r="D90" s="590" t="s">
        <v>166</v>
      </c>
      <c r="E90" s="590" t="s">
        <v>166</v>
      </c>
      <c r="F90" s="591">
        <f>K90+L90+M90</f>
        <v>1200.0000000000036</v>
      </c>
      <c r="G90" s="590" t="s">
        <v>166</v>
      </c>
      <c r="H90" s="590" t="s">
        <v>166</v>
      </c>
      <c r="I90" s="590" t="s">
        <v>166</v>
      </c>
      <c r="J90" s="590" t="s">
        <v>166</v>
      </c>
      <c r="K90" s="604">
        <v>909.09090909091174</v>
      </c>
      <c r="L90" s="604">
        <f t="shared" si="6"/>
        <v>218.18181818181881</v>
      </c>
      <c r="M90" s="604">
        <f t="shared" si="7"/>
        <v>72.727272727272947</v>
      </c>
      <c r="O90" s="606"/>
      <c r="Q90" s="606"/>
    </row>
    <row r="91" spans="1:20">
      <c r="A91" s="603" t="s">
        <v>1259</v>
      </c>
      <c r="B91" s="589" t="s">
        <v>1253</v>
      </c>
      <c r="C91" s="597" t="s">
        <v>1259</v>
      </c>
      <c r="D91" s="590">
        <f>SUM(K91:N91)</f>
        <v>349.99799999999993</v>
      </c>
      <c r="E91" s="590" t="s">
        <v>166</v>
      </c>
      <c r="F91" s="590" t="s">
        <v>166</v>
      </c>
      <c r="G91" s="590" t="s">
        <v>166</v>
      </c>
      <c r="H91" s="590" t="s">
        <v>166</v>
      </c>
      <c r="I91" s="590" t="s">
        <v>166</v>
      </c>
      <c r="J91" s="590" t="s">
        <v>166</v>
      </c>
      <c r="K91" s="604">
        <v>265.14999999999998</v>
      </c>
      <c r="L91" s="604">
        <f t="shared" si="6"/>
        <v>63.635999999999996</v>
      </c>
      <c r="M91" s="604">
        <f t="shared" si="7"/>
        <v>21.212</v>
      </c>
    </row>
    <row r="92" spans="1:20" ht="60">
      <c r="A92" s="603" t="s">
        <v>1266</v>
      </c>
      <c r="B92" s="589" t="s">
        <v>1362</v>
      </c>
      <c r="C92" s="597" t="s">
        <v>1266</v>
      </c>
      <c r="D92" s="590" t="s">
        <v>166</v>
      </c>
      <c r="E92" s="590" t="s">
        <v>166</v>
      </c>
      <c r="F92" s="590" t="s">
        <v>166</v>
      </c>
      <c r="G92" s="590" t="s">
        <v>166</v>
      </c>
      <c r="H92" s="590" t="s">
        <v>166</v>
      </c>
      <c r="I92" s="590" t="s">
        <v>166</v>
      </c>
      <c r="J92" s="590" t="s">
        <v>166</v>
      </c>
      <c r="K92" s="604">
        <v>1136.363636363636</v>
      </c>
      <c r="L92" s="604">
        <f t="shared" si="6"/>
        <v>272.72727272727263</v>
      </c>
      <c r="M92" s="604">
        <f t="shared" si="7"/>
        <v>90.909090909090878</v>
      </c>
      <c r="Q92" s="606"/>
    </row>
    <row r="93" spans="1:20" ht="19.5" customHeight="1">
      <c r="A93" s="603" t="s">
        <v>1267</v>
      </c>
      <c r="B93" s="589" t="s">
        <v>1253</v>
      </c>
      <c r="C93" s="597" t="s">
        <v>1267</v>
      </c>
      <c r="D93" s="590" t="s">
        <v>166</v>
      </c>
      <c r="E93" s="590" t="s">
        <v>166</v>
      </c>
      <c r="F93" s="590" t="s">
        <v>166</v>
      </c>
      <c r="G93" s="590" t="s">
        <v>166</v>
      </c>
      <c r="H93" s="590">
        <f>SUM(K93:M93)</f>
        <v>380.16</v>
      </c>
      <c r="I93" s="590" t="s">
        <v>166</v>
      </c>
      <c r="J93" s="590" t="s">
        <v>166</v>
      </c>
      <c r="K93" s="604">
        <v>288</v>
      </c>
      <c r="L93" s="604">
        <f t="shared" si="6"/>
        <v>69.12</v>
      </c>
      <c r="M93" s="604">
        <f t="shared" si="7"/>
        <v>23.04</v>
      </c>
    </row>
    <row r="94" spans="1:20" s="532" customFormat="1" ht="64.5" customHeight="1">
      <c r="A94" s="597" t="s">
        <v>1429</v>
      </c>
      <c r="B94" s="592" t="s">
        <v>1478</v>
      </c>
      <c r="C94" s="597" t="s">
        <v>1429</v>
      </c>
      <c r="D94" s="590"/>
      <c r="E94" s="590"/>
      <c r="F94" s="590"/>
      <c r="G94" s="590"/>
      <c r="H94" s="590"/>
      <c r="I94" s="590">
        <v>3800</v>
      </c>
      <c r="J94" s="590" t="s">
        <v>166</v>
      </c>
      <c r="K94" s="604">
        <v>2878.7878787878799</v>
      </c>
      <c r="L94" s="604">
        <f>K94*24%</f>
        <v>690.90909090909111</v>
      </c>
      <c r="M94" s="604">
        <f>K94*8%</f>
        <v>230.3030303030304</v>
      </c>
    </row>
    <row r="95" spans="1:20" s="532" customFormat="1" ht="64.5" customHeight="1">
      <c r="A95" s="597" t="s">
        <v>1427</v>
      </c>
      <c r="B95" s="592" t="s">
        <v>1478</v>
      </c>
      <c r="C95" s="597" t="s">
        <v>1427</v>
      </c>
      <c r="D95" s="590"/>
      <c r="E95" s="590"/>
      <c r="F95" s="590"/>
      <c r="G95" s="590"/>
      <c r="H95" s="590"/>
      <c r="I95" s="590" t="s">
        <v>166</v>
      </c>
      <c r="J95" s="590">
        <v>3800</v>
      </c>
      <c r="K95" s="604">
        <v>2878.7878787878763</v>
      </c>
      <c r="L95" s="604">
        <f>K95*24%</f>
        <v>690.90909090909031</v>
      </c>
      <c r="M95" s="604">
        <f>K95*8%</f>
        <v>230.30303030303011</v>
      </c>
    </row>
    <row r="96" spans="1:20" ht="60">
      <c r="A96" s="603" t="s">
        <v>1268</v>
      </c>
      <c r="B96" s="607" t="s">
        <v>1425</v>
      </c>
      <c r="C96" s="597" t="s">
        <v>1268</v>
      </c>
      <c r="D96" s="590" t="s">
        <v>166</v>
      </c>
      <c r="E96" s="590" t="s">
        <v>166</v>
      </c>
      <c r="F96" s="590" t="s">
        <v>166</v>
      </c>
      <c r="G96" s="590" t="s">
        <v>166</v>
      </c>
      <c r="H96" s="590">
        <f>K96+L96+M96</f>
        <v>820.0000000000033</v>
      </c>
      <c r="I96" s="590" t="s">
        <v>166</v>
      </c>
      <c r="J96" s="590" t="s">
        <v>166</v>
      </c>
      <c r="K96" s="604">
        <v>621.21212121212375</v>
      </c>
      <c r="L96" s="604">
        <f t="shared" si="6"/>
        <v>149.09090909090969</v>
      </c>
      <c r="M96" s="604">
        <f t="shared" si="7"/>
        <v>49.696969696969902</v>
      </c>
    </row>
    <row r="97" spans="1:13" ht="15.75" thickBot="1"/>
    <row r="98" spans="1:13" ht="66.75" customHeight="1" thickBot="1">
      <c r="A98" s="898" t="s">
        <v>265</v>
      </c>
      <c r="B98" s="899"/>
      <c r="C98" s="899"/>
      <c r="D98" s="899"/>
      <c r="E98" s="899"/>
      <c r="F98" s="899"/>
      <c r="G98" s="899"/>
      <c r="H98" s="899"/>
      <c r="I98" s="899"/>
      <c r="J98" s="899"/>
      <c r="K98" s="899"/>
      <c r="L98" s="899"/>
      <c r="M98" s="900"/>
    </row>
  </sheetData>
  <mergeCells count="4">
    <mergeCell ref="K1:M1"/>
    <mergeCell ref="K2:M2"/>
    <mergeCell ref="K10:M71"/>
    <mergeCell ref="A98:M98"/>
  </mergeCells>
  <hyperlinks>
    <hyperlink ref="K1" location="'ΣΥΝΟΛΙΚΟΣ ΠΙΝΑΚΑΣ'!A16" display="ΣΥΝΟΛΙΚΟΣ ΠΙΝΑΚΑΣ"/>
    <hyperlink ref="K2" location="'ΑΝΑΛΥΤΙΚΟΣ ΠΙΝΑΚΑΣ'!F17" display="ΑΝΑΛΥΤΙΚΟΣ ΠΙΝΑΚΑΣ"/>
  </hyperlinks>
  <printOptions horizontalCentered="1" verticalCentered="1"/>
  <pageMargins left="0" right="0" top="0" bottom="0" header="0" footer="0"/>
  <pageSetup paperSize="9" scale="33"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R109"/>
  <sheetViews>
    <sheetView view="pageBreakPreview" zoomScale="80" zoomScaleNormal="100" zoomScaleSheetLayoutView="80" workbookViewId="0"/>
  </sheetViews>
  <sheetFormatPr defaultColWidth="8" defaultRowHeight="12.75"/>
  <cols>
    <col min="1" max="1" width="6.85546875" style="117" bestFit="1" customWidth="1"/>
    <col min="2" max="2" width="77.140625" style="117" customWidth="1"/>
    <col min="3" max="3" width="6.85546875" style="117" bestFit="1" customWidth="1"/>
    <col min="4" max="4" width="20.5703125" style="117" customWidth="1"/>
    <col min="5" max="5" width="24" style="117" customWidth="1"/>
    <col min="6" max="6" width="13.7109375" style="117" customWidth="1"/>
    <col min="7" max="7" width="7.85546875" style="117" bestFit="1" customWidth="1"/>
    <col min="8" max="8" width="8.85546875" style="117" customWidth="1"/>
    <col min="9" max="9" width="7.28515625" style="138" customWidth="1"/>
    <col min="10" max="10" width="6.85546875" style="138" customWidth="1"/>
    <col min="11" max="11" width="9.140625" style="138" bestFit="1" customWidth="1"/>
    <col min="12" max="12" width="12" style="138" customWidth="1"/>
    <col min="13" max="13" width="9.28515625" style="232" bestFit="1" customWidth="1"/>
    <col min="14" max="17" width="5.5703125" style="117" customWidth="1"/>
    <col min="18" max="18" width="7.85546875" style="117" customWidth="1"/>
    <col min="19" max="27" width="5.5703125" style="117" customWidth="1"/>
    <col min="28" max="16384" width="8" style="117"/>
  </cols>
  <sheetData>
    <row r="1" spans="1:13">
      <c r="A1" s="227"/>
      <c r="B1" s="227"/>
      <c r="C1" s="228"/>
      <c r="D1" s="114" t="s">
        <v>622</v>
      </c>
      <c r="E1" s="114" t="s">
        <v>622</v>
      </c>
      <c r="F1" s="229"/>
      <c r="G1" s="230"/>
      <c r="H1" s="231"/>
    </row>
    <row r="2" spans="1:13">
      <c r="A2" s="227"/>
      <c r="B2" s="227"/>
      <c r="C2" s="227"/>
      <c r="D2" s="114" t="s">
        <v>410</v>
      </c>
      <c r="E2" s="114" t="s">
        <v>410</v>
      </c>
      <c r="F2" s="233"/>
      <c r="G2" s="234"/>
      <c r="H2" s="235"/>
    </row>
    <row r="3" spans="1:13">
      <c r="A3" s="236"/>
      <c r="B3" s="236"/>
      <c r="C3" s="236"/>
      <c r="D3" s="122" t="s">
        <v>623</v>
      </c>
      <c r="E3" s="122" t="s">
        <v>411</v>
      </c>
      <c r="F3" s="238" t="s">
        <v>624</v>
      </c>
      <c r="G3" s="238"/>
      <c r="H3" s="239"/>
    </row>
    <row r="4" spans="1:13">
      <c r="A4" s="227"/>
      <c r="B4" s="227"/>
      <c r="C4" s="227"/>
      <c r="D4" s="114" t="s">
        <v>1390</v>
      </c>
      <c r="E4" s="114" t="s">
        <v>1390</v>
      </c>
      <c r="F4" s="234"/>
      <c r="G4" s="234"/>
      <c r="H4" s="235"/>
    </row>
    <row r="5" spans="1:13" ht="13.5" thickBot="1">
      <c r="A5" s="236"/>
      <c r="B5" s="465" t="str">
        <f>'FIAT PANDA VAN'!B2</f>
        <v>Ισχύς προτεινόμενου τιμοκαταλόγου λιανικής από 25/04/2018</v>
      </c>
      <c r="C5" s="236"/>
      <c r="D5" s="114" t="s">
        <v>1044</v>
      </c>
      <c r="E5" s="114" t="s">
        <v>1044</v>
      </c>
      <c r="F5" s="234"/>
      <c r="G5" s="234"/>
      <c r="H5" s="235"/>
    </row>
    <row r="6" spans="1:13" s="126" customFormat="1">
      <c r="A6" s="240"/>
      <c r="B6" s="240" t="s">
        <v>35</v>
      </c>
      <c r="C6" s="123"/>
      <c r="D6" s="241">
        <f>D7+D8+D10</f>
        <v>25250</v>
      </c>
      <c r="E6" s="242">
        <f>E7+E8+E10</f>
        <v>26260.000000000004</v>
      </c>
      <c r="F6" s="238"/>
      <c r="G6" s="238"/>
      <c r="H6" s="239"/>
      <c r="I6" s="138"/>
      <c r="J6" s="138"/>
      <c r="K6" s="138"/>
      <c r="L6" s="138"/>
      <c r="M6" s="243"/>
    </row>
    <row r="7" spans="1:13" s="126" customFormat="1">
      <c r="A7" s="244"/>
      <c r="B7" s="128" t="s">
        <v>7</v>
      </c>
      <c r="C7" s="244"/>
      <c r="D7" s="145">
        <f>(D9+D10)*10%</f>
        <v>1905.4009552238808</v>
      </c>
      <c r="E7" s="145">
        <f>(E9+E10)*10%</f>
        <v>1980.7740895522393</v>
      </c>
      <c r="F7" s="234"/>
      <c r="G7" s="234"/>
      <c r="H7" s="235"/>
      <c r="I7" s="138"/>
      <c r="J7" s="138"/>
      <c r="K7" s="138"/>
      <c r="L7" s="138"/>
      <c r="M7" s="243"/>
    </row>
    <row r="8" spans="1:13" s="126" customFormat="1">
      <c r="A8" s="244"/>
      <c r="B8" s="128" t="s">
        <v>25</v>
      </c>
      <c r="C8" s="244"/>
      <c r="D8" s="145">
        <f>D10*24%</f>
        <v>4518.3094925373134</v>
      </c>
      <c r="E8" s="145">
        <f>E10*24%</f>
        <v>4699.2050149253737</v>
      </c>
      <c r="F8" s="234"/>
      <c r="G8" s="234"/>
      <c r="H8" s="235"/>
      <c r="I8" s="138"/>
      <c r="J8" s="138"/>
      <c r="K8" s="138"/>
      <c r="M8" s="243"/>
    </row>
    <row r="9" spans="1:13" s="126" customFormat="1">
      <c r="A9" s="244"/>
      <c r="B9" s="128" t="s">
        <v>287</v>
      </c>
      <c r="C9" s="244"/>
      <c r="D9" s="145">
        <v>227.72</v>
      </c>
      <c r="E9" s="145">
        <v>227.72</v>
      </c>
      <c r="F9" s="234"/>
      <c r="G9" s="234"/>
      <c r="H9" s="235"/>
      <c r="I9" s="138"/>
      <c r="J9" s="138"/>
      <c r="K9" s="138"/>
      <c r="M9" s="243"/>
    </row>
    <row r="10" spans="1:13" s="132" customFormat="1">
      <c r="A10" s="245"/>
      <c r="B10" s="130" t="s">
        <v>8</v>
      </c>
      <c r="C10" s="245"/>
      <c r="D10" s="187">
        <v>18826.289552238806</v>
      </c>
      <c r="E10" s="187">
        <v>19580.02089552239</v>
      </c>
      <c r="F10" s="246"/>
      <c r="G10" s="246"/>
      <c r="H10" s="247"/>
      <c r="I10" s="138"/>
      <c r="J10" s="138"/>
      <c r="K10" s="138"/>
      <c r="M10" s="248"/>
    </row>
    <row r="11" spans="1:13" s="132" customFormat="1">
      <c r="A11" s="174"/>
      <c r="B11" s="249" t="s">
        <v>6</v>
      </c>
      <c r="C11" s="174"/>
      <c r="D11" s="188" t="s">
        <v>625</v>
      </c>
      <c r="E11" s="188" t="s">
        <v>626</v>
      </c>
      <c r="F11" s="250"/>
      <c r="G11" s="250"/>
      <c r="H11" s="251"/>
      <c r="I11" s="138"/>
      <c r="J11" s="138"/>
      <c r="K11" s="138"/>
      <c r="M11" s="248"/>
    </row>
    <row r="12" spans="1:13">
      <c r="A12" s="134"/>
      <c r="B12" s="134" t="s">
        <v>54</v>
      </c>
      <c r="C12" s="134"/>
      <c r="D12" s="134"/>
      <c r="E12" s="134"/>
      <c r="F12" s="134"/>
      <c r="G12" s="134"/>
      <c r="H12" s="134"/>
      <c r="L12" s="117"/>
    </row>
    <row r="13" spans="1:13" s="168" customFormat="1">
      <c r="A13" s="136" t="s">
        <v>16</v>
      </c>
      <c r="B13" s="256" t="s">
        <v>26</v>
      </c>
      <c r="C13" s="136"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48" customHeight="1">
      <c r="A40" s="253" t="s">
        <v>9</v>
      </c>
      <c r="B40" s="254" t="s">
        <v>144</v>
      </c>
      <c r="C40" s="253" t="s">
        <v>9</v>
      </c>
      <c r="D40" s="255" t="s">
        <v>322</v>
      </c>
      <c r="E40" s="255" t="s">
        <v>322</v>
      </c>
      <c r="F40" s="253" t="s">
        <v>323</v>
      </c>
      <c r="G40" s="253" t="s">
        <v>25</v>
      </c>
      <c r="H40" s="253" t="s">
        <v>20</v>
      </c>
      <c r="L40" s="117"/>
    </row>
    <row r="41" spans="1:13" s="126" customFormat="1">
      <c r="A41" s="136" t="s">
        <v>285</v>
      </c>
      <c r="B41" s="133" t="s">
        <v>324</v>
      </c>
      <c r="C41" s="136" t="s">
        <v>285</v>
      </c>
      <c r="D41" s="179">
        <f t="shared" ref="D41:D90" si="0">F41+G41+H41</f>
        <v>314.43100000000004</v>
      </c>
      <c r="E41" s="179">
        <f t="shared" ref="E41:E90" si="1">F41+G41+H41</f>
        <v>314.43100000000004</v>
      </c>
      <c r="F41" s="145">
        <v>234.65</v>
      </c>
      <c r="G41" s="145">
        <f t="shared" ref="G41:G90" si="2">F41*24%</f>
        <v>56.316000000000003</v>
      </c>
      <c r="H41" s="145">
        <f t="shared" ref="H41:H90" si="3">F41*10%</f>
        <v>23.465000000000003</v>
      </c>
      <c r="I41" s="257"/>
      <c r="J41" s="257"/>
      <c r="K41" s="258"/>
      <c r="L41" s="259"/>
      <c r="M41" s="260"/>
    </row>
    <row r="42" spans="1:13" s="126" customFormat="1">
      <c r="A42" s="136" t="s">
        <v>43</v>
      </c>
      <c r="B42" s="133" t="s">
        <v>286</v>
      </c>
      <c r="C42" s="136" t="s">
        <v>43</v>
      </c>
      <c r="D42" s="179">
        <f t="shared" si="0"/>
        <v>539.21600000000001</v>
      </c>
      <c r="E42" s="179">
        <f t="shared" si="1"/>
        <v>539.21600000000001</v>
      </c>
      <c r="F42" s="145">
        <v>402.4</v>
      </c>
      <c r="G42" s="145">
        <f t="shared" si="2"/>
        <v>96.575999999999993</v>
      </c>
      <c r="H42" s="145">
        <f t="shared" si="3"/>
        <v>40.24</v>
      </c>
      <c r="I42" s="257"/>
      <c r="J42" s="257"/>
      <c r="K42" s="258"/>
      <c r="L42" s="259"/>
      <c r="M42" s="260"/>
    </row>
    <row r="43" spans="1:13" s="126" customFormat="1">
      <c r="A43" s="136" t="s">
        <v>297</v>
      </c>
      <c r="B43" s="133" t="s">
        <v>298</v>
      </c>
      <c r="C43" s="136" t="s">
        <v>297</v>
      </c>
      <c r="D43" s="179">
        <f t="shared" si="0"/>
        <v>307.97259607349594</v>
      </c>
      <c r="E43" s="179">
        <f t="shared" si="1"/>
        <v>307.97259607349594</v>
      </c>
      <c r="F43" s="145">
        <v>229.83029557723577</v>
      </c>
      <c r="G43" s="145">
        <f t="shared" si="2"/>
        <v>55.159270938536586</v>
      </c>
      <c r="H43" s="145">
        <f t="shared" si="3"/>
        <v>22.983029557723579</v>
      </c>
      <c r="I43" s="257"/>
      <c r="J43" s="257"/>
      <c r="K43" s="258"/>
      <c r="L43" s="259"/>
      <c r="M43" s="260"/>
    </row>
    <row r="44" spans="1:13" s="126" customFormat="1">
      <c r="A44" s="136" t="s">
        <v>98</v>
      </c>
      <c r="B44" s="133" t="s">
        <v>325</v>
      </c>
      <c r="C44" s="136" t="s">
        <v>98</v>
      </c>
      <c r="D44" s="179">
        <f t="shared" si="0"/>
        <v>291.46339999999998</v>
      </c>
      <c r="E44" s="179">
        <f t="shared" si="1"/>
        <v>291.46339999999998</v>
      </c>
      <c r="F44" s="145">
        <v>217.51</v>
      </c>
      <c r="G44" s="145">
        <f t="shared" si="2"/>
        <v>52.202399999999997</v>
      </c>
      <c r="H44" s="145">
        <f t="shared" si="3"/>
        <v>21.751000000000001</v>
      </c>
      <c r="I44" s="257"/>
      <c r="J44" s="257"/>
      <c r="K44" s="258"/>
      <c r="L44" s="259"/>
      <c r="M44" s="260"/>
    </row>
    <row r="45" spans="1:13" s="126" customFormat="1">
      <c r="A45" s="136" t="s">
        <v>328</v>
      </c>
      <c r="B45" s="133" t="s">
        <v>329</v>
      </c>
      <c r="C45" s="136" t="s">
        <v>328</v>
      </c>
      <c r="D45" s="179">
        <f t="shared" si="0"/>
        <v>297.06459999999998</v>
      </c>
      <c r="E45" s="179">
        <f t="shared" si="1"/>
        <v>297.06459999999998</v>
      </c>
      <c r="F45" s="145">
        <v>221.69</v>
      </c>
      <c r="G45" s="145">
        <f t="shared" si="2"/>
        <v>53.205599999999997</v>
      </c>
      <c r="H45" s="145">
        <f t="shared" si="3"/>
        <v>22.169</v>
      </c>
      <c r="I45" s="257"/>
      <c r="J45" s="257"/>
      <c r="K45" s="258"/>
      <c r="L45" s="259"/>
      <c r="M45" s="260"/>
    </row>
    <row r="46" spans="1:13" s="126" customFormat="1">
      <c r="A46" s="136" t="s">
        <v>19</v>
      </c>
      <c r="B46" s="133" t="s">
        <v>27</v>
      </c>
      <c r="C46" s="136" t="s">
        <v>19</v>
      </c>
      <c r="D46" s="179">
        <f t="shared" si="0"/>
        <v>243.27700000000002</v>
      </c>
      <c r="E46" s="179">
        <f t="shared" si="1"/>
        <v>243.27700000000002</v>
      </c>
      <c r="F46" s="145">
        <v>181.55</v>
      </c>
      <c r="G46" s="145">
        <f t="shared" si="2"/>
        <v>43.572000000000003</v>
      </c>
      <c r="H46" s="145">
        <f t="shared" si="3"/>
        <v>18.155000000000001</v>
      </c>
      <c r="I46" s="257"/>
      <c r="J46" s="257"/>
      <c r="K46" s="258"/>
      <c r="L46" s="259"/>
      <c r="M46" s="260"/>
    </row>
    <row r="47" spans="1:13" s="126" customFormat="1">
      <c r="A47" s="136" t="s">
        <v>330</v>
      </c>
      <c r="B47" s="133" t="s">
        <v>331</v>
      </c>
      <c r="C47" s="136" t="s">
        <v>330</v>
      </c>
      <c r="D47" s="179">
        <f t="shared" si="0"/>
        <v>266.8476</v>
      </c>
      <c r="E47" s="179">
        <f t="shared" si="1"/>
        <v>266.8476</v>
      </c>
      <c r="F47" s="145">
        <v>199.14</v>
      </c>
      <c r="G47" s="145">
        <f t="shared" si="2"/>
        <v>47.793599999999998</v>
      </c>
      <c r="H47" s="145">
        <f t="shared" si="3"/>
        <v>19.914000000000001</v>
      </c>
      <c r="I47" s="257"/>
      <c r="J47" s="257"/>
      <c r="K47" s="258"/>
      <c r="L47" s="259"/>
      <c r="M47" s="260"/>
    </row>
    <row r="48" spans="1:13" s="126" customFormat="1">
      <c r="A48" s="136" t="s">
        <v>332</v>
      </c>
      <c r="B48" s="133" t="s">
        <v>333</v>
      </c>
      <c r="C48" s="136" t="s">
        <v>332</v>
      </c>
      <c r="D48" s="179">
        <f t="shared" si="0"/>
        <v>680.55920000000003</v>
      </c>
      <c r="E48" s="179">
        <f t="shared" si="1"/>
        <v>680.55920000000003</v>
      </c>
      <c r="F48" s="145">
        <v>507.88</v>
      </c>
      <c r="G48" s="145">
        <f t="shared" si="2"/>
        <v>121.8912</v>
      </c>
      <c r="H48" s="145">
        <f t="shared" si="3"/>
        <v>50.788000000000004</v>
      </c>
      <c r="I48" s="257"/>
      <c r="J48" s="257"/>
      <c r="K48" s="258"/>
      <c r="L48" s="259"/>
      <c r="M48" s="260"/>
    </row>
    <row r="49" spans="1:13" s="126" customFormat="1">
      <c r="A49" s="136" t="s">
        <v>334</v>
      </c>
      <c r="B49" s="133" t="s">
        <v>335</v>
      </c>
      <c r="C49" s="136" t="s">
        <v>334</v>
      </c>
      <c r="D49" s="179">
        <f t="shared" si="0"/>
        <v>957.75160000000005</v>
      </c>
      <c r="E49" s="179">
        <f t="shared" si="1"/>
        <v>957.75160000000005</v>
      </c>
      <c r="F49" s="145">
        <v>714.74</v>
      </c>
      <c r="G49" s="145">
        <f t="shared" si="2"/>
        <v>171.5376</v>
      </c>
      <c r="H49" s="145">
        <f t="shared" si="3"/>
        <v>71.474000000000004</v>
      </c>
      <c r="I49" s="257"/>
      <c r="J49" s="257"/>
      <c r="K49" s="258"/>
      <c r="L49" s="259"/>
      <c r="M49" s="260"/>
    </row>
    <row r="50" spans="1:13" s="126" customFormat="1">
      <c r="A50" s="136" t="s">
        <v>168</v>
      </c>
      <c r="B50" s="146" t="s">
        <v>169</v>
      </c>
      <c r="C50" s="136" t="s">
        <v>168</v>
      </c>
      <c r="D50" s="179">
        <f t="shared" si="0"/>
        <v>1721.3237999999997</v>
      </c>
      <c r="E50" s="179">
        <f t="shared" si="1"/>
        <v>1721.3237999999997</v>
      </c>
      <c r="F50" s="145">
        <v>1284.57</v>
      </c>
      <c r="G50" s="145">
        <f t="shared" si="2"/>
        <v>308.29679999999996</v>
      </c>
      <c r="H50" s="145">
        <f t="shared" si="3"/>
        <v>128.45699999999999</v>
      </c>
      <c r="I50" s="257"/>
      <c r="J50" s="257"/>
      <c r="K50" s="258"/>
      <c r="L50" s="259"/>
      <c r="M50" s="260"/>
    </row>
    <row r="51" spans="1:13" s="126" customFormat="1">
      <c r="A51" s="136" t="s">
        <v>93</v>
      </c>
      <c r="B51" s="133" t="s">
        <v>336</v>
      </c>
      <c r="C51" s="136" t="s">
        <v>93</v>
      </c>
      <c r="D51" s="179">
        <f t="shared" si="0"/>
        <v>223.04299999999998</v>
      </c>
      <c r="E51" s="179">
        <f t="shared" si="1"/>
        <v>223.04299999999998</v>
      </c>
      <c r="F51" s="145">
        <v>166.45</v>
      </c>
      <c r="G51" s="145">
        <f t="shared" si="2"/>
        <v>39.947999999999993</v>
      </c>
      <c r="H51" s="145">
        <f t="shared" si="3"/>
        <v>16.645</v>
      </c>
      <c r="I51" s="257"/>
      <c r="J51" s="257"/>
      <c r="K51" s="258"/>
      <c r="L51" s="259"/>
      <c r="M51" s="260"/>
    </row>
    <row r="52" spans="1:13" s="126" customFormat="1">
      <c r="A52" s="136" t="s">
        <v>337</v>
      </c>
      <c r="B52" s="133" t="s">
        <v>338</v>
      </c>
      <c r="C52" s="136" t="s">
        <v>337</v>
      </c>
      <c r="D52" s="179">
        <f t="shared" si="0"/>
        <v>339.79720000000003</v>
      </c>
      <c r="E52" s="179">
        <f t="shared" si="1"/>
        <v>339.79720000000003</v>
      </c>
      <c r="F52" s="145">
        <v>253.58</v>
      </c>
      <c r="G52" s="145">
        <f t="shared" si="2"/>
        <v>60.859200000000001</v>
      </c>
      <c r="H52" s="145">
        <f t="shared" si="3"/>
        <v>25.358000000000004</v>
      </c>
      <c r="I52" s="257"/>
      <c r="J52" s="257"/>
      <c r="K52" s="258"/>
      <c r="L52" s="259"/>
      <c r="M52" s="260"/>
    </row>
    <row r="53" spans="1:13" s="126" customFormat="1">
      <c r="A53" s="136" t="s">
        <v>339</v>
      </c>
      <c r="B53" s="133" t="s">
        <v>340</v>
      </c>
      <c r="C53" s="136" t="s">
        <v>339</v>
      </c>
      <c r="D53" s="179">
        <f t="shared" si="0"/>
        <v>153.2826</v>
      </c>
      <c r="E53" s="179">
        <f t="shared" si="1"/>
        <v>153.2826</v>
      </c>
      <c r="F53" s="145">
        <v>114.39</v>
      </c>
      <c r="G53" s="145">
        <f t="shared" si="2"/>
        <v>27.453599999999998</v>
      </c>
      <c r="H53" s="145">
        <f t="shared" si="3"/>
        <v>11.439</v>
      </c>
      <c r="I53" s="257"/>
      <c r="J53" s="257"/>
      <c r="K53" s="258"/>
      <c r="L53" s="259"/>
      <c r="M53" s="260"/>
    </row>
    <row r="54" spans="1:13" s="126" customFormat="1">
      <c r="A54" s="136" t="s">
        <v>632</v>
      </c>
      <c r="B54" s="133" t="s">
        <v>633</v>
      </c>
      <c r="C54" s="136" t="s">
        <v>632</v>
      </c>
      <c r="D54" s="179">
        <f t="shared" si="0"/>
        <v>580.14569702178858</v>
      </c>
      <c r="E54" s="179">
        <f t="shared" si="1"/>
        <v>580.14569702178858</v>
      </c>
      <c r="F54" s="145">
        <v>432.94455001626011</v>
      </c>
      <c r="G54" s="145">
        <f t="shared" si="2"/>
        <v>103.90669200390242</v>
      </c>
      <c r="H54" s="145">
        <f t="shared" si="3"/>
        <v>43.294455001626012</v>
      </c>
      <c r="I54" s="257"/>
      <c r="J54" s="257"/>
      <c r="K54" s="258"/>
      <c r="L54" s="259"/>
      <c r="M54" s="260"/>
    </row>
    <row r="55" spans="1:13" s="126" customFormat="1">
      <c r="A55" s="136" t="s">
        <v>341</v>
      </c>
      <c r="B55" s="133" t="s">
        <v>342</v>
      </c>
      <c r="C55" s="136" t="s">
        <v>341</v>
      </c>
      <c r="D55" s="179">
        <f t="shared" si="0"/>
        <v>1284.9260000000002</v>
      </c>
      <c r="E55" s="179">
        <f t="shared" si="1"/>
        <v>1284.9260000000002</v>
      </c>
      <c r="F55" s="145">
        <v>958.9</v>
      </c>
      <c r="G55" s="145">
        <f t="shared" si="2"/>
        <v>230.136</v>
      </c>
      <c r="H55" s="145">
        <f t="shared" si="3"/>
        <v>95.89</v>
      </c>
      <c r="I55" s="257"/>
      <c r="J55" s="257"/>
      <c r="K55" s="258"/>
      <c r="L55" s="259"/>
      <c r="M55" s="260"/>
    </row>
    <row r="56" spans="1:13" s="126" customFormat="1">
      <c r="A56" s="136" t="s">
        <v>24</v>
      </c>
      <c r="B56" s="133" t="s">
        <v>29</v>
      </c>
      <c r="C56" s="136" t="s">
        <v>24</v>
      </c>
      <c r="D56" s="179">
        <f t="shared" si="0"/>
        <v>538.14400000000001</v>
      </c>
      <c r="E56" s="179">
        <f t="shared" si="1"/>
        <v>538.14400000000001</v>
      </c>
      <c r="F56" s="145">
        <v>401.6</v>
      </c>
      <c r="G56" s="145">
        <f t="shared" si="2"/>
        <v>96.384</v>
      </c>
      <c r="H56" s="145">
        <f t="shared" si="3"/>
        <v>40.160000000000004</v>
      </c>
      <c r="I56" s="257"/>
      <c r="J56" s="257"/>
      <c r="K56" s="258"/>
      <c r="L56" s="259"/>
      <c r="M56" s="260"/>
    </row>
    <row r="57" spans="1:13" s="126" customFormat="1">
      <c r="A57" s="136" t="s">
        <v>99</v>
      </c>
      <c r="B57" s="133" t="s">
        <v>109</v>
      </c>
      <c r="C57" s="136" t="s">
        <v>99</v>
      </c>
      <c r="D57" s="179">
        <f t="shared" si="0"/>
        <v>414.26100000000002</v>
      </c>
      <c r="E57" s="179">
        <f t="shared" si="1"/>
        <v>414.26100000000002</v>
      </c>
      <c r="F57" s="145">
        <v>309.14999999999998</v>
      </c>
      <c r="G57" s="145">
        <f t="shared" si="2"/>
        <v>74.195999999999998</v>
      </c>
      <c r="H57" s="145">
        <f t="shared" si="3"/>
        <v>30.914999999999999</v>
      </c>
      <c r="I57" s="257"/>
      <c r="J57" s="257"/>
      <c r="K57" s="258"/>
      <c r="L57" s="259"/>
      <c r="M57" s="260"/>
    </row>
    <row r="58" spans="1:13" s="126" customFormat="1">
      <c r="A58" s="136" t="s">
        <v>343</v>
      </c>
      <c r="B58" s="133" t="s">
        <v>344</v>
      </c>
      <c r="C58" s="136" t="s">
        <v>343</v>
      </c>
      <c r="D58" s="179">
        <f t="shared" si="0"/>
        <v>248.71740000000003</v>
      </c>
      <c r="E58" s="179">
        <f t="shared" si="1"/>
        <v>248.71740000000003</v>
      </c>
      <c r="F58" s="145">
        <v>185.61</v>
      </c>
      <c r="G58" s="145">
        <f t="shared" si="2"/>
        <v>44.546399999999998</v>
      </c>
      <c r="H58" s="145">
        <f t="shared" si="3"/>
        <v>18.561000000000003</v>
      </c>
      <c r="I58" s="257"/>
      <c r="J58" s="257"/>
      <c r="K58" s="258"/>
      <c r="L58" s="259"/>
      <c r="M58" s="260"/>
    </row>
    <row r="59" spans="1:13" s="126" customFormat="1">
      <c r="A59" s="136" t="s">
        <v>104</v>
      </c>
      <c r="B59" s="133" t="s">
        <v>116</v>
      </c>
      <c r="C59" s="136" t="s">
        <v>104</v>
      </c>
      <c r="D59" s="179">
        <f t="shared" si="0"/>
        <v>279.26940000000002</v>
      </c>
      <c r="E59" s="179">
        <f t="shared" si="1"/>
        <v>279.26940000000002</v>
      </c>
      <c r="F59" s="145">
        <v>208.41</v>
      </c>
      <c r="G59" s="145">
        <f t="shared" si="2"/>
        <v>50.0184</v>
      </c>
      <c r="H59" s="145">
        <f t="shared" si="3"/>
        <v>20.841000000000001</v>
      </c>
      <c r="I59" s="257"/>
      <c r="J59" s="257"/>
      <c r="K59" s="258"/>
      <c r="L59" s="259"/>
      <c r="M59" s="260"/>
    </row>
    <row r="60" spans="1:13" s="126" customFormat="1">
      <c r="A60" s="136" t="s">
        <v>345</v>
      </c>
      <c r="B60" s="133" t="s">
        <v>346</v>
      </c>
      <c r="C60" s="136" t="s">
        <v>345</v>
      </c>
      <c r="D60" s="179">
        <f t="shared" si="0"/>
        <v>551.58420000000001</v>
      </c>
      <c r="E60" s="179">
        <f t="shared" si="1"/>
        <v>551.58420000000001</v>
      </c>
      <c r="F60" s="145">
        <v>411.63</v>
      </c>
      <c r="G60" s="145">
        <f t="shared" si="2"/>
        <v>98.791199999999989</v>
      </c>
      <c r="H60" s="145">
        <f t="shared" si="3"/>
        <v>41.163000000000004</v>
      </c>
      <c r="I60" s="257"/>
      <c r="J60" s="257"/>
      <c r="K60" s="258"/>
      <c r="L60" s="259"/>
      <c r="M60" s="260"/>
    </row>
    <row r="61" spans="1:13" s="126" customFormat="1">
      <c r="A61" s="136" t="s">
        <v>634</v>
      </c>
      <c r="B61" s="133" t="s">
        <v>635</v>
      </c>
      <c r="C61" s="136" t="s">
        <v>634</v>
      </c>
      <c r="D61" s="179">
        <f t="shared" si="0"/>
        <v>1416.1449857450407</v>
      </c>
      <c r="E61" s="179">
        <f t="shared" si="1"/>
        <v>1416.1449857450407</v>
      </c>
      <c r="F61" s="145">
        <v>1056.8246162276423</v>
      </c>
      <c r="G61" s="145">
        <f t="shared" si="2"/>
        <v>253.63790789463414</v>
      </c>
      <c r="H61" s="145">
        <f t="shared" si="3"/>
        <v>105.68246162276424</v>
      </c>
      <c r="I61" s="257"/>
      <c r="J61" s="257"/>
      <c r="K61" s="258"/>
      <c r="L61" s="259"/>
      <c r="M61" s="260"/>
    </row>
    <row r="62" spans="1:13" s="126" customFormat="1">
      <c r="A62" s="136" t="s">
        <v>347</v>
      </c>
      <c r="B62" s="133" t="s">
        <v>348</v>
      </c>
      <c r="C62" s="136" t="s">
        <v>347</v>
      </c>
      <c r="D62" s="179">
        <f t="shared" si="0"/>
        <v>287.06819999999999</v>
      </c>
      <c r="E62" s="179">
        <f t="shared" si="1"/>
        <v>287.06819999999999</v>
      </c>
      <c r="F62" s="145">
        <v>214.23</v>
      </c>
      <c r="G62" s="145">
        <f t="shared" si="2"/>
        <v>51.415199999999999</v>
      </c>
      <c r="H62" s="145">
        <f t="shared" si="3"/>
        <v>21.423000000000002</v>
      </c>
      <c r="I62" s="257"/>
      <c r="J62" s="257"/>
      <c r="K62" s="258"/>
      <c r="L62" s="259"/>
      <c r="M62" s="260"/>
    </row>
    <row r="63" spans="1:13" s="126" customFormat="1">
      <c r="A63" s="136" t="s">
        <v>636</v>
      </c>
      <c r="B63" s="133" t="s">
        <v>637</v>
      </c>
      <c r="C63" s="136" t="s">
        <v>636</v>
      </c>
      <c r="D63" s="179">
        <f t="shared" si="0"/>
        <v>1054.6114883658536</v>
      </c>
      <c r="E63" s="179">
        <f t="shared" si="1"/>
        <v>1054.6114883658536</v>
      </c>
      <c r="F63" s="145">
        <v>787.02349878048778</v>
      </c>
      <c r="G63" s="145">
        <f t="shared" si="2"/>
        <v>188.88563970731707</v>
      </c>
      <c r="H63" s="145">
        <f t="shared" si="3"/>
        <v>78.702349878048778</v>
      </c>
      <c r="I63" s="257"/>
      <c r="J63" s="257"/>
      <c r="K63" s="258"/>
      <c r="L63" s="259"/>
      <c r="M63" s="260"/>
    </row>
    <row r="64" spans="1:13" s="126" customFormat="1">
      <c r="A64" s="136" t="s">
        <v>349</v>
      </c>
      <c r="B64" s="133" t="s">
        <v>350</v>
      </c>
      <c r="C64" s="136" t="s">
        <v>349</v>
      </c>
      <c r="D64" s="179">
        <f t="shared" si="0"/>
        <v>206.11879999999999</v>
      </c>
      <c r="E64" s="179">
        <f t="shared" si="1"/>
        <v>206.11879999999999</v>
      </c>
      <c r="F64" s="145">
        <v>153.82</v>
      </c>
      <c r="G64" s="145">
        <f t="shared" si="2"/>
        <v>36.916799999999995</v>
      </c>
      <c r="H64" s="145">
        <f t="shared" si="3"/>
        <v>15.382</v>
      </c>
      <c r="I64" s="257"/>
      <c r="J64" s="257"/>
      <c r="K64" s="258"/>
      <c r="L64" s="259"/>
      <c r="M64" s="260"/>
    </row>
    <row r="65" spans="1:18" s="126" customFormat="1">
      <c r="A65" s="136" t="s">
        <v>106</v>
      </c>
      <c r="B65" s="96" t="s">
        <v>117</v>
      </c>
      <c r="C65" s="136" t="s">
        <v>106</v>
      </c>
      <c r="D65" s="179" t="s">
        <v>166</v>
      </c>
      <c r="E65" s="190">
        <f t="shared" si="1"/>
        <v>2593.8000179723576</v>
      </c>
      <c r="F65" s="261">
        <v>1935.6716552032522</v>
      </c>
      <c r="G65" s="145">
        <f t="shared" si="2"/>
        <v>464.5611972487805</v>
      </c>
      <c r="H65" s="145">
        <f t="shared" si="3"/>
        <v>193.56716552032523</v>
      </c>
      <c r="I65" s="257"/>
      <c r="J65" s="257"/>
      <c r="K65" s="258"/>
      <c r="L65" s="259"/>
      <c r="M65" s="260"/>
    </row>
    <row r="66" spans="1:18" s="126" customFormat="1">
      <c r="A66" s="136" t="s">
        <v>351</v>
      </c>
      <c r="B66" s="133" t="s">
        <v>352</v>
      </c>
      <c r="C66" s="136" t="s">
        <v>351</v>
      </c>
      <c r="D66" s="179">
        <f t="shared" si="0"/>
        <v>333.98380531317076</v>
      </c>
      <c r="E66" s="179">
        <f t="shared" si="1"/>
        <v>333.98380531317076</v>
      </c>
      <c r="F66" s="145">
        <v>249.24164575609757</v>
      </c>
      <c r="G66" s="145">
        <f t="shared" si="2"/>
        <v>59.817994981463414</v>
      </c>
      <c r="H66" s="145">
        <f t="shared" si="3"/>
        <v>24.924164575609758</v>
      </c>
      <c r="I66" s="257"/>
      <c r="J66" s="257"/>
      <c r="K66" s="258"/>
      <c r="L66" s="259"/>
      <c r="M66" s="260"/>
    </row>
    <row r="67" spans="1:18" s="126" customFormat="1">
      <c r="A67" s="136" t="s">
        <v>22</v>
      </c>
      <c r="B67" s="133" t="s">
        <v>31</v>
      </c>
      <c r="C67" s="136" t="s">
        <v>22</v>
      </c>
      <c r="D67" s="179">
        <f t="shared" si="0"/>
        <v>314.61859999999996</v>
      </c>
      <c r="E67" s="179">
        <f t="shared" si="1"/>
        <v>314.61859999999996</v>
      </c>
      <c r="F67" s="145">
        <v>234.79</v>
      </c>
      <c r="G67" s="145">
        <f t="shared" si="2"/>
        <v>56.349599999999995</v>
      </c>
      <c r="H67" s="145">
        <f t="shared" si="3"/>
        <v>23.478999999999999</v>
      </c>
      <c r="I67" s="257"/>
      <c r="J67" s="257"/>
      <c r="K67" s="258"/>
      <c r="L67" s="259"/>
      <c r="M67" s="260"/>
    </row>
    <row r="68" spans="1:18" s="126" customFormat="1">
      <c r="A68" s="136" t="s">
        <v>33</v>
      </c>
      <c r="B68" s="133" t="s">
        <v>32</v>
      </c>
      <c r="C68" s="136" t="s">
        <v>33</v>
      </c>
      <c r="D68" s="179">
        <f t="shared" si="0"/>
        <v>546.88080000000002</v>
      </c>
      <c r="E68" s="179">
        <f t="shared" si="1"/>
        <v>546.88080000000002</v>
      </c>
      <c r="F68" s="145">
        <v>408.12</v>
      </c>
      <c r="G68" s="145">
        <f t="shared" si="2"/>
        <v>97.948799999999991</v>
      </c>
      <c r="H68" s="145">
        <f t="shared" si="3"/>
        <v>40.812000000000005</v>
      </c>
      <c r="I68" s="257"/>
      <c r="J68" s="257"/>
      <c r="K68" s="258"/>
      <c r="L68" s="259"/>
      <c r="M68" s="260"/>
    </row>
    <row r="69" spans="1:18" s="126" customFormat="1">
      <c r="A69" s="136" t="s">
        <v>45</v>
      </c>
      <c r="B69" s="133" t="s">
        <v>170</v>
      </c>
      <c r="C69" s="136" t="s">
        <v>45</v>
      </c>
      <c r="D69" s="179">
        <f t="shared" si="0"/>
        <v>315.69060000000002</v>
      </c>
      <c r="E69" s="179">
        <f t="shared" si="1"/>
        <v>315.69060000000002</v>
      </c>
      <c r="F69" s="145">
        <v>235.59</v>
      </c>
      <c r="G69" s="145">
        <f t="shared" si="2"/>
        <v>56.541599999999995</v>
      </c>
      <c r="H69" s="145">
        <f t="shared" si="3"/>
        <v>23.559000000000001</v>
      </c>
      <c r="I69" s="257"/>
      <c r="J69" s="257"/>
      <c r="K69" s="258"/>
      <c r="L69" s="259"/>
      <c r="M69" s="260"/>
    </row>
    <row r="70" spans="1:18" s="126" customFormat="1">
      <c r="A70" s="136" t="s">
        <v>638</v>
      </c>
      <c r="B70" s="133" t="s">
        <v>639</v>
      </c>
      <c r="C70" s="136" t="s">
        <v>638</v>
      </c>
      <c r="D70" s="179">
        <f t="shared" si="0"/>
        <v>538.98167814373983</v>
      </c>
      <c r="E70" s="179">
        <f t="shared" si="1"/>
        <v>538.98167814373983</v>
      </c>
      <c r="F70" s="145">
        <v>402.22513294308942</v>
      </c>
      <c r="G70" s="145">
        <f t="shared" si="2"/>
        <v>96.534031906341454</v>
      </c>
      <c r="H70" s="145">
        <f t="shared" si="3"/>
        <v>40.222513294308946</v>
      </c>
      <c r="I70" s="257"/>
      <c r="J70" s="257"/>
      <c r="K70" s="258"/>
      <c r="L70" s="259"/>
      <c r="M70" s="260"/>
    </row>
    <row r="71" spans="1:18" s="126" customFormat="1">
      <c r="A71" s="136" t="s">
        <v>355</v>
      </c>
      <c r="B71" s="133" t="s">
        <v>356</v>
      </c>
      <c r="C71" s="136" t="s">
        <v>355</v>
      </c>
      <c r="D71" s="179">
        <f t="shared" si="0"/>
        <v>851.59636045821139</v>
      </c>
      <c r="E71" s="179">
        <f t="shared" si="1"/>
        <v>851.59636045821139</v>
      </c>
      <c r="F71" s="145">
        <v>635.51967198373984</v>
      </c>
      <c r="G71" s="145">
        <f t="shared" si="2"/>
        <v>152.52472127609755</v>
      </c>
      <c r="H71" s="145">
        <f t="shared" si="3"/>
        <v>63.551967198373987</v>
      </c>
      <c r="I71" s="257"/>
      <c r="J71" s="257"/>
      <c r="K71" s="258"/>
      <c r="L71" s="259"/>
      <c r="M71" s="260"/>
    </row>
    <row r="72" spans="1:18" s="126" customFormat="1">
      <c r="A72" s="136" t="s">
        <v>357</v>
      </c>
      <c r="B72" s="133" t="s">
        <v>358</v>
      </c>
      <c r="C72" s="136" t="s">
        <v>357</v>
      </c>
      <c r="D72" s="179">
        <f t="shared" si="0"/>
        <v>90.748288205203252</v>
      </c>
      <c r="E72" s="179">
        <f t="shared" si="1"/>
        <v>90.748288205203252</v>
      </c>
      <c r="F72" s="145">
        <v>67.722603138211383</v>
      </c>
      <c r="G72" s="145">
        <f t="shared" si="2"/>
        <v>16.25342475317073</v>
      </c>
      <c r="H72" s="145">
        <f t="shared" si="3"/>
        <v>6.772260313821139</v>
      </c>
      <c r="I72" s="257"/>
      <c r="J72" s="257"/>
      <c r="K72" s="258"/>
      <c r="L72" s="259"/>
      <c r="M72" s="260"/>
    </row>
    <row r="73" spans="1:18" s="126" customFormat="1">
      <c r="A73" s="136" t="s">
        <v>359</v>
      </c>
      <c r="B73" s="133" t="s">
        <v>360</v>
      </c>
      <c r="C73" s="136" t="s">
        <v>359</v>
      </c>
      <c r="D73" s="179">
        <f t="shared" si="0"/>
        <v>95.994051832520327</v>
      </c>
      <c r="E73" s="179">
        <f t="shared" si="1"/>
        <v>95.994051832520327</v>
      </c>
      <c r="F73" s="145">
        <v>71.637352113821137</v>
      </c>
      <c r="G73" s="145">
        <f t="shared" si="2"/>
        <v>17.192964507317072</v>
      </c>
      <c r="H73" s="145">
        <f t="shared" si="3"/>
        <v>7.1637352113821144</v>
      </c>
      <c r="I73" s="257"/>
      <c r="J73" s="257"/>
      <c r="K73" s="258"/>
      <c r="L73" s="259"/>
      <c r="M73" s="260"/>
    </row>
    <row r="74" spans="1:18" s="126" customFormat="1">
      <c r="A74" s="136" t="s">
        <v>57</v>
      </c>
      <c r="B74" s="133" t="s">
        <v>640</v>
      </c>
      <c r="C74" s="136" t="s">
        <v>57</v>
      </c>
      <c r="D74" s="179">
        <f t="shared" si="0"/>
        <v>159.75473491739837</v>
      </c>
      <c r="E74" s="179">
        <f t="shared" si="1"/>
        <v>159.75473491739837</v>
      </c>
      <c r="F74" s="145">
        <v>119.21995143089431</v>
      </c>
      <c r="G74" s="145">
        <f t="shared" si="2"/>
        <v>28.612788343414636</v>
      </c>
      <c r="H74" s="145">
        <f t="shared" si="3"/>
        <v>11.921995143089433</v>
      </c>
      <c r="I74" s="257"/>
      <c r="J74" s="257"/>
      <c r="K74" s="258"/>
      <c r="L74" s="259"/>
      <c r="M74" s="260"/>
    </row>
    <row r="75" spans="1:18" s="126" customFormat="1">
      <c r="A75" s="136" t="s">
        <v>361</v>
      </c>
      <c r="B75" s="133" t="s">
        <v>362</v>
      </c>
      <c r="C75" s="136" t="s">
        <v>361</v>
      </c>
      <c r="D75" s="179">
        <f t="shared" si="0"/>
        <v>143.21474871609757</v>
      </c>
      <c r="E75" s="179">
        <f t="shared" si="1"/>
        <v>143.21474871609757</v>
      </c>
      <c r="F75" s="145">
        <v>106.87667814634148</v>
      </c>
      <c r="G75" s="145">
        <f t="shared" si="2"/>
        <v>25.650402755121952</v>
      </c>
      <c r="H75" s="145">
        <f t="shared" si="3"/>
        <v>10.687667814634148</v>
      </c>
      <c r="I75" s="257"/>
      <c r="J75" s="257"/>
      <c r="K75" s="258"/>
      <c r="L75" s="259"/>
      <c r="M75" s="260"/>
    </row>
    <row r="76" spans="1:18" s="126" customFormat="1">
      <c r="A76" s="136" t="s">
        <v>363</v>
      </c>
      <c r="B76" s="133" t="s">
        <v>364</v>
      </c>
      <c r="C76" s="136" t="s">
        <v>363</v>
      </c>
      <c r="D76" s="179">
        <f t="shared" si="0"/>
        <v>642.80631322926831</v>
      </c>
      <c r="E76" s="179">
        <f t="shared" si="1"/>
        <v>642.80631322926831</v>
      </c>
      <c r="F76" s="145">
        <v>479.70620390243903</v>
      </c>
      <c r="G76" s="145">
        <f t="shared" si="2"/>
        <v>115.12948893658536</v>
      </c>
      <c r="H76" s="145">
        <f t="shared" si="3"/>
        <v>47.970620390243909</v>
      </c>
      <c r="I76" s="257"/>
      <c r="J76" s="257"/>
      <c r="K76" s="258"/>
      <c r="L76" s="259"/>
      <c r="M76" s="260"/>
    </row>
    <row r="77" spans="1:18" s="126" customFormat="1">
      <c r="A77" s="136" t="s">
        <v>369</v>
      </c>
      <c r="B77" s="133" t="s">
        <v>370</v>
      </c>
      <c r="C77" s="136" t="s">
        <v>369</v>
      </c>
      <c r="D77" s="179">
        <f t="shared" si="0"/>
        <v>301.29899999999998</v>
      </c>
      <c r="E77" s="179">
        <f t="shared" si="1"/>
        <v>301.29899999999998</v>
      </c>
      <c r="F77" s="145">
        <v>224.85</v>
      </c>
      <c r="G77" s="145">
        <f t="shared" si="2"/>
        <v>53.963999999999999</v>
      </c>
      <c r="H77" s="145">
        <f t="shared" si="3"/>
        <v>22.484999999999999</v>
      </c>
      <c r="I77" s="257"/>
      <c r="J77" s="257"/>
      <c r="K77" s="258"/>
      <c r="L77" s="259"/>
      <c r="M77" s="260"/>
      <c r="R77" s="125"/>
    </row>
    <row r="78" spans="1:18" s="126" customFormat="1">
      <c r="A78" s="136" t="s">
        <v>371</v>
      </c>
      <c r="B78" s="133" t="s">
        <v>372</v>
      </c>
      <c r="C78" s="136" t="s">
        <v>371</v>
      </c>
      <c r="D78" s="179" t="s">
        <v>166</v>
      </c>
      <c r="E78" s="179">
        <f t="shared" si="1"/>
        <v>224.80065767121951</v>
      </c>
      <c r="F78" s="145">
        <v>167.76168482926829</v>
      </c>
      <c r="G78" s="145">
        <f t="shared" si="2"/>
        <v>40.262804359024386</v>
      </c>
      <c r="H78" s="145">
        <f t="shared" si="3"/>
        <v>16.776168482926831</v>
      </c>
      <c r="I78" s="257"/>
      <c r="J78" s="257"/>
      <c r="K78" s="258"/>
      <c r="L78" s="259"/>
      <c r="M78" s="260"/>
      <c r="R78" s="125"/>
    </row>
    <row r="79" spans="1:18" s="126" customFormat="1">
      <c r="A79" s="136" t="s">
        <v>375</v>
      </c>
      <c r="B79" s="133" t="s">
        <v>376</v>
      </c>
      <c r="C79" s="136" t="s">
        <v>375</v>
      </c>
      <c r="D79" s="179">
        <f t="shared" si="0"/>
        <v>48.883199999999988</v>
      </c>
      <c r="E79" s="179">
        <f t="shared" si="1"/>
        <v>48.883199999999988</v>
      </c>
      <c r="F79" s="145">
        <v>36.479999999999997</v>
      </c>
      <c r="G79" s="145">
        <f t="shared" si="2"/>
        <v>8.7551999999999985</v>
      </c>
      <c r="H79" s="145">
        <f t="shared" si="3"/>
        <v>3.6479999999999997</v>
      </c>
      <c r="I79" s="257"/>
      <c r="J79" s="257"/>
      <c r="K79" s="258"/>
      <c r="L79" s="259"/>
      <c r="M79" s="260"/>
      <c r="R79" s="125"/>
    </row>
    <row r="80" spans="1:18" s="126" customFormat="1">
      <c r="A80" s="136" t="s">
        <v>377</v>
      </c>
      <c r="B80" s="133" t="s">
        <v>378</v>
      </c>
      <c r="C80" s="136" t="s">
        <v>377</v>
      </c>
      <c r="D80" s="179">
        <f t="shared" si="0"/>
        <v>214.38660000000002</v>
      </c>
      <c r="E80" s="179">
        <f t="shared" si="1"/>
        <v>214.38660000000002</v>
      </c>
      <c r="F80" s="145">
        <v>159.99</v>
      </c>
      <c r="G80" s="145">
        <f t="shared" si="2"/>
        <v>38.397600000000004</v>
      </c>
      <c r="H80" s="145">
        <f t="shared" si="3"/>
        <v>15.999000000000002</v>
      </c>
      <c r="I80" s="257"/>
      <c r="J80" s="257"/>
      <c r="K80" s="258"/>
      <c r="L80" s="259"/>
      <c r="M80" s="260"/>
      <c r="R80" s="125"/>
    </row>
    <row r="81" spans="1:18" s="126" customFormat="1">
      <c r="A81" s="136" t="s">
        <v>641</v>
      </c>
      <c r="B81" s="133" t="s">
        <v>642</v>
      </c>
      <c r="C81" s="136" t="s">
        <v>641</v>
      </c>
      <c r="D81" s="179">
        <f t="shared" si="0"/>
        <v>80.821991035121954</v>
      </c>
      <c r="E81" s="179">
        <f t="shared" si="1"/>
        <v>80.821991035121954</v>
      </c>
      <c r="F81" s="145">
        <v>60.314918682926823</v>
      </c>
      <c r="G81" s="145">
        <f t="shared" si="2"/>
        <v>14.475580483902437</v>
      </c>
      <c r="H81" s="145">
        <f t="shared" si="3"/>
        <v>6.031491868292683</v>
      </c>
      <c r="I81" s="257"/>
      <c r="J81" s="257"/>
      <c r="K81" s="258"/>
      <c r="L81" s="259"/>
      <c r="M81" s="260"/>
      <c r="R81" s="125"/>
    </row>
    <row r="82" spans="1:18" s="126" customFormat="1">
      <c r="A82" s="136" t="s">
        <v>379</v>
      </c>
      <c r="B82" s="133" t="s">
        <v>380</v>
      </c>
      <c r="C82" s="136" t="s">
        <v>379</v>
      </c>
      <c r="D82" s="179">
        <f t="shared" si="0"/>
        <v>81.609268292682927</v>
      </c>
      <c r="E82" s="179">
        <f t="shared" si="1"/>
        <v>81.609268292682927</v>
      </c>
      <c r="F82" s="145">
        <v>60.90243902439024</v>
      </c>
      <c r="G82" s="145">
        <f t="shared" si="2"/>
        <v>14.616585365853657</v>
      </c>
      <c r="H82" s="145">
        <f t="shared" si="3"/>
        <v>6.090243902439024</v>
      </c>
      <c r="I82" s="257"/>
      <c r="J82" s="257"/>
      <c r="K82" s="258"/>
      <c r="L82" s="259"/>
      <c r="M82" s="260"/>
      <c r="R82" s="125"/>
    </row>
    <row r="83" spans="1:18" s="126" customFormat="1">
      <c r="A83" s="136" t="s">
        <v>381</v>
      </c>
      <c r="B83" s="133" t="s">
        <v>382</v>
      </c>
      <c r="C83" s="136" t="s">
        <v>381</v>
      </c>
      <c r="D83" s="179">
        <f t="shared" si="0"/>
        <v>59.918699186991873</v>
      </c>
      <c r="E83" s="179">
        <f t="shared" si="1"/>
        <v>59.918699186991873</v>
      </c>
      <c r="F83" s="145">
        <v>44.715447154471548</v>
      </c>
      <c r="G83" s="145">
        <f t="shared" si="2"/>
        <v>10.731707317073171</v>
      </c>
      <c r="H83" s="145">
        <f t="shared" si="3"/>
        <v>4.4715447154471546</v>
      </c>
      <c r="I83" s="257"/>
      <c r="J83" s="257"/>
      <c r="K83" s="258"/>
      <c r="L83" s="259"/>
      <c r="M83" s="260"/>
      <c r="R83" s="125"/>
    </row>
    <row r="84" spans="1:18" s="126" customFormat="1">
      <c r="A84" s="136" t="s">
        <v>385</v>
      </c>
      <c r="B84" s="133" t="s">
        <v>386</v>
      </c>
      <c r="C84" s="136" t="s">
        <v>385</v>
      </c>
      <c r="D84" s="179">
        <f t="shared" si="0"/>
        <v>166.62899999999999</v>
      </c>
      <c r="E84" s="179">
        <f t="shared" si="1"/>
        <v>166.62899999999999</v>
      </c>
      <c r="F84" s="145">
        <v>124.35</v>
      </c>
      <c r="G84" s="145">
        <f t="shared" si="2"/>
        <v>29.843999999999998</v>
      </c>
      <c r="H84" s="145">
        <f t="shared" si="3"/>
        <v>12.435</v>
      </c>
      <c r="I84" s="257"/>
      <c r="J84" s="257"/>
      <c r="K84" s="258"/>
      <c r="L84" s="259"/>
      <c r="M84" s="260"/>
      <c r="R84" s="125"/>
    </row>
    <row r="85" spans="1:18" s="126" customFormat="1">
      <c r="A85" s="136" t="s">
        <v>250</v>
      </c>
      <c r="B85" s="133" t="s">
        <v>387</v>
      </c>
      <c r="C85" s="136" t="s">
        <v>250</v>
      </c>
      <c r="D85" s="179">
        <f t="shared" si="0"/>
        <v>426.4282</v>
      </c>
      <c r="E85" s="179">
        <f t="shared" si="1"/>
        <v>426.4282</v>
      </c>
      <c r="F85" s="145">
        <v>318.23</v>
      </c>
      <c r="G85" s="145">
        <f t="shared" si="2"/>
        <v>76.375200000000007</v>
      </c>
      <c r="H85" s="145">
        <f t="shared" si="3"/>
        <v>31.823000000000004</v>
      </c>
      <c r="I85" s="257"/>
      <c r="J85" s="257"/>
      <c r="K85" s="258"/>
      <c r="L85" s="259"/>
      <c r="M85" s="260"/>
      <c r="R85" s="125"/>
    </row>
    <row r="86" spans="1:18" s="126" customFormat="1">
      <c r="A86" s="136" t="s">
        <v>388</v>
      </c>
      <c r="B86" s="133" t="s">
        <v>389</v>
      </c>
      <c r="C86" s="136" t="s">
        <v>388</v>
      </c>
      <c r="D86" s="179">
        <f t="shared" si="0"/>
        <v>583.89159999999993</v>
      </c>
      <c r="E86" s="179">
        <f t="shared" si="1"/>
        <v>583.89159999999993</v>
      </c>
      <c r="F86" s="145">
        <v>435.74</v>
      </c>
      <c r="G86" s="145">
        <f t="shared" si="2"/>
        <v>104.5776</v>
      </c>
      <c r="H86" s="145">
        <f t="shared" si="3"/>
        <v>43.574000000000005</v>
      </c>
      <c r="I86" s="257"/>
      <c r="J86" s="257"/>
      <c r="K86" s="258"/>
      <c r="L86" s="259"/>
      <c r="M86" s="260"/>
      <c r="R86" s="125"/>
    </row>
    <row r="87" spans="1:18" s="126" customFormat="1">
      <c r="A87" s="136" t="s">
        <v>390</v>
      </c>
      <c r="B87" s="133" t="s">
        <v>391</v>
      </c>
      <c r="C87" s="136" t="s">
        <v>390</v>
      </c>
      <c r="D87" s="179">
        <f t="shared" si="0"/>
        <v>764.55039999999997</v>
      </c>
      <c r="E87" s="179">
        <f t="shared" si="1"/>
        <v>764.55039999999997</v>
      </c>
      <c r="F87" s="145">
        <v>570.55999999999995</v>
      </c>
      <c r="G87" s="145">
        <f t="shared" si="2"/>
        <v>136.93439999999998</v>
      </c>
      <c r="H87" s="145">
        <f t="shared" si="3"/>
        <v>57.055999999999997</v>
      </c>
      <c r="I87" s="257"/>
      <c r="J87" s="257"/>
      <c r="K87" s="258"/>
      <c r="L87" s="259"/>
      <c r="M87" s="260"/>
      <c r="R87" s="125"/>
    </row>
    <row r="88" spans="1:18" s="126" customFormat="1">
      <c r="A88" s="136" t="s">
        <v>392</v>
      </c>
      <c r="B88" s="133" t="s">
        <v>393</v>
      </c>
      <c r="C88" s="136" t="s">
        <v>392</v>
      </c>
      <c r="D88" s="179">
        <f t="shared" si="0"/>
        <v>94.148399999999995</v>
      </c>
      <c r="E88" s="179">
        <f t="shared" si="1"/>
        <v>94.148399999999995</v>
      </c>
      <c r="F88" s="145">
        <v>70.260000000000005</v>
      </c>
      <c r="G88" s="145">
        <f t="shared" si="2"/>
        <v>16.862400000000001</v>
      </c>
      <c r="H88" s="145">
        <f t="shared" si="3"/>
        <v>7.0260000000000007</v>
      </c>
      <c r="I88" s="257"/>
      <c r="J88" s="257"/>
      <c r="K88" s="258"/>
      <c r="L88" s="259"/>
      <c r="M88" s="260"/>
      <c r="R88" s="125"/>
    </row>
    <row r="89" spans="1:18" s="126" customFormat="1">
      <c r="A89" s="136" t="s">
        <v>396</v>
      </c>
      <c r="B89" s="133" t="s">
        <v>397</v>
      </c>
      <c r="C89" s="136" t="s">
        <v>396</v>
      </c>
      <c r="D89" s="179">
        <f t="shared" si="0"/>
        <v>386.24160000000001</v>
      </c>
      <c r="E89" s="179">
        <f t="shared" si="1"/>
        <v>386.24160000000001</v>
      </c>
      <c r="F89" s="145">
        <v>288.24</v>
      </c>
      <c r="G89" s="145">
        <f t="shared" si="2"/>
        <v>69.177599999999998</v>
      </c>
      <c r="H89" s="145">
        <f t="shared" si="3"/>
        <v>28.824000000000002</v>
      </c>
      <c r="I89" s="257"/>
      <c r="J89" s="257"/>
      <c r="K89" s="258"/>
      <c r="L89" s="259"/>
      <c r="M89" s="260"/>
      <c r="R89" s="125"/>
    </row>
    <row r="90" spans="1:18" s="126" customFormat="1">
      <c r="A90" s="136" t="s">
        <v>402</v>
      </c>
      <c r="B90" s="133" t="s">
        <v>403</v>
      </c>
      <c r="C90" s="136" t="s">
        <v>402</v>
      </c>
      <c r="D90" s="179">
        <f t="shared" si="0"/>
        <v>111.8766</v>
      </c>
      <c r="E90" s="179">
        <f t="shared" si="1"/>
        <v>111.8766</v>
      </c>
      <c r="F90" s="145">
        <v>83.49</v>
      </c>
      <c r="G90" s="145">
        <f t="shared" si="2"/>
        <v>20.037599999999998</v>
      </c>
      <c r="H90" s="145">
        <f t="shared" si="3"/>
        <v>8.3490000000000002</v>
      </c>
      <c r="I90" s="257"/>
      <c r="J90" s="257"/>
      <c r="K90" s="258"/>
      <c r="L90" s="259"/>
      <c r="M90" s="260"/>
      <c r="R90" s="125"/>
    </row>
    <row r="91" spans="1:18" s="126" customFormat="1">
      <c r="A91" s="136" t="s">
        <v>404</v>
      </c>
      <c r="B91" s="133" t="s">
        <v>643</v>
      </c>
      <c r="C91" s="136" t="s">
        <v>404</v>
      </c>
      <c r="D91" s="179">
        <f>F91+G91+H91</f>
        <v>292.69843333333336</v>
      </c>
      <c r="E91" s="179">
        <f>F91+G91+H91</f>
        <v>292.69843333333336</v>
      </c>
      <c r="F91" s="145">
        <v>218.43166666666667</v>
      </c>
      <c r="G91" s="145">
        <f>F91*24%</f>
        <v>52.4236</v>
      </c>
      <c r="H91" s="145">
        <f>F91*10%</f>
        <v>21.843166666666669</v>
      </c>
      <c r="I91" s="257"/>
      <c r="J91" s="257"/>
      <c r="K91" s="258"/>
      <c r="L91" s="259"/>
      <c r="M91" s="260"/>
      <c r="R91" s="125"/>
    </row>
    <row r="92" spans="1:18" s="126" customFormat="1">
      <c r="A92" s="136" t="s">
        <v>293</v>
      </c>
      <c r="B92" s="462" t="s">
        <v>1370</v>
      </c>
      <c r="C92" s="136" t="s">
        <v>293</v>
      </c>
      <c r="D92" s="179">
        <f>F92+G92+H92</f>
        <v>160.00000000000017</v>
      </c>
      <c r="E92" s="179">
        <f>F92+G92+H92</f>
        <v>160.00000000000017</v>
      </c>
      <c r="F92" s="145">
        <v>119.402985074627</v>
      </c>
      <c r="G92" s="145">
        <f>F92*24%</f>
        <v>28.656716417910477</v>
      </c>
      <c r="H92" s="145">
        <f>F92*10%</f>
        <v>11.9402985074627</v>
      </c>
      <c r="I92" s="257"/>
      <c r="J92" s="257"/>
      <c r="K92" s="258"/>
      <c r="L92" s="259"/>
      <c r="M92" s="260"/>
      <c r="R92" s="125"/>
    </row>
    <row r="93" spans="1:18" s="126" customFormat="1">
      <c r="A93" s="136" t="s">
        <v>1363</v>
      </c>
      <c r="B93" s="462" t="s">
        <v>1371</v>
      </c>
      <c r="C93" s="136" t="s">
        <v>1363</v>
      </c>
      <c r="D93" s="179">
        <f t="shared" ref="D93:D100" si="4">F93+G93+H93</f>
        <v>14.002999999999998</v>
      </c>
      <c r="E93" s="179">
        <f t="shared" ref="E93:E100" si="5">F93+G93+H93</f>
        <v>14.002999999999998</v>
      </c>
      <c r="F93" s="145">
        <v>10.45</v>
      </c>
      <c r="G93" s="145">
        <f t="shared" ref="G93:G100" si="6">F93*24%</f>
        <v>2.5079999999999996</v>
      </c>
      <c r="H93" s="145">
        <f t="shared" ref="H93:H100" si="7">F93*10%</f>
        <v>1.0449999999999999</v>
      </c>
      <c r="I93" s="257"/>
      <c r="J93" s="257"/>
      <c r="K93" s="258"/>
      <c r="L93" s="259"/>
      <c r="M93" s="260"/>
      <c r="R93" s="125"/>
    </row>
    <row r="94" spans="1:18" s="126" customFormat="1">
      <c r="A94" s="136" t="s">
        <v>1364</v>
      </c>
      <c r="B94" s="462" t="s">
        <v>1373</v>
      </c>
      <c r="C94" s="136" t="s">
        <v>1364</v>
      </c>
      <c r="D94" s="179">
        <f t="shared" si="4"/>
        <v>-14.002999999999998</v>
      </c>
      <c r="E94" s="179">
        <f t="shared" si="5"/>
        <v>-14.002999999999998</v>
      </c>
      <c r="F94" s="145">
        <v>-10.45</v>
      </c>
      <c r="G94" s="145">
        <f t="shared" si="6"/>
        <v>-2.5079999999999996</v>
      </c>
      <c r="H94" s="145">
        <f t="shared" si="7"/>
        <v>-1.0449999999999999</v>
      </c>
      <c r="I94" s="257"/>
      <c r="J94" s="257"/>
      <c r="K94" s="258"/>
      <c r="L94" s="259"/>
      <c r="M94" s="260"/>
      <c r="R94" s="125"/>
    </row>
    <row r="95" spans="1:18" s="126" customFormat="1">
      <c r="A95" s="136" t="s">
        <v>394</v>
      </c>
      <c r="B95" s="463" t="s">
        <v>629</v>
      </c>
      <c r="C95" s="136" t="s">
        <v>394</v>
      </c>
      <c r="D95" s="179">
        <f t="shared" si="4"/>
        <v>54.999999999999993</v>
      </c>
      <c r="E95" s="179">
        <f t="shared" si="5"/>
        <v>54.999999999999993</v>
      </c>
      <c r="F95" s="145">
        <v>41.044776119402982</v>
      </c>
      <c r="G95" s="145">
        <f t="shared" si="6"/>
        <v>9.8507462686567155</v>
      </c>
      <c r="H95" s="145">
        <f t="shared" si="7"/>
        <v>4.1044776119402986</v>
      </c>
      <c r="I95" s="257"/>
      <c r="J95" s="257"/>
      <c r="K95" s="258"/>
      <c r="L95" s="259"/>
      <c r="M95" s="260"/>
      <c r="R95" s="125"/>
    </row>
    <row r="96" spans="1:18" s="126" customFormat="1">
      <c r="A96" s="136" t="s">
        <v>1367</v>
      </c>
      <c r="B96" s="463" t="s">
        <v>1372</v>
      </c>
      <c r="C96" s="136" t="s">
        <v>1367</v>
      </c>
      <c r="D96" s="179">
        <f>F96+G96+H96</f>
        <v>-55.000000000000014</v>
      </c>
      <c r="E96" s="179">
        <f>F96+G96+H96</f>
        <v>-55.000000000000014</v>
      </c>
      <c r="F96" s="145">
        <v>-41.044776119402997</v>
      </c>
      <c r="G96" s="145">
        <f>F96*24%</f>
        <v>-9.8507462686567191</v>
      </c>
      <c r="H96" s="145">
        <f>F96*10%</f>
        <v>-4.1044776119402995</v>
      </c>
      <c r="I96" s="257"/>
      <c r="J96" s="257"/>
      <c r="K96" s="258"/>
      <c r="L96" s="259"/>
      <c r="M96" s="260"/>
      <c r="R96" s="125"/>
    </row>
    <row r="97" spans="1:18" s="126" customFormat="1">
      <c r="A97" s="136" t="s">
        <v>1365</v>
      </c>
      <c r="B97" s="462" t="s">
        <v>1376</v>
      </c>
      <c r="C97" s="136" t="s">
        <v>1365</v>
      </c>
      <c r="D97" s="179">
        <f t="shared" si="4"/>
        <v>75</v>
      </c>
      <c r="E97" s="179">
        <f t="shared" si="5"/>
        <v>75</v>
      </c>
      <c r="F97" s="145">
        <v>55.970149253731343</v>
      </c>
      <c r="G97" s="145">
        <f t="shared" si="6"/>
        <v>13.432835820895521</v>
      </c>
      <c r="H97" s="145">
        <f t="shared" si="7"/>
        <v>5.5970149253731343</v>
      </c>
      <c r="I97" s="257"/>
      <c r="J97" s="257"/>
      <c r="K97" s="258"/>
      <c r="L97" s="259"/>
      <c r="M97" s="260"/>
      <c r="R97" s="125"/>
    </row>
    <row r="98" spans="1:18" s="126" customFormat="1">
      <c r="A98" s="136" t="s">
        <v>1368</v>
      </c>
      <c r="B98" s="462" t="s">
        <v>1377</v>
      </c>
      <c r="C98" s="136" t="s">
        <v>1368</v>
      </c>
      <c r="D98" s="179">
        <f>F98+G98+H98</f>
        <v>-74.999999999999943</v>
      </c>
      <c r="E98" s="179">
        <f>F98+G98+H98</f>
        <v>-74.999999999999943</v>
      </c>
      <c r="F98" s="145">
        <v>-55.9701492537313</v>
      </c>
      <c r="G98" s="145">
        <f>F98*24%</f>
        <v>-13.432835820895512</v>
      </c>
      <c r="H98" s="145">
        <f>F98*10%</f>
        <v>-5.5970149253731307</v>
      </c>
      <c r="I98" s="257"/>
      <c r="J98" s="257"/>
      <c r="K98" s="258"/>
      <c r="L98" s="259"/>
      <c r="M98" s="260"/>
      <c r="R98" s="125"/>
    </row>
    <row r="99" spans="1:18" s="126" customFormat="1">
      <c r="A99" s="136" t="s">
        <v>1366</v>
      </c>
      <c r="B99" s="462" t="s">
        <v>1374</v>
      </c>
      <c r="C99" s="136" t="s">
        <v>1366</v>
      </c>
      <c r="D99" s="179">
        <f t="shared" si="4"/>
        <v>43.999999999999986</v>
      </c>
      <c r="E99" s="179">
        <f t="shared" si="5"/>
        <v>43.999999999999986</v>
      </c>
      <c r="F99" s="145">
        <v>32.835820895522374</v>
      </c>
      <c r="G99" s="145">
        <f t="shared" si="6"/>
        <v>7.8805970149253692</v>
      </c>
      <c r="H99" s="145">
        <f t="shared" si="7"/>
        <v>3.2835820895522376</v>
      </c>
      <c r="I99" s="257"/>
      <c r="J99" s="257"/>
      <c r="K99" s="258"/>
      <c r="L99" s="259"/>
      <c r="M99" s="260"/>
      <c r="R99" s="125"/>
    </row>
    <row r="100" spans="1:18" s="126" customFormat="1">
      <c r="A100" s="136" t="s">
        <v>1369</v>
      </c>
      <c r="B100" s="462" t="s">
        <v>1375</v>
      </c>
      <c r="C100" s="136" t="s">
        <v>1369</v>
      </c>
      <c r="D100" s="179">
        <f t="shared" si="4"/>
        <v>-44.000000000000021</v>
      </c>
      <c r="E100" s="179">
        <f t="shared" si="5"/>
        <v>-44.000000000000021</v>
      </c>
      <c r="F100" s="145">
        <v>-32.835820895522403</v>
      </c>
      <c r="G100" s="145">
        <f t="shared" si="6"/>
        <v>-7.8805970149253763</v>
      </c>
      <c r="H100" s="145">
        <f t="shared" si="7"/>
        <v>-3.2835820895522403</v>
      </c>
      <c r="I100" s="257"/>
      <c r="J100" s="257"/>
      <c r="K100" s="258"/>
      <c r="L100" s="259"/>
      <c r="M100" s="260"/>
      <c r="R100" s="125"/>
    </row>
    <row r="101" spans="1:18" s="126" customFormat="1">
      <c r="B101" s="132"/>
      <c r="D101" s="262"/>
      <c r="E101" s="262"/>
      <c r="I101" s="138"/>
      <c r="J101" s="138"/>
      <c r="K101" s="138"/>
      <c r="L101" s="138"/>
      <c r="M101" s="243"/>
    </row>
    <row r="102" spans="1:18">
      <c r="B102" s="263"/>
    </row>
    <row r="103" spans="1:18" ht="13.5" thickBot="1"/>
    <row r="104" spans="1:18">
      <c r="A104" s="906" t="s">
        <v>34</v>
      </c>
      <c r="B104" s="907"/>
      <c r="C104" s="907"/>
      <c r="D104" s="907"/>
      <c r="E104" s="907"/>
      <c r="F104" s="907"/>
      <c r="G104" s="907"/>
      <c r="H104" s="908"/>
    </row>
    <row r="105" spans="1:18">
      <c r="A105" s="909"/>
      <c r="B105" s="910"/>
      <c r="C105" s="910"/>
      <c r="D105" s="910"/>
      <c r="E105" s="910"/>
      <c r="F105" s="910"/>
      <c r="G105" s="910"/>
      <c r="H105" s="911"/>
    </row>
    <row r="106" spans="1:18">
      <c r="A106" s="912" t="s">
        <v>263</v>
      </c>
      <c r="B106" s="913"/>
      <c r="C106" s="913"/>
      <c r="D106" s="913"/>
      <c r="E106" s="913"/>
      <c r="F106" s="913"/>
      <c r="G106" s="913"/>
      <c r="H106" s="914"/>
    </row>
    <row r="107" spans="1:18" ht="13.5" thickBot="1">
      <c r="A107" s="264" t="s">
        <v>264</v>
      </c>
      <c r="B107" s="265"/>
      <c r="C107" s="265"/>
      <c r="D107" s="266"/>
      <c r="E107" s="266"/>
      <c r="F107" s="266"/>
      <c r="G107" s="266"/>
      <c r="H107" s="267"/>
    </row>
    <row r="108" spans="1:18">
      <c r="I108" s="117"/>
    </row>
    <row r="109" spans="1:18">
      <c r="I109" s="117"/>
    </row>
  </sheetData>
  <mergeCells count="3">
    <mergeCell ref="F13:H39"/>
    <mergeCell ref="A104:H105"/>
    <mergeCell ref="A106:H106"/>
  </mergeCells>
  <pageMargins left="0.7" right="0.7" top="0.75" bottom="0.75" header="0.3" footer="0.3"/>
  <pageSetup paperSize="9" scale="53"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R108"/>
  <sheetViews>
    <sheetView view="pageBreakPreview" zoomScale="90" zoomScaleNormal="100" zoomScaleSheetLayoutView="90" workbookViewId="0">
      <selection activeCell="B51" sqref="B51"/>
    </sheetView>
  </sheetViews>
  <sheetFormatPr defaultColWidth="8" defaultRowHeight="12.75"/>
  <cols>
    <col min="1" max="1" width="6.5703125" style="117" bestFit="1" customWidth="1"/>
    <col min="2" max="2" width="79.5703125" style="117" customWidth="1"/>
    <col min="3" max="3" width="6.5703125" style="117" bestFit="1" customWidth="1"/>
    <col min="4" max="5" width="24.5703125" style="117" customWidth="1"/>
    <col min="6" max="6" width="15.7109375" style="117" customWidth="1"/>
    <col min="7" max="7" width="8.85546875" style="117" bestFit="1" customWidth="1"/>
    <col min="8" max="8" width="7.28515625" style="117" bestFit="1" customWidth="1"/>
    <col min="9" max="9" width="6.85546875" style="269" customWidth="1"/>
    <col min="10" max="10" width="6.140625" style="269" customWidth="1"/>
    <col min="11" max="11" width="5.85546875" style="269" bestFit="1" customWidth="1"/>
    <col min="12" max="13" width="6.7109375" style="270" bestFit="1" customWidth="1"/>
    <col min="14" max="16384" width="8" style="117"/>
  </cols>
  <sheetData>
    <row r="1" spans="1:13">
      <c r="A1" s="268"/>
      <c r="B1" s="268"/>
      <c r="C1" s="138"/>
      <c r="D1" s="114" t="s">
        <v>622</v>
      </c>
      <c r="E1" s="114" t="s">
        <v>622</v>
      </c>
      <c r="F1" s="229"/>
      <c r="G1" s="230"/>
      <c r="H1" s="231"/>
    </row>
    <row r="2" spans="1:13">
      <c r="A2" s="227"/>
      <c r="B2" s="227"/>
      <c r="C2" s="227"/>
      <c r="D2" s="114" t="s">
        <v>410</v>
      </c>
      <c r="E2" s="114" t="s">
        <v>410</v>
      </c>
      <c r="F2" s="233"/>
      <c r="G2" s="234"/>
      <c r="H2" s="235"/>
    </row>
    <row r="3" spans="1:13">
      <c r="A3" s="236"/>
      <c r="B3" s="236"/>
      <c r="C3" s="236"/>
      <c r="D3" s="122" t="s">
        <v>411</v>
      </c>
      <c r="E3" s="122" t="s">
        <v>623</v>
      </c>
      <c r="F3" s="238"/>
      <c r="G3" s="238"/>
      <c r="H3" s="239"/>
    </row>
    <row r="4" spans="1:13">
      <c r="A4" s="227"/>
      <c r="B4" s="227"/>
      <c r="C4" s="227"/>
      <c r="D4" s="114" t="s">
        <v>1391</v>
      </c>
      <c r="E4" s="114" t="s">
        <v>1391</v>
      </c>
      <c r="F4" s="234"/>
      <c r="G4" s="234"/>
      <c r="H4" s="235"/>
    </row>
    <row r="5" spans="1:13" ht="13.5" thickBot="1">
      <c r="A5" s="236"/>
      <c r="B5" s="465" t="str">
        <f>'FIAT PANDA VAN'!B2</f>
        <v>Ισχύς προτεινόμενου τιμοκαταλόγου λιανικής από 25/04/2018</v>
      </c>
      <c r="C5" s="236"/>
      <c r="D5" s="114" t="s">
        <v>1044</v>
      </c>
      <c r="E5" s="114" t="s">
        <v>1044</v>
      </c>
      <c r="F5" s="234"/>
      <c r="G5" s="234"/>
      <c r="H5" s="235"/>
    </row>
    <row r="6" spans="1:13" s="126" customFormat="1">
      <c r="A6" s="123"/>
      <c r="B6" s="123" t="s">
        <v>35</v>
      </c>
      <c r="C6" s="124"/>
      <c r="D6" s="242">
        <f>D10+D7+D8</f>
        <v>27000</v>
      </c>
      <c r="E6" s="242">
        <f>E10+E7+E8</f>
        <v>25820</v>
      </c>
      <c r="F6" s="238"/>
      <c r="G6" s="238"/>
      <c r="H6" s="239"/>
      <c r="I6" s="269"/>
      <c r="J6" s="269"/>
      <c r="K6" s="269"/>
      <c r="L6" s="141"/>
      <c r="M6" s="141"/>
    </row>
    <row r="7" spans="1:13" s="126" customFormat="1">
      <c r="A7" s="244"/>
      <c r="B7" s="128" t="s">
        <v>7</v>
      </c>
      <c r="C7" s="244"/>
      <c r="D7" s="145">
        <f>(D9+D10)*10%</f>
        <v>2035.9979701492539</v>
      </c>
      <c r="E7" s="145">
        <f>(E9+E10)*10%</f>
        <v>1947.9382686567167</v>
      </c>
      <c r="F7" s="234"/>
      <c r="G7" s="234"/>
      <c r="H7" s="235"/>
      <c r="I7" s="269"/>
      <c r="J7" s="269"/>
      <c r="K7" s="269"/>
      <c r="L7" s="141"/>
      <c r="M7" s="141"/>
    </row>
    <row r="8" spans="1:13" s="126" customFormat="1">
      <c r="A8" s="244"/>
      <c r="B8" s="128" t="s">
        <v>25</v>
      </c>
      <c r="C8" s="244"/>
      <c r="D8" s="145">
        <f>D10*24%</f>
        <v>4831.7423283582093</v>
      </c>
      <c r="E8" s="145">
        <f>E10*24%</f>
        <v>4620.3990447761189</v>
      </c>
      <c r="F8" s="234"/>
      <c r="G8" s="234"/>
      <c r="H8" s="235"/>
      <c r="I8" s="269"/>
      <c r="J8" s="269"/>
      <c r="K8" s="269"/>
      <c r="L8" s="141"/>
      <c r="M8" s="141"/>
    </row>
    <row r="9" spans="1:13" s="126" customFormat="1">
      <c r="A9" s="244"/>
      <c r="B9" s="128" t="s">
        <v>644</v>
      </c>
      <c r="C9" s="244"/>
      <c r="D9" s="145">
        <v>227.72</v>
      </c>
      <c r="E9" s="145">
        <v>227.72</v>
      </c>
      <c r="F9" s="234"/>
      <c r="G9" s="234"/>
      <c r="H9" s="235"/>
      <c r="I9" s="269"/>
      <c r="J9" s="269"/>
      <c r="K9" s="269"/>
      <c r="L9" s="141"/>
      <c r="M9" s="141"/>
    </row>
    <row r="10" spans="1:13" s="132" customFormat="1">
      <c r="A10" s="245"/>
      <c r="B10" s="130" t="s">
        <v>8</v>
      </c>
      <c r="C10" s="245"/>
      <c r="D10" s="187">
        <v>20132.259701492538</v>
      </c>
      <c r="E10" s="187">
        <v>19251.662686567164</v>
      </c>
      <c r="F10" s="246"/>
      <c r="G10" s="246"/>
      <c r="H10" s="247"/>
      <c r="I10" s="269"/>
      <c r="J10" s="269"/>
      <c r="K10" s="269"/>
      <c r="L10" s="271"/>
      <c r="M10" s="271"/>
    </row>
    <row r="11" spans="1:13" s="126" customFormat="1" ht="13.5" thickBot="1">
      <c r="A11" s="174"/>
      <c r="B11" s="133" t="s">
        <v>6</v>
      </c>
      <c r="C11" s="174"/>
      <c r="D11" s="188" t="s">
        <v>645</v>
      </c>
      <c r="E11" s="188" t="s">
        <v>1407</v>
      </c>
      <c r="F11" s="238"/>
      <c r="G11" s="238"/>
      <c r="H11" s="239"/>
      <c r="I11" s="269"/>
      <c r="J11" s="269"/>
      <c r="K11" s="269"/>
      <c r="L11" s="141"/>
      <c r="M11" s="141"/>
    </row>
    <row r="12" spans="1:13">
      <c r="A12" s="134"/>
      <c r="B12" s="134" t="s">
        <v>54</v>
      </c>
      <c r="C12" s="134"/>
      <c r="D12" s="134"/>
      <c r="E12" s="134"/>
      <c r="F12" s="272"/>
      <c r="G12" s="272"/>
      <c r="H12" s="273"/>
    </row>
    <row r="13" spans="1:13" s="168" customFormat="1">
      <c r="A13" s="99" t="s">
        <v>16</v>
      </c>
      <c r="B13" s="96" t="s">
        <v>26</v>
      </c>
      <c r="C13" s="99"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4" s="168" customFormat="1">
      <c r="A33" s="99" t="s">
        <v>166</v>
      </c>
      <c r="B33" s="96" t="s">
        <v>316</v>
      </c>
      <c r="C33" s="99" t="s">
        <v>166</v>
      </c>
      <c r="D33" s="100" t="s">
        <v>69</v>
      </c>
      <c r="E33" s="100" t="s">
        <v>69</v>
      </c>
      <c r="F33" s="902"/>
      <c r="G33" s="902"/>
      <c r="H33" s="903"/>
      <c r="J33" s="252"/>
      <c r="M33" s="132"/>
    </row>
    <row r="34" spans="1:14" s="168" customFormat="1">
      <c r="A34" s="99" t="s">
        <v>166</v>
      </c>
      <c r="B34" s="96" t="s">
        <v>317</v>
      </c>
      <c r="C34" s="99" t="s">
        <v>166</v>
      </c>
      <c r="D34" s="100" t="s">
        <v>69</v>
      </c>
      <c r="E34" s="100" t="s">
        <v>69</v>
      </c>
      <c r="F34" s="902"/>
      <c r="G34" s="902"/>
      <c r="H34" s="903"/>
      <c r="J34" s="252"/>
      <c r="M34" s="132"/>
    </row>
    <row r="35" spans="1:14" s="168" customFormat="1">
      <c r="A35" s="99" t="s">
        <v>166</v>
      </c>
      <c r="B35" s="96" t="s">
        <v>318</v>
      </c>
      <c r="C35" s="99" t="s">
        <v>166</v>
      </c>
      <c r="D35" s="100" t="s">
        <v>69</v>
      </c>
      <c r="E35" s="100" t="s">
        <v>69</v>
      </c>
      <c r="F35" s="902"/>
      <c r="G35" s="902"/>
      <c r="H35" s="903"/>
      <c r="J35" s="252"/>
      <c r="M35" s="132"/>
    </row>
    <row r="36" spans="1:14" s="168" customFormat="1">
      <c r="A36" s="99" t="s">
        <v>166</v>
      </c>
      <c r="B36" s="96" t="s">
        <v>319</v>
      </c>
      <c r="C36" s="99" t="s">
        <v>166</v>
      </c>
      <c r="D36" s="100" t="s">
        <v>69</v>
      </c>
      <c r="E36" s="100" t="s">
        <v>69</v>
      </c>
      <c r="F36" s="902"/>
      <c r="G36" s="902"/>
      <c r="H36" s="903"/>
      <c r="J36" s="252"/>
      <c r="M36" s="132"/>
    </row>
    <row r="37" spans="1:14" s="168" customFormat="1">
      <c r="A37" s="99" t="s">
        <v>166</v>
      </c>
      <c r="B37" s="96" t="s">
        <v>63</v>
      </c>
      <c r="C37" s="99" t="s">
        <v>166</v>
      </c>
      <c r="D37" s="100" t="s">
        <v>69</v>
      </c>
      <c r="E37" s="100" t="s">
        <v>69</v>
      </c>
      <c r="F37" s="902"/>
      <c r="G37" s="902"/>
      <c r="H37" s="903"/>
      <c r="I37" s="107"/>
      <c r="J37" s="252"/>
      <c r="M37" s="132"/>
    </row>
    <row r="38" spans="1:14" s="168" customFormat="1">
      <c r="A38" s="99" t="s">
        <v>166</v>
      </c>
      <c r="B38" s="96" t="s">
        <v>320</v>
      </c>
      <c r="C38" s="99" t="s">
        <v>166</v>
      </c>
      <c r="D38" s="100" t="s">
        <v>69</v>
      </c>
      <c r="E38" s="100" t="s">
        <v>69</v>
      </c>
      <c r="F38" s="902"/>
      <c r="G38" s="902"/>
      <c r="H38" s="903"/>
      <c r="J38" s="252"/>
      <c r="M38" s="132"/>
    </row>
    <row r="39" spans="1:14" s="168" customFormat="1">
      <c r="A39" s="99" t="s">
        <v>166</v>
      </c>
      <c r="B39" s="96" t="s">
        <v>321</v>
      </c>
      <c r="C39" s="99" t="s">
        <v>166</v>
      </c>
      <c r="D39" s="100" t="s">
        <v>69</v>
      </c>
      <c r="E39" s="100" t="s">
        <v>69</v>
      </c>
      <c r="F39" s="904"/>
      <c r="G39" s="904"/>
      <c r="H39" s="905"/>
      <c r="J39" s="252"/>
      <c r="M39" s="132"/>
    </row>
    <row r="40" spans="1:14" ht="25.5">
      <c r="A40" s="134" t="s">
        <v>9</v>
      </c>
      <c r="B40" s="134" t="s">
        <v>144</v>
      </c>
      <c r="C40" s="134" t="s">
        <v>9</v>
      </c>
      <c r="D40" s="134" t="s">
        <v>322</v>
      </c>
      <c r="E40" s="134" t="s">
        <v>322</v>
      </c>
      <c r="F40" s="134" t="s">
        <v>323</v>
      </c>
      <c r="G40" s="134" t="s">
        <v>25</v>
      </c>
      <c r="H40" s="134" t="s">
        <v>20</v>
      </c>
      <c r="J40" s="270"/>
      <c r="K40" s="270"/>
    </row>
    <row r="41" spans="1:14" s="126" customFormat="1">
      <c r="A41" s="136" t="s">
        <v>285</v>
      </c>
      <c r="B41" s="133" t="s">
        <v>324</v>
      </c>
      <c r="C41" s="136" t="s">
        <v>285</v>
      </c>
      <c r="D41" s="179">
        <f>F41+G41+H41</f>
        <v>314.43100000000004</v>
      </c>
      <c r="E41" s="179">
        <f>F41+G41+H41</f>
        <v>314.43100000000004</v>
      </c>
      <c r="F41" s="145">
        <v>234.65</v>
      </c>
      <c r="G41" s="145">
        <f>F41*24%</f>
        <v>56.316000000000003</v>
      </c>
      <c r="H41" s="145">
        <f>F41*10%</f>
        <v>23.465000000000003</v>
      </c>
      <c r="I41" s="269"/>
      <c r="J41" s="269"/>
      <c r="K41" s="105"/>
      <c r="L41" s="78"/>
      <c r="M41" s="78"/>
      <c r="N41" s="117"/>
    </row>
    <row r="42" spans="1:14" s="126" customFormat="1">
      <c r="A42" s="136" t="s">
        <v>43</v>
      </c>
      <c r="B42" s="133" t="s">
        <v>286</v>
      </c>
      <c r="C42" s="136" t="s">
        <v>43</v>
      </c>
      <c r="D42" s="190">
        <f t="shared" ref="D42:D91" si="0">F42+G42+H42</f>
        <v>539.21600000000001</v>
      </c>
      <c r="E42" s="179">
        <f t="shared" ref="E42:E100" si="1">F42+G42+H42</f>
        <v>539.21600000000001</v>
      </c>
      <c r="F42" s="145">
        <v>402.4</v>
      </c>
      <c r="G42" s="145">
        <f t="shared" ref="G42:G91" si="2">F42*24%</f>
        <v>96.575999999999993</v>
      </c>
      <c r="H42" s="145">
        <f t="shared" ref="H42:H91" si="3">F42*10%</f>
        <v>40.24</v>
      </c>
      <c r="I42" s="269"/>
      <c r="J42" s="269"/>
      <c r="K42" s="105"/>
      <c r="L42" s="78"/>
      <c r="M42" s="78"/>
      <c r="N42" s="117"/>
    </row>
    <row r="43" spans="1:14" s="126" customFormat="1">
      <c r="A43" s="136" t="s">
        <v>297</v>
      </c>
      <c r="B43" s="133" t="s">
        <v>298</v>
      </c>
      <c r="C43" s="136" t="s">
        <v>297</v>
      </c>
      <c r="D43" s="190">
        <f t="shared" si="0"/>
        <v>307.97259607349594</v>
      </c>
      <c r="E43" s="179">
        <f t="shared" si="1"/>
        <v>307.97259607349594</v>
      </c>
      <c r="F43" s="145">
        <v>229.83029557723577</v>
      </c>
      <c r="G43" s="145">
        <f t="shared" si="2"/>
        <v>55.159270938536586</v>
      </c>
      <c r="H43" s="145">
        <f t="shared" si="3"/>
        <v>22.983029557723579</v>
      </c>
      <c r="I43" s="269"/>
      <c r="J43" s="269"/>
      <c r="K43" s="105"/>
      <c r="L43" s="78"/>
      <c r="M43" s="78"/>
      <c r="N43" s="117"/>
    </row>
    <row r="44" spans="1:14" s="126" customFormat="1">
      <c r="A44" s="136" t="s">
        <v>98</v>
      </c>
      <c r="B44" s="133" t="s">
        <v>325</v>
      </c>
      <c r="C44" s="136" t="s">
        <v>98</v>
      </c>
      <c r="D44" s="190">
        <f t="shared" si="0"/>
        <v>291.46339999999998</v>
      </c>
      <c r="E44" s="179">
        <f t="shared" si="1"/>
        <v>291.46339999999998</v>
      </c>
      <c r="F44" s="145">
        <v>217.51</v>
      </c>
      <c r="G44" s="145">
        <f t="shared" si="2"/>
        <v>52.202399999999997</v>
      </c>
      <c r="H44" s="145">
        <f t="shared" si="3"/>
        <v>21.751000000000001</v>
      </c>
      <c r="I44" s="269"/>
      <c r="J44" s="269"/>
      <c r="K44" s="105"/>
      <c r="L44" s="78"/>
      <c r="M44" s="78"/>
      <c r="N44" s="117"/>
    </row>
    <row r="45" spans="1:14" s="126" customFormat="1">
      <c r="A45" s="136" t="s">
        <v>328</v>
      </c>
      <c r="B45" s="133" t="s">
        <v>329</v>
      </c>
      <c r="C45" s="136" t="s">
        <v>328</v>
      </c>
      <c r="D45" s="190">
        <f t="shared" si="0"/>
        <v>297.06459999999998</v>
      </c>
      <c r="E45" s="179">
        <f t="shared" si="1"/>
        <v>297.06459999999998</v>
      </c>
      <c r="F45" s="145">
        <v>221.69</v>
      </c>
      <c r="G45" s="145">
        <f t="shared" si="2"/>
        <v>53.205599999999997</v>
      </c>
      <c r="H45" s="145">
        <f t="shared" si="3"/>
        <v>22.169</v>
      </c>
      <c r="I45" s="269"/>
      <c r="J45" s="269"/>
      <c r="K45" s="105"/>
      <c r="L45" s="78"/>
      <c r="M45" s="78"/>
      <c r="N45" s="117"/>
    </row>
    <row r="46" spans="1:14" s="126" customFormat="1">
      <c r="A46" s="136" t="s">
        <v>19</v>
      </c>
      <c r="B46" s="133" t="s">
        <v>27</v>
      </c>
      <c r="C46" s="136" t="s">
        <v>19</v>
      </c>
      <c r="D46" s="190">
        <f t="shared" si="0"/>
        <v>243.27700000000002</v>
      </c>
      <c r="E46" s="179">
        <f t="shared" si="1"/>
        <v>243.27700000000002</v>
      </c>
      <c r="F46" s="145">
        <v>181.55</v>
      </c>
      <c r="G46" s="145">
        <f t="shared" si="2"/>
        <v>43.572000000000003</v>
      </c>
      <c r="H46" s="145">
        <f t="shared" si="3"/>
        <v>18.155000000000001</v>
      </c>
      <c r="I46" s="269"/>
      <c r="J46" s="269"/>
      <c r="K46" s="105"/>
      <c r="L46" s="78"/>
      <c r="M46" s="78"/>
      <c r="N46" s="117"/>
    </row>
    <row r="47" spans="1:14" s="126" customFormat="1">
      <c r="A47" s="136" t="s">
        <v>330</v>
      </c>
      <c r="B47" s="133" t="s">
        <v>331</v>
      </c>
      <c r="C47" s="136" t="s">
        <v>330</v>
      </c>
      <c r="D47" s="190">
        <f t="shared" si="0"/>
        <v>266.8476</v>
      </c>
      <c r="E47" s="179">
        <f t="shared" si="1"/>
        <v>266.8476</v>
      </c>
      <c r="F47" s="145">
        <v>199.14</v>
      </c>
      <c r="G47" s="145">
        <f t="shared" si="2"/>
        <v>47.793599999999998</v>
      </c>
      <c r="H47" s="145">
        <f t="shared" si="3"/>
        <v>19.914000000000001</v>
      </c>
      <c r="I47" s="269"/>
      <c r="J47" s="269"/>
      <c r="K47" s="105"/>
      <c r="L47" s="78"/>
      <c r="M47" s="78"/>
    </row>
    <row r="48" spans="1:14" s="126" customFormat="1">
      <c r="A48" s="136" t="s">
        <v>332</v>
      </c>
      <c r="B48" s="133" t="s">
        <v>333</v>
      </c>
      <c r="C48" s="136" t="s">
        <v>332</v>
      </c>
      <c r="D48" s="190">
        <f t="shared" si="0"/>
        <v>680.55920000000003</v>
      </c>
      <c r="E48" s="179">
        <f t="shared" si="1"/>
        <v>680.55920000000003</v>
      </c>
      <c r="F48" s="145">
        <v>507.88</v>
      </c>
      <c r="G48" s="145">
        <f t="shared" si="2"/>
        <v>121.8912</v>
      </c>
      <c r="H48" s="145">
        <f t="shared" si="3"/>
        <v>50.788000000000004</v>
      </c>
      <c r="I48" s="269"/>
      <c r="J48" s="269"/>
      <c r="K48" s="105"/>
      <c r="L48" s="78"/>
      <c r="M48" s="78"/>
    </row>
    <row r="49" spans="1:13" s="126" customFormat="1">
      <c r="A49" s="136" t="s">
        <v>334</v>
      </c>
      <c r="B49" s="133" t="s">
        <v>335</v>
      </c>
      <c r="C49" s="136" t="s">
        <v>334</v>
      </c>
      <c r="D49" s="190">
        <f t="shared" si="0"/>
        <v>957.75160000000005</v>
      </c>
      <c r="E49" s="179">
        <f t="shared" si="1"/>
        <v>957.75160000000005</v>
      </c>
      <c r="F49" s="145">
        <v>714.74</v>
      </c>
      <c r="G49" s="145">
        <f t="shared" si="2"/>
        <v>171.5376</v>
      </c>
      <c r="H49" s="145">
        <f t="shared" si="3"/>
        <v>71.474000000000004</v>
      </c>
      <c r="I49" s="269"/>
      <c r="J49" s="269"/>
      <c r="K49" s="105"/>
      <c r="L49" s="78"/>
      <c r="M49" s="78"/>
    </row>
    <row r="50" spans="1:13" s="126" customFormat="1">
      <c r="A50" s="136" t="s">
        <v>168</v>
      </c>
      <c r="B50" s="146" t="s">
        <v>169</v>
      </c>
      <c r="C50" s="136" t="s">
        <v>168</v>
      </c>
      <c r="D50" s="190">
        <f t="shared" si="0"/>
        <v>1721.3237999999997</v>
      </c>
      <c r="E50" s="179">
        <f t="shared" si="1"/>
        <v>1721.3237999999997</v>
      </c>
      <c r="F50" s="145">
        <v>1284.57</v>
      </c>
      <c r="G50" s="145">
        <f t="shared" si="2"/>
        <v>308.29679999999996</v>
      </c>
      <c r="H50" s="145">
        <f t="shared" si="3"/>
        <v>128.45699999999999</v>
      </c>
      <c r="I50" s="269"/>
      <c r="J50" s="269"/>
      <c r="K50" s="105"/>
      <c r="L50" s="78"/>
      <c r="M50" s="78"/>
    </row>
    <row r="51" spans="1:13" s="126" customFormat="1">
      <c r="A51" s="136" t="s">
        <v>93</v>
      </c>
      <c r="B51" s="133" t="s">
        <v>336</v>
      </c>
      <c r="C51" s="136" t="s">
        <v>93</v>
      </c>
      <c r="D51" s="190">
        <f t="shared" si="0"/>
        <v>223.04299999999998</v>
      </c>
      <c r="E51" s="179">
        <f t="shared" si="1"/>
        <v>223.04299999999998</v>
      </c>
      <c r="F51" s="145">
        <v>166.45</v>
      </c>
      <c r="G51" s="145">
        <f t="shared" si="2"/>
        <v>39.947999999999993</v>
      </c>
      <c r="H51" s="145">
        <f t="shared" si="3"/>
        <v>16.645</v>
      </c>
      <c r="I51" s="269"/>
      <c r="J51" s="269"/>
      <c r="K51" s="105"/>
      <c r="L51" s="78"/>
      <c r="M51" s="78"/>
    </row>
    <row r="52" spans="1:13" s="126" customFormat="1">
      <c r="A52" s="136" t="s">
        <v>337</v>
      </c>
      <c r="B52" s="133" t="s">
        <v>338</v>
      </c>
      <c r="C52" s="136" t="s">
        <v>337</v>
      </c>
      <c r="D52" s="190">
        <f t="shared" si="0"/>
        <v>339.79720000000003</v>
      </c>
      <c r="E52" s="179">
        <f t="shared" si="1"/>
        <v>339.79720000000003</v>
      </c>
      <c r="F52" s="145">
        <v>253.58</v>
      </c>
      <c r="G52" s="145">
        <f t="shared" si="2"/>
        <v>60.859200000000001</v>
      </c>
      <c r="H52" s="145">
        <f t="shared" si="3"/>
        <v>25.358000000000004</v>
      </c>
      <c r="I52" s="269"/>
      <c r="J52" s="269"/>
      <c r="K52" s="105"/>
      <c r="L52" s="78"/>
      <c r="M52" s="78"/>
    </row>
    <row r="53" spans="1:13" s="126" customFormat="1">
      <c r="A53" s="136" t="s">
        <v>339</v>
      </c>
      <c r="B53" s="133" t="s">
        <v>340</v>
      </c>
      <c r="C53" s="136" t="s">
        <v>339</v>
      </c>
      <c r="D53" s="190">
        <f t="shared" si="0"/>
        <v>153.2826</v>
      </c>
      <c r="E53" s="179">
        <f t="shared" si="1"/>
        <v>153.2826</v>
      </c>
      <c r="F53" s="145">
        <v>114.39</v>
      </c>
      <c r="G53" s="145">
        <f t="shared" si="2"/>
        <v>27.453599999999998</v>
      </c>
      <c r="H53" s="145">
        <f t="shared" si="3"/>
        <v>11.439</v>
      </c>
      <c r="I53" s="269"/>
      <c r="J53" s="269"/>
      <c r="K53" s="105"/>
      <c r="L53" s="78"/>
      <c r="M53" s="78"/>
    </row>
    <row r="54" spans="1:13" s="126" customFormat="1">
      <c r="A54" s="136" t="s">
        <v>632</v>
      </c>
      <c r="B54" s="133" t="s">
        <v>633</v>
      </c>
      <c r="C54" s="136" t="s">
        <v>632</v>
      </c>
      <c r="D54" s="190">
        <f t="shared" si="0"/>
        <v>580.14569702178858</v>
      </c>
      <c r="E54" s="179">
        <f t="shared" si="1"/>
        <v>580.14569702178858</v>
      </c>
      <c r="F54" s="145">
        <v>432.94455001626011</v>
      </c>
      <c r="G54" s="145">
        <f t="shared" si="2"/>
        <v>103.90669200390242</v>
      </c>
      <c r="H54" s="145">
        <f t="shared" si="3"/>
        <v>43.294455001626012</v>
      </c>
      <c r="I54" s="269"/>
      <c r="J54" s="269"/>
      <c r="K54" s="105"/>
      <c r="L54" s="78"/>
      <c r="M54" s="78"/>
    </row>
    <row r="55" spans="1:13" s="126" customFormat="1">
      <c r="A55" s="136" t="s">
        <v>341</v>
      </c>
      <c r="B55" s="133" t="s">
        <v>342</v>
      </c>
      <c r="C55" s="136" t="s">
        <v>341</v>
      </c>
      <c r="D55" s="190">
        <f t="shared" si="0"/>
        <v>1284.9260000000002</v>
      </c>
      <c r="E55" s="179">
        <f t="shared" si="1"/>
        <v>1284.9260000000002</v>
      </c>
      <c r="F55" s="145">
        <v>958.9</v>
      </c>
      <c r="G55" s="145">
        <f t="shared" si="2"/>
        <v>230.136</v>
      </c>
      <c r="H55" s="145">
        <f t="shared" si="3"/>
        <v>95.89</v>
      </c>
      <c r="I55" s="269"/>
      <c r="J55" s="269"/>
      <c r="K55" s="105"/>
      <c r="L55" s="78"/>
      <c r="M55" s="78"/>
    </row>
    <row r="56" spans="1:13" s="126" customFormat="1">
      <c r="A56" s="136" t="s">
        <v>24</v>
      </c>
      <c r="B56" s="133" t="s">
        <v>29</v>
      </c>
      <c r="C56" s="136" t="s">
        <v>24</v>
      </c>
      <c r="D56" s="190">
        <f t="shared" si="0"/>
        <v>538.14400000000001</v>
      </c>
      <c r="E56" s="179">
        <f t="shared" si="1"/>
        <v>538.14400000000001</v>
      </c>
      <c r="F56" s="145">
        <v>401.6</v>
      </c>
      <c r="G56" s="145">
        <f t="shared" si="2"/>
        <v>96.384</v>
      </c>
      <c r="H56" s="145">
        <f t="shared" si="3"/>
        <v>40.160000000000004</v>
      </c>
      <c r="I56" s="269"/>
      <c r="J56" s="269"/>
      <c r="K56" s="105"/>
      <c r="L56" s="78"/>
      <c r="M56" s="78"/>
    </row>
    <row r="57" spans="1:13" s="126" customFormat="1">
      <c r="A57" s="136" t="s">
        <v>99</v>
      </c>
      <c r="B57" s="133" t="s">
        <v>109</v>
      </c>
      <c r="C57" s="136" t="s">
        <v>99</v>
      </c>
      <c r="D57" s="190">
        <f t="shared" si="0"/>
        <v>414.26100000000002</v>
      </c>
      <c r="E57" s="179">
        <f t="shared" si="1"/>
        <v>414.26100000000002</v>
      </c>
      <c r="F57" s="145">
        <v>309.14999999999998</v>
      </c>
      <c r="G57" s="145">
        <f t="shared" si="2"/>
        <v>74.195999999999998</v>
      </c>
      <c r="H57" s="145">
        <f t="shared" si="3"/>
        <v>30.914999999999999</v>
      </c>
      <c r="I57" s="269"/>
      <c r="J57" s="269"/>
      <c r="K57" s="105"/>
      <c r="L57" s="78"/>
      <c r="M57" s="78"/>
    </row>
    <row r="58" spans="1:13" s="126" customFormat="1">
      <c r="A58" s="136" t="s">
        <v>343</v>
      </c>
      <c r="B58" s="133" t="s">
        <v>344</v>
      </c>
      <c r="C58" s="136" t="s">
        <v>343</v>
      </c>
      <c r="D58" s="190">
        <f t="shared" si="0"/>
        <v>248.71740000000003</v>
      </c>
      <c r="E58" s="179">
        <f t="shared" si="1"/>
        <v>248.71740000000003</v>
      </c>
      <c r="F58" s="145">
        <v>185.61</v>
      </c>
      <c r="G58" s="145">
        <f t="shared" si="2"/>
        <v>44.546399999999998</v>
      </c>
      <c r="H58" s="145">
        <f t="shared" si="3"/>
        <v>18.561000000000003</v>
      </c>
      <c r="I58" s="269"/>
      <c r="J58" s="269"/>
      <c r="K58" s="105"/>
      <c r="L58" s="78"/>
      <c r="M58" s="78"/>
    </row>
    <row r="59" spans="1:13" s="126" customFormat="1">
      <c r="A59" s="136" t="s">
        <v>104</v>
      </c>
      <c r="B59" s="133" t="s">
        <v>116</v>
      </c>
      <c r="C59" s="136" t="s">
        <v>104</v>
      </c>
      <c r="D59" s="190">
        <f t="shared" si="0"/>
        <v>279.26940000000002</v>
      </c>
      <c r="E59" s="179">
        <f t="shared" si="1"/>
        <v>279.26940000000002</v>
      </c>
      <c r="F59" s="145">
        <v>208.41</v>
      </c>
      <c r="G59" s="145">
        <f t="shared" si="2"/>
        <v>50.0184</v>
      </c>
      <c r="H59" s="145">
        <f t="shared" si="3"/>
        <v>20.841000000000001</v>
      </c>
      <c r="I59" s="269"/>
      <c r="J59" s="269"/>
      <c r="K59" s="105"/>
      <c r="L59" s="78"/>
      <c r="M59" s="78"/>
    </row>
    <row r="60" spans="1:13" s="126" customFormat="1">
      <c r="A60" s="136" t="s">
        <v>345</v>
      </c>
      <c r="B60" s="133" t="s">
        <v>346</v>
      </c>
      <c r="C60" s="136" t="s">
        <v>345</v>
      </c>
      <c r="D60" s="190">
        <f t="shared" si="0"/>
        <v>551.58420000000001</v>
      </c>
      <c r="E60" s="179">
        <f t="shared" si="1"/>
        <v>551.58420000000001</v>
      </c>
      <c r="F60" s="145">
        <v>411.63</v>
      </c>
      <c r="G60" s="145">
        <f t="shared" si="2"/>
        <v>98.791199999999989</v>
      </c>
      <c r="H60" s="145">
        <f t="shared" si="3"/>
        <v>41.163000000000004</v>
      </c>
      <c r="I60" s="269"/>
      <c r="J60" s="269"/>
      <c r="K60" s="105"/>
      <c r="L60" s="78"/>
      <c r="M60" s="78"/>
    </row>
    <row r="61" spans="1:13" s="126" customFormat="1">
      <c r="A61" s="136" t="s">
        <v>634</v>
      </c>
      <c r="B61" s="133" t="s">
        <v>635</v>
      </c>
      <c r="C61" s="136" t="s">
        <v>634</v>
      </c>
      <c r="D61" s="190">
        <f t="shared" si="0"/>
        <v>1416.1449857450407</v>
      </c>
      <c r="E61" s="179">
        <f t="shared" si="1"/>
        <v>1416.1449857450407</v>
      </c>
      <c r="F61" s="145">
        <v>1056.8246162276423</v>
      </c>
      <c r="G61" s="145">
        <f t="shared" si="2"/>
        <v>253.63790789463414</v>
      </c>
      <c r="H61" s="145">
        <f t="shared" si="3"/>
        <v>105.68246162276424</v>
      </c>
      <c r="I61" s="269"/>
      <c r="J61" s="269"/>
      <c r="K61" s="105"/>
      <c r="L61" s="78"/>
      <c r="M61" s="78"/>
    </row>
    <row r="62" spans="1:13" s="126" customFormat="1">
      <c r="A62" s="136" t="s">
        <v>347</v>
      </c>
      <c r="B62" s="133" t="s">
        <v>348</v>
      </c>
      <c r="C62" s="136" t="s">
        <v>347</v>
      </c>
      <c r="D62" s="190">
        <f t="shared" si="0"/>
        <v>287.06819999999999</v>
      </c>
      <c r="E62" s="179">
        <f t="shared" si="1"/>
        <v>287.06819999999999</v>
      </c>
      <c r="F62" s="145">
        <v>214.23</v>
      </c>
      <c r="G62" s="145">
        <f t="shared" si="2"/>
        <v>51.415199999999999</v>
      </c>
      <c r="H62" s="145">
        <f t="shared" si="3"/>
        <v>21.423000000000002</v>
      </c>
      <c r="I62" s="269"/>
      <c r="J62" s="269"/>
      <c r="K62" s="105"/>
      <c r="L62" s="78"/>
      <c r="M62" s="78"/>
    </row>
    <row r="63" spans="1:13" s="126" customFormat="1">
      <c r="A63" s="136" t="s">
        <v>636</v>
      </c>
      <c r="B63" s="133" t="s">
        <v>637</v>
      </c>
      <c r="C63" s="136" t="s">
        <v>636</v>
      </c>
      <c r="D63" s="190">
        <f t="shared" si="0"/>
        <v>1054.6114883658536</v>
      </c>
      <c r="E63" s="179">
        <f t="shared" si="1"/>
        <v>1054.6114883658536</v>
      </c>
      <c r="F63" s="145">
        <v>787.02349878048778</v>
      </c>
      <c r="G63" s="145">
        <f t="shared" si="2"/>
        <v>188.88563970731707</v>
      </c>
      <c r="H63" s="145">
        <f t="shared" si="3"/>
        <v>78.702349878048778</v>
      </c>
      <c r="I63" s="269"/>
      <c r="J63" s="269"/>
      <c r="K63" s="105"/>
      <c r="L63" s="78"/>
      <c r="M63" s="78"/>
    </row>
    <row r="64" spans="1:13" s="126" customFormat="1">
      <c r="A64" s="136" t="s">
        <v>349</v>
      </c>
      <c r="B64" s="96" t="s">
        <v>350</v>
      </c>
      <c r="C64" s="136" t="s">
        <v>349</v>
      </c>
      <c r="D64" s="190">
        <f t="shared" si="0"/>
        <v>206.11879999999999</v>
      </c>
      <c r="E64" s="179">
        <f t="shared" si="1"/>
        <v>206.11879999999999</v>
      </c>
      <c r="F64" s="145">
        <v>153.82</v>
      </c>
      <c r="G64" s="145">
        <f t="shared" si="2"/>
        <v>36.916799999999995</v>
      </c>
      <c r="H64" s="145">
        <f t="shared" si="3"/>
        <v>15.382</v>
      </c>
      <c r="I64" s="269"/>
      <c r="J64" s="269"/>
      <c r="K64" s="105"/>
      <c r="L64" s="78"/>
      <c r="M64" s="78"/>
    </row>
    <row r="65" spans="1:13" s="126" customFormat="1">
      <c r="A65" s="136" t="s">
        <v>106</v>
      </c>
      <c r="B65" s="96" t="s">
        <v>117</v>
      </c>
      <c r="C65" s="136" t="s">
        <v>106</v>
      </c>
      <c r="D65" s="190">
        <f t="shared" si="0"/>
        <v>2593.8000179723576</v>
      </c>
      <c r="E65" s="179">
        <f t="shared" si="1"/>
        <v>2593.8000179723576</v>
      </c>
      <c r="F65" s="261">
        <v>1935.6716552032522</v>
      </c>
      <c r="G65" s="145">
        <f t="shared" si="2"/>
        <v>464.5611972487805</v>
      </c>
      <c r="H65" s="145">
        <f t="shared" si="3"/>
        <v>193.56716552032523</v>
      </c>
      <c r="I65" s="269"/>
      <c r="J65" s="269"/>
      <c r="K65" s="105"/>
      <c r="L65" s="78"/>
      <c r="M65" s="78"/>
    </row>
    <row r="66" spans="1:13" s="126" customFormat="1">
      <c r="A66" s="136" t="s">
        <v>351</v>
      </c>
      <c r="B66" s="133" t="s">
        <v>352</v>
      </c>
      <c r="C66" s="136" t="s">
        <v>351</v>
      </c>
      <c r="D66" s="190">
        <f t="shared" si="0"/>
        <v>333.98380531317076</v>
      </c>
      <c r="E66" s="179">
        <f t="shared" si="1"/>
        <v>333.98380531317076</v>
      </c>
      <c r="F66" s="145">
        <v>249.24164575609757</v>
      </c>
      <c r="G66" s="145">
        <f t="shared" si="2"/>
        <v>59.817994981463414</v>
      </c>
      <c r="H66" s="145">
        <f t="shared" si="3"/>
        <v>24.924164575609758</v>
      </c>
      <c r="I66" s="269"/>
      <c r="J66" s="269"/>
      <c r="K66" s="105"/>
      <c r="L66" s="78"/>
      <c r="M66" s="78"/>
    </row>
    <row r="67" spans="1:13" s="126" customFormat="1">
      <c r="A67" s="136" t="s">
        <v>22</v>
      </c>
      <c r="B67" s="133" t="s">
        <v>31</v>
      </c>
      <c r="C67" s="136" t="s">
        <v>22</v>
      </c>
      <c r="D67" s="190">
        <f t="shared" si="0"/>
        <v>314.61859999999996</v>
      </c>
      <c r="E67" s="179">
        <f t="shared" si="1"/>
        <v>314.61859999999996</v>
      </c>
      <c r="F67" s="145">
        <v>234.79</v>
      </c>
      <c r="G67" s="145">
        <f t="shared" si="2"/>
        <v>56.349599999999995</v>
      </c>
      <c r="H67" s="145">
        <f t="shared" si="3"/>
        <v>23.478999999999999</v>
      </c>
      <c r="I67" s="269"/>
      <c r="J67" s="269"/>
      <c r="K67" s="105"/>
      <c r="L67" s="78"/>
      <c r="M67" s="78"/>
    </row>
    <row r="68" spans="1:13" s="126" customFormat="1">
      <c r="A68" s="136" t="s">
        <v>33</v>
      </c>
      <c r="B68" s="133" t="s">
        <v>32</v>
      </c>
      <c r="C68" s="136" t="s">
        <v>33</v>
      </c>
      <c r="D68" s="190">
        <f t="shared" si="0"/>
        <v>546.88080000000002</v>
      </c>
      <c r="E68" s="179">
        <f t="shared" si="1"/>
        <v>546.88080000000002</v>
      </c>
      <c r="F68" s="145">
        <v>408.12</v>
      </c>
      <c r="G68" s="145">
        <f t="shared" si="2"/>
        <v>97.948799999999991</v>
      </c>
      <c r="H68" s="145">
        <f t="shared" si="3"/>
        <v>40.812000000000005</v>
      </c>
      <c r="I68" s="269"/>
      <c r="J68" s="269"/>
      <c r="K68" s="105"/>
      <c r="L68" s="78"/>
      <c r="M68" s="78"/>
    </row>
    <row r="69" spans="1:13" s="126" customFormat="1">
      <c r="A69" s="136" t="s">
        <v>45</v>
      </c>
      <c r="B69" s="133" t="s">
        <v>170</v>
      </c>
      <c r="C69" s="136" t="s">
        <v>45</v>
      </c>
      <c r="D69" s="190">
        <f t="shared" si="0"/>
        <v>315.69060000000002</v>
      </c>
      <c r="E69" s="179">
        <f t="shared" si="1"/>
        <v>315.69060000000002</v>
      </c>
      <c r="F69" s="145">
        <v>235.59</v>
      </c>
      <c r="G69" s="145">
        <f t="shared" si="2"/>
        <v>56.541599999999995</v>
      </c>
      <c r="H69" s="145">
        <f t="shared" si="3"/>
        <v>23.559000000000001</v>
      </c>
      <c r="I69" s="269"/>
      <c r="J69" s="269"/>
      <c r="K69" s="105"/>
      <c r="L69" s="78"/>
      <c r="M69" s="78"/>
    </row>
    <row r="70" spans="1:13" s="126" customFormat="1">
      <c r="A70" s="136" t="s">
        <v>638</v>
      </c>
      <c r="B70" s="133" t="s">
        <v>639</v>
      </c>
      <c r="C70" s="136" t="s">
        <v>638</v>
      </c>
      <c r="D70" s="190">
        <f t="shared" si="0"/>
        <v>538.98167814373983</v>
      </c>
      <c r="E70" s="179">
        <f t="shared" si="1"/>
        <v>538.98167814373983</v>
      </c>
      <c r="F70" s="145">
        <v>402.22513294308942</v>
      </c>
      <c r="G70" s="145">
        <f t="shared" si="2"/>
        <v>96.534031906341454</v>
      </c>
      <c r="H70" s="145">
        <f t="shared" si="3"/>
        <v>40.222513294308946</v>
      </c>
      <c r="I70" s="269"/>
      <c r="J70" s="269"/>
      <c r="K70" s="105"/>
      <c r="L70" s="78"/>
      <c r="M70" s="78"/>
    </row>
    <row r="71" spans="1:13" s="126" customFormat="1">
      <c r="A71" s="136" t="s">
        <v>355</v>
      </c>
      <c r="B71" s="133" t="s">
        <v>356</v>
      </c>
      <c r="C71" s="136" t="s">
        <v>355</v>
      </c>
      <c r="D71" s="190">
        <f t="shared" si="0"/>
        <v>851.59636045821139</v>
      </c>
      <c r="E71" s="179">
        <f t="shared" si="1"/>
        <v>851.59636045821139</v>
      </c>
      <c r="F71" s="145">
        <v>635.51967198373984</v>
      </c>
      <c r="G71" s="145">
        <f t="shared" si="2"/>
        <v>152.52472127609755</v>
      </c>
      <c r="H71" s="145">
        <f t="shared" si="3"/>
        <v>63.551967198373987</v>
      </c>
      <c r="I71" s="269"/>
      <c r="J71" s="269"/>
      <c r="K71" s="105"/>
      <c r="L71" s="78"/>
      <c r="M71" s="78"/>
    </row>
    <row r="72" spans="1:13" s="126" customFormat="1">
      <c r="A72" s="136" t="s">
        <v>357</v>
      </c>
      <c r="B72" s="133" t="s">
        <v>358</v>
      </c>
      <c r="C72" s="136" t="s">
        <v>357</v>
      </c>
      <c r="D72" s="190">
        <f t="shared" si="0"/>
        <v>90.748288205203252</v>
      </c>
      <c r="E72" s="179">
        <f t="shared" si="1"/>
        <v>90.748288205203252</v>
      </c>
      <c r="F72" s="145">
        <v>67.722603138211383</v>
      </c>
      <c r="G72" s="145">
        <f t="shared" si="2"/>
        <v>16.25342475317073</v>
      </c>
      <c r="H72" s="145">
        <f t="shared" si="3"/>
        <v>6.772260313821139</v>
      </c>
      <c r="I72" s="269"/>
      <c r="J72" s="269"/>
      <c r="K72" s="105"/>
      <c r="L72" s="78"/>
      <c r="M72" s="78"/>
    </row>
    <row r="73" spans="1:13" s="126" customFormat="1">
      <c r="A73" s="136" t="s">
        <v>359</v>
      </c>
      <c r="B73" s="133" t="s">
        <v>360</v>
      </c>
      <c r="C73" s="136" t="s">
        <v>359</v>
      </c>
      <c r="D73" s="190">
        <f t="shared" si="0"/>
        <v>95.994051832520327</v>
      </c>
      <c r="E73" s="179">
        <f t="shared" si="1"/>
        <v>95.994051832520327</v>
      </c>
      <c r="F73" s="145">
        <v>71.637352113821137</v>
      </c>
      <c r="G73" s="145">
        <f t="shared" si="2"/>
        <v>17.192964507317072</v>
      </c>
      <c r="H73" s="145">
        <f t="shared" si="3"/>
        <v>7.1637352113821144</v>
      </c>
      <c r="I73" s="269"/>
      <c r="J73" s="269"/>
      <c r="K73" s="105"/>
      <c r="L73" s="78"/>
      <c r="M73" s="78"/>
    </row>
    <row r="74" spans="1:13" s="126" customFormat="1">
      <c r="A74" s="136" t="s">
        <v>57</v>
      </c>
      <c r="B74" s="133" t="s">
        <v>640</v>
      </c>
      <c r="C74" s="136" t="s">
        <v>57</v>
      </c>
      <c r="D74" s="190">
        <f t="shared" si="0"/>
        <v>159.75473491739837</v>
      </c>
      <c r="E74" s="179">
        <f t="shared" si="1"/>
        <v>159.75473491739837</v>
      </c>
      <c r="F74" s="145">
        <v>119.21995143089431</v>
      </c>
      <c r="G74" s="145">
        <f t="shared" si="2"/>
        <v>28.612788343414636</v>
      </c>
      <c r="H74" s="145">
        <f t="shared" si="3"/>
        <v>11.921995143089433</v>
      </c>
      <c r="I74" s="269"/>
      <c r="J74" s="269"/>
      <c r="K74" s="105"/>
      <c r="L74" s="78"/>
      <c r="M74" s="78"/>
    </row>
    <row r="75" spans="1:13" s="126" customFormat="1">
      <c r="A75" s="136" t="s">
        <v>361</v>
      </c>
      <c r="B75" s="133" t="s">
        <v>362</v>
      </c>
      <c r="C75" s="136" t="s">
        <v>361</v>
      </c>
      <c r="D75" s="190">
        <f t="shared" si="0"/>
        <v>143.21474871609757</v>
      </c>
      <c r="E75" s="179">
        <f t="shared" si="1"/>
        <v>143.21474871609757</v>
      </c>
      <c r="F75" s="145">
        <v>106.87667814634148</v>
      </c>
      <c r="G75" s="145">
        <f t="shared" si="2"/>
        <v>25.650402755121952</v>
      </c>
      <c r="H75" s="145">
        <f t="shared" si="3"/>
        <v>10.687667814634148</v>
      </c>
      <c r="I75" s="269"/>
      <c r="J75" s="269"/>
      <c r="K75" s="105"/>
      <c r="L75" s="78"/>
      <c r="M75" s="78"/>
    </row>
    <row r="76" spans="1:13" s="126" customFormat="1">
      <c r="A76" s="136" t="s">
        <v>363</v>
      </c>
      <c r="B76" s="133" t="s">
        <v>364</v>
      </c>
      <c r="C76" s="136" t="s">
        <v>363</v>
      </c>
      <c r="D76" s="190">
        <f t="shared" si="0"/>
        <v>642.80631322926831</v>
      </c>
      <c r="E76" s="179">
        <f t="shared" si="1"/>
        <v>642.80631322926831</v>
      </c>
      <c r="F76" s="145">
        <v>479.70620390243903</v>
      </c>
      <c r="G76" s="145">
        <f t="shared" si="2"/>
        <v>115.12948893658536</v>
      </c>
      <c r="H76" s="145">
        <f t="shared" si="3"/>
        <v>47.970620390243909</v>
      </c>
      <c r="I76" s="269"/>
      <c r="J76" s="269"/>
      <c r="K76" s="105"/>
      <c r="L76" s="78"/>
      <c r="M76" s="78"/>
    </row>
    <row r="77" spans="1:13" s="126" customFormat="1">
      <c r="A77" s="136" t="s">
        <v>369</v>
      </c>
      <c r="B77" s="133" t="s">
        <v>370</v>
      </c>
      <c r="C77" s="136" t="s">
        <v>369</v>
      </c>
      <c r="D77" s="190">
        <f t="shared" si="0"/>
        <v>301.29899999999998</v>
      </c>
      <c r="E77" s="179">
        <f t="shared" si="1"/>
        <v>301.29899999999998</v>
      </c>
      <c r="F77" s="145">
        <v>224.85</v>
      </c>
      <c r="G77" s="145">
        <f t="shared" si="2"/>
        <v>53.963999999999999</v>
      </c>
      <c r="H77" s="145">
        <f t="shared" si="3"/>
        <v>22.484999999999999</v>
      </c>
      <c r="I77" s="269"/>
      <c r="J77" s="269"/>
      <c r="K77" s="105"/>
      <c r="L77" s="78"/>
      <c r="M77" s="78"/>
    </row>
    <row r="78" spans="1:13" s="126" customFormat="1">
      <c r="A78" s="136" t="s">
        <v>371</v>
      </c>
      <c r="B78" s="133" t="s">
        <v>372</v>
      </c>
      <c r="C78" s="136" t="s">
        <v>371</v>
      </c>
      <c r="D78" s="190">
        <f t="shared" si="0"/>
        <v>224.80065767121951</v>
      </c>
      <c r="E78" s="179">
        <f t="shared" si="1"/>
        <v>224.80065767121951</v>
      </c>
      <c r="F78" s="145">
        <v>167.76168482926829</v>
      </c>
      <c r="G78" s="145">
        <f t="shared" si="2"/>
        <v>40.262804359024386</v>
      </c>
      <c r="H78" s="145">
        <f t="shared" si="3"/>
        <v>16.776168482926831</v>
      </c>
      <c r="I78" s="269"/>
      <c r="J78" s="269"/>
      <c r="K78" s="105"/>
      <c r="L78" s="78"/>
      <c r="M78" s="78"/>
    </row>
    <row r="79" spans="1:13">
      <c r="A79" s="136" t="s">
        <v>375</v>
      </c>
      <c r="B79" s="133" t="s">
        <v>376</v>
      </c>
      <c r="C79" s="136" t="s">
        <v>375</v>
      </c>
      <c r="D79" s="190">
        <f t="shared" si="0"/>
        <v>48.883199999999988</v>
      </c>
      <c r="E79" s="179">
        <f t="shared" si="1"/>
        <v>48.883199999999988</v>
      </c>
      <c r="F79" s="145">
        <v>36.479999999999997</v>
      </c>
      <c r="G79" s="145">
        <f t="shared" si="2"/>
        <v>8.7551999999999985</v>
      </c>
      <c r="H79" s="145">
        <f t="shared" si="3"/>
        <v>3.6479999999999997</v>
      </c>
      <c r="K79" s="105"/>
      <c r="L79" s="78"/>
      <c r="M79" s="78"/>
    </row>
    <row r="80" spans="1:13">
      <c r="A80" s="136" t="s">
        <v>377</v>
      </c>
      <c r="B80" s="133" t="s">
        <v>378</v>
      </c>
      <c r="C80" s="136" t="s">
        <v>377</v>
      </c>
      <c r="D80" s="190">
        <f t="shared" si="0"/>
        <v>214.38660000000002</v>
      </c>
      <c r="E80" s="179">
        <f t="shared" si="1"/>
        <v>214.38660000000002</v>
      </c>
      <c r="F80" s="145">
        <v>159.99</v>
      </c>
      <c r="G80" s="145">
        <f t="shared" si="2"/>
        <v>38.397600000000004</v>
      </c>
      <c r="H80" s="145">
        <f t="shared" si="3"/>
        <v>15.999000000000002</v>
      </c>
      <c r="K80" s="105"/>
      <c r="L80" s="78"/>
      <c r="M80" s="78"/>
    </row>
    <row r="81" spans="1:18">
      <c r="A81" s="136" t="s">
        <v>641</v>
      </c>
      <c r="B81" s="133" t="s">
        <v>642</v>
      </c>
      <c r="C81" s="136" t="s">
        <v>641</v>
      </c>
      <c r="D81" s="190">
        <f t="shared" si="0"/>
        <v>80.821991035121954</v>
      </c>
      <c r="E81" s="179">
        <f t="shared" si="1"/>
        <v>80.821991035121954</v>
      </c>
      <c r="F81" s="145">
        <v>60.314918682926823</v>
      </c>
      <c r="G81" s="145">
        <f t="shared" si="2"/>
        <v>14.475580483902437</v>
      </c>
      <c r="H81" s="145">
        <f t="shared" si="3"/>
        <v>6.031491868292683</v>
      </c>
      <c r="K81" s="105"/>
      <c r="L81" s="78"/>
      <c r="M81" s="78"/>
    </row>
    <row r="82" spans="1:18">
      <c r="A82" s="136" t="s">
        <v>379</v>
      </c>
      <c r="B82" s="133" t="s">
        <v>380</v>
      </c>
      <c r="C82" s="136" t="s">
        <v>379</v>
      </c>
      <c r="D82" s="190">
        <f t="shared" si="0"/>
        <v>81.609268292682927</v>
      </c>
      <c r="E82" s="179">
        <f t="shared" si="1"/>
        <v>81.609268292682927</v>
      </c>
      <c r="F82" s="145">
        <v>60.90243902439024</v>
      </c>
      <c r="G82" s="145">
        <f t="shared" si="2"/>
        <v>14.616585365853657</v>
      </c>
      <c r="H82" s="145">
        <f t="shared" si="3"/>
        <v>6.090243902439024</v>
      </c>
      <c r="K82" s="105"/>
      <c r="L82" s="78"/>
      <c r="M82" s="78"/>
    </row>
    <row r="83" spans="1:18">
      <c r="A83" s="136" t="s">
        <v>381</v>
      </c>
      <c r="B83" s="133" t="s">
        <v>382</v>
      </c>
      <c r="C83" s="136" t="s">
        <v>381</v>
      </c>
      <c r="D83" s="190">
        <f t="shared" si="0"/>
        <v>59.918699186991873</v>
      </c>
      <c r="E83" s="179">
        <f t="shared" si="1"/>
        <v>59.918699186991873</v>
      </c>
      <c r="F83" s="145">
        <v>44.715447154471548</v>
      </c>
      <c r="G83" s="145">
        <f t="shared" si="2"/>
        <v>10.731707317073171</v>
      </c>
      <c r="H83" s="145">
        <f t="shared" si="3"/>
        <v>4.4715447154471546</v>
      </c>
      <c r="K83" s="105"/>
      <c r="L83" s="78"/>
      <c r="M83" s="78"/>
    </row>
    <row r="84" spans="1:18">
      <c r="A84" s="136" t="s">
        <v>385</v>
      </c>
      <c r="B84" s="133" t="s">
        <v>386</v>
      </c>
      <c r="C84" s="136" t="s">
        <v>385</v>
      </c>
      <c r="D84" s="190">
        <f t="shared" si="0"/>
        <v>166.62899999999999</v>
      </c>
      <c r="E84" s="179">
        <f t="shared" si="1"/>
        <v>166.62899999999999</v>
      </c>
      <c r="F84" s="145">
        <v>124.35</v>
      </c>
      <c r="G84" s="145">
        <f t="shared" si="2"/>
        <v>29.843999999999998</v>
      </c>
      <c r="H84" s="145">
        <f t="shared" si="3"/>
        <v>12.435</v>
      </c>
      <c r="K84" s="105"/>
      <c r="L84" s="78"/>
      <c r="M84" s="78"/>
    </row>
    <row r="85" spans="1:18">
      <c r="A85" s="136" t="s">
        <v>250</v>
      </c>
      <c r="B85" s="133" t="s">
        <v>387</v>
      </c>
      <c r="C85" s="136" t="s">
        <v>250</v>
      </c>
      <c r="D85" s="190">
        <f t="shared" si="0"/>
        <v>426.4282</v>
      </c>
      <c r="E85" s="179">
        <f t="shared" si="1"/>
        <v>426.4282</v>
      </c>
      <c r="F85" s="145">
        <v>318.23</v>
      </c>
      <c r="G85" s="145">
        <f t="shared" si="2"/>
        <v>76.375200000000007</v>
      </c>
      <c r="H85" s="145">
        <f t="shared" si="3"/>
        <v>31.823000000000004</v>
      </c>
      <c r="K85" s="105"/>
      <c r="L85" s="78"/>
      <c r="M85" s="78"/>
    </row>
    <row r="86" spans="1:18">
      <c r="A86" s="136" t="s">
        <v>388</v>
      </c>
      <c r="B86" s="133" t="s">
        <v>389</v>
      </c>
      <c r="C86" s="136" t="s">
        <v>388</v>
      </c>
      <c r="D86" s="190">
        <f t="shared" si="0"/>
        <v>583.89159999999993</v>
      </c>
      <c r="E86" s="179">
        <f t="shared" si="1"/>
        <v>583.89159999999993</v>
      </c>
      <c r="F86" s="145">
        <v>435.74</v>
      </c>
      <c r="G86" s="145">
        <f t="shared" si="2"/>
        <v>104.5776</v>
      </c>
      <c r="H86" s="145">
        <f t="shared" si="3"/>
        <v>43.574000000000005</v>
      </c>
      <c r="K86" s="105"/>
      <c r="L86" s="78"/>
      <c r="M86" s="78"/>
    </row>
    <row r="87" spans="1:18">
      <c r="A87" s="136" t="s">
        <v>390</v>
      </c>
      <c r="B87" s="133" t="s">
        <v>391</v>
      </c>
      <c r="C87" s="136" t="s">
        <v>390</v>
      </c>
      <c r="D87" s="190">
        <f t="shared" si="0"/>
        <v>764.55039999999997</v>
      </c>
      <c r="E87" s="179">
        <f t="shared" si="1"/>
        <v>764.55039999999997</v>
      </c>
      <c r="F87" s="145">
        <v>570.55999999999995</v>
      </c>
      <c r="G87" s="145">
        <f t="shared" si="2"/>
        <v>136.93439999999998</v>
      </c>
      <c r="H87" s="145">
        <f t="shared" si="3"/>
        <v>57.055999999999997</v>
      </c>
      <c r="K87" s="105"/>
      <c r="L87" s="78"/>
      <c r="M87" s="78"/>
    </row>
    <row r="88" spans="1:18">
      <c r="A88" s="136" t="s">
        <v>392</v>
      </c>
      <c r="B88" s="133" t="s">
        <v>393</v>
      </c>
      <c r="C88" s="136" t="s">
        <v>392</v>
      </c>
      <c r="D88" s="190">
        <f t="shared" si="0"/>
        <v>94.148399999999995</v>
      </c>
      <c r="E88" s="179">
        <f t="shared" si="1"/>
        <v>94.148399999999995</v>
      </c>
      <c r="F88" s="145">
        <v>70.260000000000005</v>
      </c>
      <c r="G88" s="145">
        <f t="shared" si="2"/>
        <v>16.862400000000001</v>
      </c>
      <c r="H88" s="145">
        <f t="shared" si="3"/>
        <v>7.0260000000000007</v>
      </c>
      <c r="K88" s="105"/>
      <c r="L88" s="78"/>
      <c r="M88" s="78"/>
    </row>
    <row r="89" spans="1:18">
      <c r="A89" s="136" t="s">
        <v>396</v>
      </c>
      <c r="B89" s="133" t="s">
        <v>397</v>
      </c>
      <c r="C89" s="136" t="s">
        <v>396</v>
      </c>
      <c r="D89" s="190">
        <f t="shared" si="0"/>
        <v>386.24160000000001</v>
      </c>
      <c r="E89" s="179">
        <f t="shared" si="1"/>
        <v>386.24160000000001</v>
      </c>
      <c r="F89" s="145">
        <v>288.24</v>
      </c>
      <c r="G89" s="145">
        <f t="shared" si="2"/>
        <v>69.177599999999998</v>
      </c>
      <c r="H89" s="145">
        <f t="shared" si="3"/>
        <v>28.824000000000002</v>
      </c>
      <c r="K89" s="105"/>
      <c r="L89" s="78"/>
      <c r="M89" s="78"/>
    </row>
    <row r="90" spans="1:18">
      <c r="A90" s="136" t="s">
        <v>402</v>
      </c>
      <c r="B90" s="133" t="s">
        <v>403</v>
      </c>
      <c r="C90" s="136" t="s">
        <v>402</v>
      </c>
      <c r="D90" s="190">
        <f t="shared" si="0"/>
        <v>111.8766</v>
      </c>
      <c r="E90" s="179">
        <f t="shared" si="1"/>
        <v>111.8766</v>
      </c>
      <c r="F90" s="145">
        <v>83.49</v>
      </c>
      <c r="G90" s="145">
        <f t="shared" si="2"/>
        <v>20.037599999999998</v>
      </c>
      <c r="H90" s="145">
        <f t="shared" si="3"/>
        <v>8.3490000000000002</v>
      </c>
      <c r="K90" s="105"/>
      <c r="L90" s="78"/>
      <c r="M90" s="78"/>
    </row>
    <row r="91" spans="1:18">
      <c r="A91" s="136" t="s">
        <v>404</v>
      </c>
      <c r="B91" s="133" t="s">
        <v>643</v>
      </c>
      <c r="C91" s="136" t="s">
        <v>404</v>
      </c>
      <c r="D91" s="190">
        <f t="shared" si="0"/>
        <v>292.69843333333336</v>
      </c>
      <c r="E91" s="179">
        <f t="shared" si="1"/>
        <v>292.69843333333336</v>
      </c>
      <c r="F91" s="145">
        <v>218.43166666666667</v>
      </c>
      <c r="G91" s="145">
        <f t="shared" si="2"/>
        <v>52.4236</v>
      </c>
      <c r="H91" s="145">
        <f t="shared" si="3"/>
        <v>21.843166666666669</v>
      </c>
      <c r="K91" s="105"/>
      <c r="L91" s="78"/>
      <c r="M91" s="78"/>
    </row>
    <row r="92" spans="1:18" s="126" customFormat="1">
      <c r="A92" s="136" t="s">
        <v>293</v>
      </c>
      <c r="B92" s="462" t="s">
        <v>1370</v>
      </c>
      <c r="C92" s="136" t="s">
        <v>293</v>
      </c>
      <c r="D92" s="179">
        <f t="shared" ref="D92:D100" si="4">F92+G92+H92</f>
        <v>160.00000000000017</v>
      </c>
      <c r="E92" s="179">
        <f t="shared" si="1"/>
        <v>160.00000000000017</v>
      </c>
      <c r="F92" s="145">
        <v>119.402985074627</v>
      </c>
      <c r="G92" s="145">
        <f>F92*24%</f>
        <v>28.656716417910477</v>
      </c>
      <c r="H92" s="145">
        <f>F92*10%</f>
        <v>11.9402985074627</v>
      </c>
      <c r="I92" s="257"/>
      <c r="J92" s="257"/>
      <c r="K92" s="258"/>
      <c r="L92" s="259"/>
      <c r="M92" s="260"/>
      <c r="R92" s="125"/>
    </row>
    <row r="93" spans="1:18" s="126" customFormat="1">
      <c r="A93" s="136" t="s">
        <v>1363</v>
      </c>
      <c r="B93" s="462" t="s">
        <v>1371</v>
      </c>
      <c r="C93" s="136" t="s">
        <v>1363</v>
      </c>
      <c r="D93" s="179">
        <f t="shared" si="4"/>
        <v>14.002999999999998</v>
      </c>
      <c r="E93" s="179">
        <f t="shared" si="1"/>
        <v>14.002999999999998</v>
      </c>
      <c r="F93" s="145">
        <v>10.45</v>
      </c>
      <c r="G93" s="145">
        <f t="shared" ref="G93:G100" si="5">F93*24%</f>
        <v>2.5079999999999996</v>
      </c>
      <c r="H93" s="145">
        <f t="shared" ref="H93:H100" si="6">F93*10%</f>
        <v>1.0449999999999999</v>
      </c>
      <c r="I93" s="257"/>
      <c r="J93" s="257"/>
      <c r="K93" s="258"/>
      <c r="L93" s="259"/>
      <c r="M93" s="260"/>
      <c r="R93" s="125"/>
    </row>
    <row r="94" spans="1:18" s="126" customFormat="1">
      <c r="A94" s="136" t="s">
        <v>1364</v>
      </c>
      <c r="B94" s="462" t="s">
        <v>1373</v>
      </c>
      <c r="C94" s="136" t="s">
        <v>1364</v>
      </c>
      <c r="D94" s="179">
        <f t="shared" si="4"/>
        <v>-14.002999999999998</v>
      </c>
      <c r="E94" s="179">
        <f t="shared" si="1"/>
        <v>-14.002999999999998</v>
      </c>
      <c r="F94" s="145">
        <v>-10.45</v>
      </c>
      <c r="G94" s="145">
        <f t="shared" si="5"/>
        <v>-2.5079999999999996</v>
      </c>
      <c r="H94" s="145">
        <f t="shared" si="6"/>
        <v>-1.0449999999999999</v>
      </c>
      <c r="I94" s="257"/>
      <c r="J94" s="257"/>
      <c r="K94" s="258"/>
      <c r="L94" s="259"/>
      <c r="M94" s="260"/>
      <c r="R94" s="125"/>
    </row>
    <row r="95" spans="1:18" s="126" customFormat="1">
      <c r="A95" s="136" t="s">
        <v>394</v>
      </c>
      <c r="B95" s="463" t="s">
        <v>629</v>
      </c>
      <c r="C95" s="136" t="s">
        <v>394</v>
      </c>
      <c r="D95" s="179">
        <f t="shared" si="4"/>
        <v>54.999999999999993</v>
      </c>
      <c r="E95" s="179">
        <f t="shared" si="1"/>
        <v>54.999999999999993</v>
      </c>
      <c r="F95" s="145">
        <v>41.044776119402982</v>
      </c>
      <c r="G95" s="145">
        <f t="shared" si="5"/>
        <v>9.8507462686567155</v>
      </c>
      <c r="H95" s="145">
        <f t="shared" si="6"/>
        <v>4.1044776119402986</v>
      </c>
      <c r="I95" s="257"/>
      <c r="J95" s="257"/>
      <c r="K95" s="258"/>
      <c r="L95" s="259"/>
      <c r="M95" s="260"/>
      <c r="R95" s="125"/>
    </row>
    <row r="96" spans="1:18" s="126" customFormat="1">
      <c r="A96" s="136" t="s">
        <v>1367</v>
      </c>
      <c r="B96" s="463" t="s">
        <v>1372</v>
      </c>
      <c r="C96" s="136" t="s">
        <v>1367</v>
      </c>
      <c r="D96" s="179">
        <f t="shared" si="4"/>
        <v>-55.000000000000014</v>
      </c>
      <c r="E96" s="179">
        <f t="shared" si="1"/>
        <v>-55.000000000000014</v>
      </c>
      <c r="F96" s="145">
        <v>-41.044776119402997</v>
      </c>
      <c r="G96" s="145">
        <f>F96*24%</f>
        <v>-9.8507462686567191</v>
      </c>
      <c r="H96" s="145">
        <f>F96*10%</f>
        <v>-4.1044776119402995</v>
      </c>
      <c r="I96" s="257"/>
      <c r="J96" s="257"/>
      <c r="K96" s="258"/>
      <c r="L96" s="259"/>
      <c r="M96" s="260"/>
      <c r="R96" s="125"/>
    </row>
    <row r="97" spans="1:18" s="126" customFormat="1">
      <c r="A97" s="136" t="s">
        <v>1365</v>
      </c>
      <c r="B97" s="462" t="s">
        <v>1376</v>
      </c>
      <c r="C97" s="136" t="s">
        <v>1365</v>
      </c>
      <c r="D97" s="179">
        <f t="shared" si="4"/>
        <v>75</v>
      </c>
      <c r="E97" s="179">
        <f t="shared" si="1"/>
        <v>75</v>
      </c>
      <c r="F97" s="145">
        <v>55.970149253731343</v>
      </c>
      <c r="G97" s="145">
        <f t="shared" si="5"/>
        <v>13.432835820895521</v>
      </c>
      <c r="H97" s="145">
        <f t="shared" si="6"/>
        <v>5.5970149253731343</v>
      </c>
      <c r="I97" s="257"/>
      <c r="J97" s="257"/>
      <c r="K97" s="258"/>
      <c r="L97" s="259"/>
      <c r="M97" s="260"/>
      <c r="R97" s="125"/>
    </row>
    <row r="98" spans="1:18" s="126" customFormat="1">
      <c r="A98" s="136" t="s">
        <v>1368</v>
      </c>
      <c r="B98" s="462" t="s">
        <v>1377</v>
      </c>
      <c r="C98" s="136" t="s">
        <v>1368</v>
      </c>
      <c r="D98" s="179">
        <f t="shared" si="4"/>
        <v>-74.999999999999943</v>
      </c>
      <c r="E98" s="179">
        <f t="shared" si="1"/>
        <v>-74.999999999999943</v>
      </c>
      <c r="F98" s="145">
        <v>-55.9701492537313</v>
      </c>
      <c r="G98" s="145">
        <f>F98*24%</f>
        <v>-13.432835820895512</v>
      </c>
      <c r="H98" s="145">
        <f>F98*10%</f>
        <v>-5.5970149253731307</v>
      </c>
      <c r="I98" s="257"/>
      <c r="J98" s="257"/>
      <c r="K98" s="258"/>
      <c r="L98" s="259"/>
      <c r="M98" s="260"/>
      <c r="R98" s="125"/>
    </row>
    <row r="99" spans="1:18" s="126" customFormat="1">
      <c r="A99" s="136" t="s">
        <v>1366</v>
      </c>
      <c r="B99" s="462" t="s">
        <v>1374</v>
      </c>
      <c r="C99" s="136" t="s">
        <v>1366</v>
      </c>
      <c r="D99" s="179">
        <f t="shared" si="4"/>
        <v>43.999999999999986</v>
      </c>
      <c r="E99" s="179">
        <f t="shared" si="1"/>
        <v>43.999999999999986</v>
      </c>
      <c r="F99" s="145">
        <v>32.835820895522374</v>
      </c>
      <c r="G99" s="145">
        <f t="shared" si="5"/>
        <v>7.8805970149253692</v>
      </c>
      <c r="H99" s="145">
        <f t="shared" si="6"/>
        <v>3.2835820895522376</v>
      </c>
      <c r="I99" s="257"/>
      <c r="J99" s="257"/>
      <c r="K99" s="258"/>
      <c r="L99" s="259"/>
      <c r="M99" s="260"/>
      <c r="R99" s="125"/>
    </row>
    <row r="100" spans="1:18" s="126" customFormat="1">
      <c r="A100" s="136" t="s">
        <v>1369</v>
      </c>
      <c r="B100" s="462" t="s">
        <v>1375</v>
      </c>
      <c r="C100" s="136" t="s">
        <v>1369</v>
      </c>
      <c r="D100" s="179">
        <f t="shared" si="4"/>
        <v>-44.000000000000021</v>
      </c>
      <c r="E100" s="179">
        <f t="shared" si="1"/>
        <v>-44.000000000000021</v>
      </c>
      <c r="F100" s="145">
        <v>-32.835820895522403</v>
      </c>
      <c r="G100" s="145">
        <f t="shared" si="5"/>
        <v>-7.8805970149253763</v>
      </c>
      <c r="H100" s="145">
        <f t="shared" si="6"/>
        <v>-3.2835820895522403</v>
      </c>
      <c r="I100" s="257"/>
      <c r="J100" s="257"/>
      <c r="K100" s="258"/>
      <c r="L100" s="259"/>
      <c r="M100" s="260"/>
      <c r="R100" s="125"/>
    </row>
    <row r="101" spans="1:18">
      <c r="A101" s="126"/>
      <c r="B101" s="132"/>
      <c r="C101" s="126"/>
      <c r="D101" s="262"/>
      <c r="E101" s="262"/>
      <c r="F101" s="138"/>
      <c r="G101" s="138"/>
      <c r="H101" s="138"/>
      <c r="I101" s="274"/>
      <c r="J101" s="275"/>
    </row>
    <row r="102" spans="1:18">
      <c r="B102" s="263"/>
      <c r="F102" s="138"/>
      <c r="G102" s="138"/>
      <c r="H102" s="138"/>
      <c r="I102" s="274"/>
      <c r="J102" s="275"/>
    </row>
    <row r="104" spans="1:18" ht="13.5" thickBot="1"/>
    <row r="105" spans="1:18">
      <c r="A105" s="915" t="s">
        <v>34</v>
      </c>
      <c r="B105" s="916"/>
      <c r="C105" s="916"/>
      <c r="D105" s="916"/>
      <c r="E105" s="916"/>
      <c r="F105" s="916"/>
      <c r="G105" s="916"/>
      <c r="H105" s="917"/>
    </row>
    <row r="106" spans="1:18">
      <c r="A106" s="918"/>
      <c r="B106" s="919"/>
      <c r="C106" s="919"/>
      <c r="D106" s="919"/>
      <c r="E106" s="919"/>
      <c r="F106" s="919"/>
      <c r="G106" s="919"/>
      <c r="H106" s="920"/>
    </row>
    <row r="107" spans="1:18">
      <c r="A107" s="921" t="s">
        <v>263</v>
      </c>
      <c r="B107" s="922"/>
      <c r="C107" s="922"/>
      <c r="D107" s="922"/>
      <c r="E107" s="922"/>
      <c r="F107" s="922"/>
      <c r="G107" s="922"/>
      <c r="H107" s="923"/>
    </row>
    <row r="108" spans="1:18" ht="13.5" thickBot="1">
      <c r="A108" s="466" t="s">
        <v>264</v>
      </c>
      <c r="B108" s="467"/>
      <c r="C108" s="467"/>
      <c r="D108" s="468"/>
      <c r="E108" s="468"/>
      <c r="F108" s="468"/>
      <c r="G108" s="468"/>
      <c r="H108" s="469"/>
    </row>
  </sheetData>
  <mergeCells count="3">
    <mergeCell ref="F13:H39"/>
    <mergeCell ref="A105:H106"/>
    <mergeCell ref="A107:H107"/>
  </mergeCells>
  <pageMargins left="0.7" right="0.7" top="0.75" bottom="0.75" header="0.3" footer="0.3"/>
  <pageSetup paperSize="9" scale="51"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A115"/>
  <sheetViews>
    <sheetView view="pageBreakPreview" zoomScale="90" zoomScaleNormal="100" zoomScaleSheetLayoutView="90" workbookViewId="0">
      <selection activeCell="B6" sqref="B6"/>
    </sheetView>
  </sheetViews>
  <sheetFormatPr defaultColWidth="8" defaultRowHeight="12.75"/>
  <cols>
    <col min="1" max="1" width="7.5703125" style="117" bestFit="1" customWidth="1"/>
    <col min="2" max="2" width="69.85546875" style="117" customWidth="1"/>
    <col min="3" max="3" width="6.7109375" style="117" bestFit="1" customWidth="1"/>
    <col min="4" max="5" width="27.28515625" style="117" customWidth="1"/>
    <col min="6" max="6" width="13.140625" style="117" customWidth="1"/>
    <col min="7" max="7" width="9.140625" style="117" bestFit="1" customWidth="1"/>
    <col min="8" max="8" width="8.28515625" style="117" bestFit="1" customWidth="1"/>
    <col min="9" max="9" width="16.28515625" style="280" customWidth="1"/>
    <col min="10" max="10" width="5.7109375" style="280" customWidth="1"/>
    <col min="11" max="11" width="9.140625" style="280" bestFit="1" customWidth="1"/>
    <col min="12" max="12" width="6.7109375" style="270" bestFit="1" customWidth="1"/>
    <col min="13" max="14" width="5.7109375" style="270" customWidth="1"/>
    <col min="15" max="22" width="5.7109375" style="117" customWidth="1"/>
    <col min="23" max="16384" width="8" style="117"/>
  </cols>
  <sheetData>
    <row r="1" spans="1:27">
      <c r="A1" s="276"/>
      <c r="B1" s="268"/>
      <c r="C1" s="138"/>
      <c r="D1" s="114" t="s">
        <v>288</v>
      </c>
      <c r="E1" s="114" t="s">
        <v>288</v>
      </c>
      <c r="F1" s="277"/>
      <c r="G1" s="278"/>
      <c r="H1" s="279"/>
    </row>
    <row r="2" spans="1:27">
      <c r="A2" s="281"/>
      <c r="B2" s="227"/>
      <c r="C2" s="227"/>
      <c r="D2" s="114" t="s">
        <v>410</v>
      </c>
      <c r="E2" s="114" t="s">
        <v>410</v>
      </c>
      <c r="F2" s="282"/>
      <c r="G2" s="234"/>
      <c r="H2" s="283"/>
    </row>
    <row r="3" spans="1:27">
      <c r="A3" s="284"/>
      <c r="B3" s="236"/>
      <c r="C3" s="236"/>
      <c r="D3" s="237" t="s">
        <v>623</v>
      </c>
      <c r="E3" s="122" t="s">
        <v>646</v>
      </c>
      <c r="F3" s="285"/>
      <c r="G3" s="238"/>
      <c r="H3" s="286"/>
    </row>
    <row r="4" spans="1:27">
      <c r="A4" s="281"/>
      <c r="B4" s="227"/>
      <c r="C4" s="227"/>
      <c r="D4" s="114" t="s">
        <v>1390</v>
      </c>
      <c r="E4" s="114" t="s">
        <v>1390</v>
      </c>
      <c r="F4" s="287"/>
      <c r="G4" s="234"/>
      <c r="H4" s="283"/>
    </row>
    <row r="5" spans="1:27" ht="13.5" thickBot="1">
      <c r="A5" s="284"/>
      <c r="B5" s="465" t="str">
        <f>'FIAT PANDA VAN'!B2</f>
        <v>Ισχύς προτεινόμενου τιμοκαταλόγου λιανικής από 25/04/2018</v>
      </c>
      <c r="C5" s="236"/>
      <c r="D5" s="114" t="s">
        <v>1044</v>
      </c>
      <c r="E5" s="114" t="s">
        <v>1044</v>
      </c>
      <c r="F5" s="287"/>
      <c r="G5" s="234"/>
      <c r="H5" s="283"/>
    </row>
    <row r="6" spans="1:27" s="126" customFormat="1">
      <c r="A6" s="123"/>
      <c r="B6" s="123" t="s">
        <v>35</v>
      </c>
      <c r="C6" s="124"/>
      <c r="D6" s="241">
        <f>D7+D8+D10</f>
        <v>26169.999999999985</v>
      </c>
      <c r="E6" s="241">
        <f>E7+E8+E10</f>
        <v>27200</v>
      </c>
      <c r="F6" s="288"/>
      <c r="G6" s="238"/>
      <c r="H6" s="286"/>
      <c r="I6" s="280"/>
      <c r="J6" s="280"/>
      <c r="K6" s="280"/>
      <c r="L6" s="141"/>
      <c r="M6" s="141"/>
      <c r="N6" s="141"/>
    </row>
    <row r="7" spans="1:27" s="126" customFormat="1">
      <c r="A7" s="244"/>
      <c r="B7" s="128" t="s">
        <v>7</v>
      </c>
      <c r="C7" s="244"/>
      <c r="D7" s="145">
        <f>(D9+D10)*10%</f>
        <v>1974.0576716417902</v>
      </c>
      <c r="E7" s="145">
        <f>(E9+E10)*10%</f>
        <v>2050.9233432835822</v>
      </c>
      <c r="F7" s="288"/>
      <c r="G7" s="234"/>
      <c r="H7" s="283"/>
      <c r="I7" s="280"/>
      <c r="J7" s="280"/>
      <c r="K7" s="280"/>
      <c r="L7" s="141"/>
      <c r="M7" s="141"/>
      <c r="N7" s="141"/>
    </row>
    <row r="8" spans="1:27" s="126" customFormat="1">
      <c r="A8" s="244"/>
      <c r="B8" s="128" t="s">
        <v>25</v>
      </c>
      <c r="C8" s="244"/>
      <c r="D8" s="145">
        <f>D10*24%</f>
        <v>4683.0856119402961</v>
      </c>
      <c r="E8" s="145">
        <f>E10*24%</f>
        <v>4867.5632238805974</v>
      </c>
      <c r="F8" s="288"/>
      <c r="G8" s="234"/>
      <c r="H8" s="283"/>
      <c r="I8" s="280"/>
      <c r="J8" s="280"/>
      <c r="K8" s="280"/>
      <c r="L8" s="141"/>
      <c r="M8" s="141"/>
      <c r="N8" s="141"/>
    </row>
    <row r="9" spans="1:27" s="126" customFormat="1">
      <c r="A9" s="244"/>
      <c r="B9" s="128" t="s">
        <v>287</v>
      </c>
      <c r="C9" s="244"/>
      <c r="D9" s="145">
        <v>227.72</v>
      </c>
      <c r="E9" s="145">
        <v>227.72</v>
      </c>
      <c r="F9" s="288"/>
      <c r="G9" s="234"/>
      <c r="H9" s="283"/>
      <c r="I9" s="280"/>
      <c r="J9" s="280"/>
      <c r="K9" s="280"/>
      <c r="L9" s="141"/>
      <c r="M9" s="141"/>
      <c r="N9" s="141"/>
    </row>
    <row r="10" spans="1:27" s="132" customFormat="1">
      <c r="A10" s="245"/>
      <c r="B10" s="130" t="s">
        <v>8</v>
      </c>
      <c r="C10" s="245"/>
      <c r="D10" s="187">
        <v>19512.8567164179</v>
      </c>
      <c r="E10" s="187">
        <v>20281.513432835822</v>
      </c>
      <c r="F10" s="289"/>
      <c r="G10" s="246"/>
      <c r="H10" s="290"/>
      <c r="I10" s="280"/>
      <c r="J10" s="280"/>
      <c r="K10" s="280"/>
      <c r="L10" s="271"/>
      <c r="M10" s="271"/>
      <c r="N10" s="271"/>
    </row>
    <row r="11" spans="1:27" s="126" customFormat="1">
      <c r="A11" s="174"/>
      <c r="B11" s="133" t="s">
        <v>6</v>
      </c>
      <c r="C11" s="174"/>
      <c r="D11" s="188" t="s">
        <v>1244</v>
      </c>
      <c r="E11" s="188" t="s">
        <v>647</v>
      </c>
      <c r="F11" s="291"/>
      <c r="G11" s="292"/>
      <c r="H11" s="293"/>
      <c r="I11" s="138"/>
      <c r="J11" s="138"/>
      <c r="K11" s="138"/>
      <c r="L11" s="138"/>
      <c r="M11" s="138"/>
      <c r="N11" s="138"/>
      <c r="O11" s="138"/>
      <c r="P11" s="138"/>
      <c r="Q11" s="138"/>
      <c r="R11" s="138"/>
      <c r="S11" s="138"/>
      <c r="T11" s="138"/>
      <c r="U11" s="138"/>
      <c r="V11" s="138"/>
      <c r="W11" s="138"/>
      <c r="X11" s="138"/>
      <c r="Y11" s="138"/>
      <c r="Z11" s="138"/>
      <c r="AA11" s="138"/>
    </row>
    <row r="12" spans="1:27">
      <c r="A12" s="134"/>
      <c r="B12" s="134" t="s">
        <v>54</v>
      </c>
      <c r="C12" s="134"/>
      <c r="D12" s="134"/>
      <c r="E12" s="134"/>
      <c r="F12" s="134"/>
      <c r="G12" s="134"/>
      <c r="H12" s="134"/>
      <c r="I12" s="138"/>
      <c r="J12" s="138"/>
      <c r="K12" s="138"/>
      <c r="L12" s="138"/>
      <c r="M12" s="138"/>
      <c r="N12" s="138"/>
      <c r="O12" s="138"/>
      <c r="P12" s="138"/>
      <c r="Q12" s="138"/>
      <c r="R12" s="138"/>
      <c r="S12" s="138"/>
      <c r="T12" s="138"/>
      <c r="U12" s="138"/>
      <c r="V12" s="138"/>
      <c r="W12" s="138"/>
      <c r="X12" s="138"/>
      <c r="Y12" s="138"/>
      <c r="Z12" s="138"/>
      <c r="AA12" s="138"/>
    </row>
    <row r="13" spans="1:27" s="168" customFormat="1">
      <c r="A13" s="99" t="s">
        <v>293</v>
      </c>
      <c r="B13" s="96" t="s">
        <v>294</v>
      </c>
      <c r="C13" s="99" t="s">
        <v>293</v>
      </c>
      <c r="D13" s="100" t="s">
        <v>69</v>
      </c>
      <c r="E13" s="100" t="s">
        <v>69</v>
      </c>
      <c r="F13" s="924"/>
      <c r="G13" s="924"/>
      <c r="H13" s="925"/>
      <c r="M13" s="132"/>
    </row>
    <row r="14" spans="1:27" s="168" customFormat="1">
      <c r="A14" s="99" t="s">
        <v>16</v>
      </c>
      <c r="B14" s="96" t="s">
        <v>26</v>
      </c>
      <c r="C14" s="99" t="s">
        <v>16</v>
      </c>
      <c r="D14" s="100" t="s">
        <v>69</v>
      </c>
      <c r="E14" s="100" t="s">
        <v>69</v>
      </c>
      <c r="F14" s="902"/>
      <c r="G14" s="902"/>
      <c r="H14" s="903"/>
      <c r="M14" s="132"/>
    </row>
    <row r="15" spans="1:27" s="168" customFormat="1">
      <c r="A15" s="99" t="s">
        <v>51</v>
      </c>
      <c r="B15" s="96" t="s">
        <v>67</v>
      </c>
      <c r="C15" s="99" t="s">
        <v>51</v>
      </c>
      <c r="D15" s="100" t="s">
        <v>69</v>
      </c>
      <c r="E15" s="100" t="s">
        <v>69</v>
      </c>
      <c r="F15" s="902"/>
      <c r="G15" s="902"/>
      <c r="H15" s="903"/>
      <c r="M15" s="132"/>
    </row>
    <row r="16" spans="1:27" s="168" customFormat="1">
      <c r="A16" s="99" t="s">
        <v>295</v>
      </c>
      <c r="B16" s="96" t="s">
        <v>296</v>
      </c>
      <c r="C16" s="99" t="s">
        <v>295</v>
      </c>
      <c r="D16" s="100" t="s">
        <v>69</v>
      </c>
      <c r="E16" s="100" t="s">
        <v>69</v>
      </c>
      <c r="F16" s="902"/>
      <c r="G16" s="902"/>
      <c r="H16" s="903"/>
      <c r="M16" s="132"/>
    </row>
    <row r="17" spans="1:13" s="168" customFormat="1">
      <c r="A17" s="99" t="s">
        <v>41</v>
      </c>
      <c r="B17" s="96" t="s">
        <v>71</v>
      </c>
      <c r="C17" s="99" t="s">
        <v>41</v>
      </c>
      <c r="D17" s="100" t="s">
        <v>69</v>
      </c>
      <c r="E17" s="100" t="s">
        <v>69</v>
      </c>
      <c r="F17" s="902"/>
      <c r="G17" s="902"/>
      <c r="H17" s="903"/>
      <c r="M17" s="132"/>
    </row>
    <row r="18" spans="1:13" s="168" customFormat="1">
      <c r="A18" s="99" t="s">
        <v>326</v>
      </c>
      <c r="B18" s="96" t="s">
        <v>327</v>
      </c>
      <c r="C18" s="99" t="s">
        <v>326</v>
      </c>
      <c r="D18" s="100" t="s">
        <v>69</v>
      </c>
      <c r="E18" s="100" t="s">
        <v>69</v>
      </c>
      <c r="F18" s="902"/>
      <c r="G18" s="902"/>
      <c r="H18" s="903"/>
      <c r="M18" s="132"/>
    </row>
    <row r="19" spans="1:13" s="168" customFormat="1">
      <c r="A19" s="99" t="s">
        <v>18</v>
      </c>
      <c r="B19" s="102" t="s">
        <v>299</v>
      </c>
      <c r="C19" s="99" t="s">
        <v>18</v>
      </c>
      <c r="D19" s="100" t="s">
        <v>69</v>
      </c>
      <c r="E19" s="100" t="s">
        <v>69</v>
      </c>
      <c r="F19" s="902"/>
      <c r="G19" s="902"/>
      <c r="H19" s="903"/>
      <c r="M19" s="132"/>
    </row>
    <row r="20" spans="1:13" s="168" customFormat="1">
      <c r="A20" s="99" t="s">
        <v>83</v>
      </c>
      <c r="B20" s="102" t="s">
        <v>300</v>
      </c>
      <c r="C20" s="99" t="s">
        <v>83</v>
      </c>
      <c r="D20" s="100" t="s">
        <v>69</v>
      </c>
      <c r="E20" s="100" t="s">
        <v>69</v>
      </c>
      <c r="F20" s="902"/>
      <c r="G20" s="902"/>
      <c r="H20" s="903"/>
      <c r="M20" s="132"/>
    </row>
    <row r="21" spans="1:13" s="168" customFormat="1">
      <c r="A21" s="99" t="s">
        <v>301</v>
      </c>
      <c r="B21" s="96" t="s">
        <v>28</v>
      </c>
      <c r="C21" s="99" t="s">
        <v>301</v>
      </c>
      <c r="D21" s="100" t="s">
        <v>69</v>
      </c>
      <c r="E21" s="100" t="s">
        <v>69</v>
      </c>
      <c r="F21" s="902"/>
      <c r="G21" s="902"/>
      <c r="H21" s="903"/>
      <c r="M21" s="132"/>
    </row>
    <row r="22" spans="1:13" s="168" customFormat="1">
      <c r="A22" s="99" t="s">
        <v>37</v>
      </c>
      <c r="B22" s="102" t="s">
        <v>163</v>
      </c>
      <c r="C22" s="99" t="s">
        <v>37</v>
      </c>
      <c r="D22" s="100" t="s">
        <v>69</v>
      </c>
      <c r="E22" s="100" t="s">
        <v>69</v>
      </c>
      <c r="F22" s="902"/>
      <c r="G22" s="902"/>
      <c r="H22" s="903"/>
      <c r="M22" s="132"/>
    </row>
    <row r="23" spans="1:13" s="168" customFormat="1">
      <c r="A23" s="99" t="s">
        <v>276</v>
      </c>
      <c r="B23" s="102" t="s">
        <v>304</v>
      </c>
      <c r="C23" s="99" t="s">
        <v>276</v>
      </c>
      <c r="D23" s="100" t="s">
        <v>69</v>
      </c>
      <c r="E23" s="100" t="s">
        <v>69</v>
      </c>
      <c r="F23" s="902"/>
      <c r="G23" s="902"/>
      <c r="H23" s="903"/>
      <c r="M23" s="132"/>
    </row>
    <row r="24" spans="1:13" s="168" customFormat="1">
      <c r="A24" s="99" t="s">
        <v>412</v>
      </c>
      <c r="B24" s="96" t="s">
        <v>413</v>
      </c>
      <c r="C24" s="99" t="s">
        <v>412</v>
      </c>
      <c r="D24" s="100" t="s">
        <v>69</v>
      </c>
      <c r="E24" s="100" t="s">
        <v>69</v>
      </c>
      <c r="F24" s="902"/>
      <c r="G24" s="902"/>
      <c r="H24" s="903"/>
      <c r="J24" s="252"/>
      <c r="M24" s="132"/>
    </row>
    <row r="25" spans="1:13" s="168" customFormat="1">
      <c r="A25" s="99" t="s">
        <v>171</v>
      </c>
      <c r="B25" s="96" t="s">
        <v>111</v>
      </c>
      <c r="C25" s="99" t="s">
        <v>171</v>
      </c>
      <c r="D25" s="100" t="s">
        <v>69</v>
      </c>
      <c r="E25" s="100" t="s">
        <v>69</v>
      </c>
      <c r="F25" s="902"/>
      <c r="G25" s="902"/>
      <c r="H25" s="903"/>
      <c r="J25" s="252"/>
      <c r="M25" s="132"/>
    </row>
    <row r="26" spans="1:13" s="168" customFormat="1">
      <c r="A26" s="99" t="s">
        <v>627</v>
      </c>
      <c r="B26" s="96" t="s">
        <v>628</v>
      </c>
      <c r="C26" s="99" t="s">
        <v>627</v>
      </c>
      <c r="D26" s="100" t="s">
        <v>69</v>
      </c>
      <c r="E26" s="100" t="s">
        <v>69</v>
      </c>
      <c r="F26" s="902"/>
      <c r="G26" s="902"/>
      <c r="H26" s="903"/>
      <c r="J26" s="252"/>
      <c r="M26" s="132"/>
    </row>
    <row r="27" spans="1:13" s="168" customFormat="1">
      <c r="A27" s="99" t="s">
        <v>23</v>
      </c>
      <c r="B27" s="96" t="s">
        <v>30</v>
      </c>
      <c r="C27" s="99" t="s">
        <v>23</v>
      </c>
      <c r="D27" s="100" t="s">
        <v>69</v>
      </c>
      <c r="E27" s="100" t="s">
        <v>69</v>
      </c>
      <c r="F27" s="902"/>
      <c r="G27" s="902"/>
      <c r="H27" s="903"/>
      <c r="J27" s="252"/>
      <c r="M27" s="132"/>
    </row>
    <row r="28" spans="1:13" s="168" customFormat="1">
      <c r="A28" s="99" t="s">
        <v>39</v>
      </c>
      <c r="B28" s="96" t="s">
        <v>307</v>
      </c>
      <c r="C28" s="99" t="s">
        <v>39</v>
      </c>
      <c r="D28" s="100" t="s">
        <v>69</v>
      </c>
      <c r="E28" s="100" t="s">
        <v>69</v>
      </c>
      <c r="F28" s="902"/>
      <c r="G28" s="902"/>
      <c r="H28" s="903"/>
      <c r="J28" s="252"/>
      <c r="M28" s="132"/>
    </row>
    <row r="29" spans="1:13" s="168" customFormat="1">
      <c r="A29" s="99" t="s">
        <v>394</v>
      </c>
      <c r="B29" s="96" t="s">
        <v>629</v>
      </c>
      <c r="C29" s="99" t="s">
        <v>394</v>
      </c>
      <c r="D29" s="100" t="s">
        <v>69</v>
      </c>
      <c r="E29" s="100" t="s">
        <v>69</v>
      </c>
      <c r="F29" s="902"/>
      <c r="G29" s="902"/>
      <c r="H29" s="903"/>
      <c r="J29" s="252"/>
      <c r="M29" s="132"/>
    </row>
    <row r="30" spans="1:13" s="168" customFormat="1">
      <c r="A30" s="99" t="s">
        <v>309</v>
      </c>
      <c r="B30" s="103" t="s">
        <v>310</v>
      </c>
      <c r="C30" s="99" t="s">
        <v>309</v>
      </c>
      <c r="D30" s="100" t="s">
        <v>69</v>
      </c>
      <c r="E30" s="100" t="s">
        <v>69</v>
      </c>
      <c r="F30" s="902"/>
      <c r="G30" s="902"/>
      <c r="H30" s="903"/>
      <c r="J30" s="252"/>
      <c r="M30" s="132"/>
    </row>
    <row r="31" spans="1:13" s="168" customFormat="1">
      <c r="A31" s="99" t="s">
        <v>630</v>
      </c>
      <c r="B31" s="103" t="s">
        <v>631</v>
      </c>
      <c r="C31" s="99" t="s">
        <v>630</v>
      </c>
      <c r="D31" s="100" t="s">
        <v>69</v>
      </c>
      <c r="E31" s="100" t="s">
        <v>69</v>
      </c>
      <c r="F31" s="902"/>
      <c r="G31" s="902"/>
      <c r="H31" s="903"/>
      <c r="J31" s="252"/>
      <c r="M31" s="132"/>
    </row>
    <row r="32" spans="1:13" s="168" customFormat="1">
      <c r="A32" s="99" t="s">
        <v>55</v>
      </c>
      <c r="B32" s="96" t="s">
        <v>311</v>
      </c>
      <c r="C32" s="99" t="s">
        <v>55</v>
      </c>
      <c r="D32" s="100" t="s">
        <v>69</v>
      </c>
      <c r="E32" s="100" t="s">
        <v>69</v>
      </c>
      <c r="F32" s="902"/>
      <c r="G32" s="902"/>
      <c r="H32" s="903"/>
      <c r="J32" s="252"/>
      <c r="M32" s="132"/>
    </row>
    <row r="33" spans="1:23" s="168" customFormat="1">
      <c r="A33" s="99" t="s">
        <v>312</v>
      </c>
      <c r="B33" s="103" t="s">
        <v>149</v>
      </c>
      <c r="C33" s="99" t="s">
        <v>312</v>
      </c>
      <c r="D33" s="100" t="s">
        <v>69</v>
      </c>
      <c r="E33" s="100" t="s">
        <v>69</v>
      </c>
      <c r="F33" s="902"/>
      <c r="G33" s="902"/>
      <c r="H33" s="903"/>
      <c r="J33" s="252"/>
      <c r="M33" s="132"/>
    </row>
    <row r="34" spans="1:23" s="168" customFormat="1">
      <c r="A34" s="99" t="s">
        <v>66</v>
      </c>
      <c r="B34" s="96" t="s">
        <v>314</v>
      </c>
      <c r="C34" s="99" t="s">
        <v>66</v>
      </c>
      <c r="D34" s="100" t="s">
        <v>69</v>
      </c>
      <c r="E34" s="100" t="s">
        <v>69</v>
      </c>
      <c r="F34" s="902"/>
      <c r="G34" s="902"/>
      <c r="H34" s="903"/>
      <c r="J34" s="252"/>
      <c r="M34" s="132"/>
    </row>
    <row r="35" spans="1:23" s="168" customFormat="1">
      <c r="A35" s="99" t="s">
        <v>166</v>
      </c>
      <c r="B35" s="96" t="s">
        <v>316</v>
      </c>
      <c r="C35" s="99" t="s">
        <v>166</v>
      </c>
      <c r="D35" s="100" t="s">
        <v>69</v>
      </c>
      <c r="E35" s="100" t="s">
        <v>69</v>
      </c>
      <c r="F35" s="902"/>
      <c r="G35" s="902"/>
      <c r="H35" s="903"/>
      <c r="J35" s="252"/>
      <c r="M35" s="132"/>
    </row>
    <row r="36" spans="1:23" s="168" customFormat="1">
      <c r="A36" s="99" t="s">
        <v>166</v>
      </c>
      <c r="B36" s="96" t="s">
        <v>317</v>
      </c>
      <c r="C36" s="99" t="s">
        <v>166</v>
      </c>
      <c r="D36" s="100" t="s">
        <v>69</v>
      </c>
      <c r="E36" s="100" t="s">
        <v>69</v>
      </c>
      <c r="F36" s="902"/>
      <c r="G36" s="902"/>
      <c r="H36" s="903"/>
      <c r="J36" s="252"/>
      <c r="M36" s="132"/>
    </row>
    <row r="37" spans="1:23" s="168" customFormat="1">
      <c r="A37" s="99" t="s">
        <v>166</v>
      </c>
      <c r="B37" s="96" t="s">
        <v>318</v>
      </c>
      <c r="C37" s="99" t="s">
        <v>166</v>
      </c>
      <c r="D37" s="100" t="s">
        <v>69</v>
      </c>
      <c r="E37" s="100" t="s">
        <v>69</v>
      </c>
      <c r="F37" s="902"/>
      <c r="G37" s="902"/>
      <c r="H37" s="903"/>
      <c r="J37" s="252"/>
      <c r="M37" s="132"/>
    </row>
    <row r="38" spans="1:23" s="168" customFormat="1">
      <c r="A38" s="99" t="s">
        <v>166</v>
      </c>
      <c r="B38" s="96" t="s">
        <v>319</v>
      </c>
      <c r="C38" s="99" t="s">
        <v>166</v>
      </c>
      <c r="D38" s="100" t="s">
        <v>69</v>
      </c>
      <c r="E38" s="100" t="s">
        <v>69</v>
      </c>
      <c r="F38" s="902"/>
      <c r="G38" s="902"/>
      <c r="H38" s="903"/>
      <c r="J38" s="252"/>
      <c r="M38" s="132"/>
    </row>
    <row r="39" spans="1:23" s="168" customFormat="1">
      <c r="A39" s="99" t="s">
        <v>166</v>
      </c>
      <c r="B39" s="96" t="s">
        <v>63</v>
      </c>
      <c r="C39" s="99" t="s">
        <v>166</v>
      </c>
      <c r="D39" s="100" t="s">
        <v>69</v>
      </c>
      <c r="E39" s="100" t="s">
        <v>69</v>
      </c>
      <c r="F39" s="902"/>
      <c r="G39" s="902"/>
      <c r="H39" s="903"/>
      <c r="I39" s="107"/>
      <c r="J39" s="252"/>
      <c r="M39" s="132"/>
    </row>
    <row r="40" spans="1:23" s="168" customFormat="1">
      <c r="A40" s="99" t="s">
        <v>166</v>
      </c>
      <c r="B40" s="96" t="s">
        <v>320</v>
      </c>
      <c r="C40" s="99" t="s">
        <v>166</v>
      </c>
      <c r="D40" s="100" t="s">
        <v>69</v>
      </c>
      <c r="E40" s="100" t="s">
        <v>69</v>
      </c>
      <c r="F40" s="902"/>
      <c r="G40" s="902"/>
      <c r="H40" s="903"/>
      <c r="J40" s="252"/>
      <c r="M40" s="132"/>
    </row>
    <row r="41" spans="1:23" s="168" customFormat="1">
      <c r="A41" s="99" t="s">
        <v>166</v>
      </c>
      <c r="B41" s="96" t="s">
        <v>321</v>
      </c>
      <c r="C41" s="99" t="s">
        <v>166</v>
      </c>
      <c r="D41" s="100" t="s">
        <v>69</v>
      </c>
      <c r="E41" s="100" t="s">
        <v>69</v>
      </c>
      <c r="F41" s="904"/>
      <c r="G41" s="904"/>
      <c r="H41" s="905"/>
      <c r="J41" s="252"/>
      <c r="M41" s="132"/>
    </row>
    <row r="42" spans="1:23" ht="49.5" customHeight="1">
      <c r="A42" s="134" t="s">
        <v>9</v>
      </c>
      <c r="B42" s="134" t="s">
        <v>144</v>
      </c>
      <c r="C42" s="134" t="s">
        <v>9</v>
      </c>
      <c r="D42" s="134" t="s">
        <v>322</v>
      </c>
      <c r="E42" s="134" t="s">
        <v>322</v>
      </c>
      <c r="F42" s="134" t="s">
        <v>323</v>
      </c>
      <c r="G42" s="134" t="s">
        <v>25</v>
      </c>
      <c r="H42" s="134" t="s">
        <v>20</v>
      </c>
      <c r="S42" s="138"/>
      <c r="T42" s="138"/>
      <c r="U42" s="138"/>
      <c r="V42" s="138"/>
      <c r="W42" s="138"/>
    </row>
    <row r="43" spans="1:23" s="126" customFormat="1">
      <c r="A43" s="136" t="s">
        <v>285</v>
      </c>
      <c r="B43" s="133" t="s">
        <v>324</v>
      </c>
      <c r="C43" s="136" t="s">
        <v>285</v>
      </c>
      <c r="D43" s="179">
        <f>F43+G43+H43</f>
        <v>314.43100000000004</v>
      </c>
      <c r="E43" s="179">
        <f>F43+G43+H43</f>
        <v>314.43100000000004</v>
      </c>
      <c r="F43" s="145">
        <v>234.65</v>
      </c>
      <c r="G43" s="145">
        <f>F43*24%</f>
        <v>56.316000000000003</v>
      </c>
      <c r="H43" s="145">
        <f>F43*10%</f>
        <v>23.465000000000003</v>
      </c>
      <c r="I43" s="269"/>
      <c r="J43" s="269"/>
      <c r="K43" s="105"/>
      <c r="L43" s="78"/>
      <c r="M43" s="141"/>
      <c r="N43" s="141"/>
      <c r="S43" s="138"/>
      <c r="T43" s="138"/>
      <c r="U43" s="138"/>
      <c r="V43" s="138"/>
      <c r="W43" s="138"/>
    </row>
    <row r="44" spans="1:23" s="126" customFormat="1">
      <c r="A44" s="136" t="s">
        <v>43</v>
      </c>
      <c r="B44" s="133" t="s">
        <v>286</v>
      </c>
      <c r="C44" s="136" t="s">
        <v>43</v>
      </c>
      <c r="D44" s="190">
        <f t="shared" ref="D44:D96" si="0">F44+G44+H44</f>
        <v>539.21600000000001</v>
      </c>
      <c r="E44" s="179">
        <f t="shared" ref="E44:E96" si="1">F44+G44+H44</f>
        <v>539.21600000000001</v>
      </c>
      <c r="F44" s="145">
        <v>402.4</v>
      </c>
      <c r="G44" s="145">
        <f t="shared" ref="G44:G96" si="2">F44*24%</f>
        <v>96.575999999999993</v>
      </c>
      <c r="H44" s="145">
        <f t="shared" ref="H44:H96" si="3">F44*10%</f>
        <v>40.24</v>
      </c>
      <c r="I44" s="269"/>
      <c r="J44" s="269"/>
      <c r="K44" s="105"/>
      <c r="L44" s="78"/>
      <c r="M44" s="141"/>
      <c r="N44" s="141"/>
      <c r="S44" s="138"/>
      <c r="T44" s="138"/>
      <c r="U44" s="138"/>
      <c r="V44" s="138"/>
      <c r="W44" s="138"/>
    </row>
    <row r="45" spans="1:23" s="126" customFormat="1">
      <c r="A45" s="136" t="s">
        <v>297</v>
      </c>
      <c r="B45" s="133" t="s">
        <v>298</v>
      </c>
      <c r="C45" s="136" t="s">
        <v>297</v>
      </c>
      <c r="D45" s="190">
        <f t="shared" si="0"/>
        <v>307.97259607349594</v>
      </c>
      <c r="E45" s="179">
        <f t="shared" si="1"/>
        <v>307.97259607349594</v>
      </c>
      <c r="F45" s="145">
        <v>229.83029557723577</v>
      </c>
      <c r="G45" s="145">
        <f t="shared" si="2"/>
        <v>55.159270938536586</v>
      </c>
      <c r="H45" s="145">
        <f t="shared" si="3"/>
        <v>22.983029557723579</v>
      </c>
      <c r="I45" s="269"/>
      <c r="J45" s="269"/>
      <c r="K45" s="105"/>
      <c r="L45" s="78"/>
      <c r="M45" s="141"/>
      <c r="N45" s="141"/>
      <c r="S45" s="138"/>
      <c r="T45" s="138"/>
      <c r="U45" s="138"/>
      <c r="V45" s="138"/>
      <c r="W45" s="138"/>
    </row>
    <row r="46" spans="1:23" s="126" customFormat="1">
      <c r="A46" s="136" t="s">
        <v>98</v>
      </c>
      <c r="B46" s="133" t="s">
        <v>325</v>
      </c>
      <c r="C46" s="136" t="s">
        <v>98</v>
      </c>
      <c r="D46" s="190">
        <f t="shared" si="0"/>
        <v>291.46339999999998</v>
      </c>
      <c r="E46" s="179">
        <f t="shared" si="1"/>
        <v>291.46339999999998</v>
      </c>
      <c r="F46" s="145">
        <v>217.51</v>
      </c>
      <c r="G46" s="145">
        <f t="shared" si="2"/>
        <v>52.202399999999997</v>
      </c>
      <c r="H46" s="145">
        <f t="shared" si="3"/>
        <v>21.751000000000001</v>
      </c>
      <c r="I46" s="269"/>
      <c r="J46" s="269"/>
      <c r="K46" s="105"/>
      <c r="L46" s="78"/>
      <c r="M46" s="141"/>
      <c r="N46" s="141"/>
      <c r="S46" s="138"/>
      <c r="T46" s="138"/>
      <c r="U46" s="138"/>
      <c r="V46" s="138"/>
      <c r="W46" s="138"/>
    </row>
    <row r="47" spans="1:23" s="126" customFormat="1">
      <c r="A47" s="136" t="s">
        <v>328</v>
      </c>
      <c r="B47" s="133" t="s">
        <v>329</v>
      </c>
      <c r="C47" s="136" t="s">
        <v>328</v>
      </c>
      <c r="D47" s="190">
        <f t="shared" si="0"/>
        <v>297.06459999999998</v>
      </c>
      <c r="E47" s="179">
        <f t="shared" si="1"/>
        <v>297.06459999999998</v>
      </c>
      <c r="F47" s="145">
        <v>221.69</v>
      </c>
      <c r="G47" s="145">
        <f t="shared" si="2"/>
        <v>53.205599999999997</v>
      </c>
      <c r="H47" s="145">
        <f t="shared" si="3"/>
        <v>22.169</v>
      </c>
      <c r="I47" s="269"/>
      <c r="J47" s="269"/>
      <c r="K47" s="105"/>
      <c r="L47" s="78"/>
      <c r="M47" s="141"/>
      <c r="N47" s="141"/>
      <c r="S47" s="138"/>
      <c r="T47" s="138"/>
      <c r="U47" s="138"/>
      <c r="V47" s="138"/>
      <c r="W47" s="138"/>
    </row>
    <row r="48" spans="1:23" s="126" customFormat="1">
      <c r="A48" s="136" t="s">
        <v>19</v>
      </c>
      <c r="B48" s="133" t="s">
        <v>27</v>
      </c>
      <c r="C48" s="136" t="s">
        <v>19</v>
      </c>
      <c r="D48" s="190">
        <f t="shared" si="0"/>
        <v>243.27700000000002</v>
      </c>
      <c r="E48" s="179">
        <f t="shared" si="1"/>
        <v>243.27700000000002</v>
      </c>
      <c r="F48" s="145">
        <v>181.55</v>
      </c>
      <c r="G48" s="145">
        <f t="shared" si="2"/>
        <v>43.572000000000003</v>
      </c>
      <c r="H48" s="145">
        <f t="shared" si="3"/>
        <v>18.155000000000001</v>
      </c>
      <c r="I48" s="269"/>
      <c r="J48" s="269"/>
      <c r="K48" s="105"/>
      <c r="L48" s="78"/>
      <c r="M48" s="141"/>
      <c r="N48" s="141"/>
    </row>
    <row r="49" spans="1:14" s="126" customFormat="1">
      <c r="A49" s="136" t="s">
        <v>330</v>
      </c>
      <c r="B49" s="133" t="s">
        <v>331</v>
      </c>
      <c r="C49" s="136" t="s">
        <v>330</v>
      </c>
      <c r="D49" s="190">
        <f t="shared" si="0"/>
        <v>266.8476</v>
      </c>
      <c r="E49" s="179">
        <f t="shared" si="1"/>
        <v>266.8476</v>
      </c>
      <c r="F49" s="145">
        <v>199.14</v>
      </c>
      <c r="G49" s="145">
        <f t="shared" si="2"/>
        <v>47.793599999999998</v>
      </c>
      <c r="H49" s="145">
        <f t="shared" si="3"/>
        <v>19.914000000000001</v>
      </c>
      <c r="I49" s="269"/>
      <c r="J49" s="269"/>
      <c r="K49" s="105"/>
      <c r="L49" s="78"/>
      <c r="M49" s="141"/>
      <c r="N49" s="141"/>
    </row>
    <row r="50" spans="1:14" s="126" customFormat="1">
      <c r="A50" s="136" t="s">
        <v>332</v>
      </c>
      <c r="B50" s="133" t="s">
        <v>333</v>
      </c>
      <c r="C50" s="136" t="s">
        <v>332</v>
      </c>
      <c r="D50" s="190">
        <f t="shared" si="0"/>
        <v>680.55920000000003</v>
      </c>
      <c r="E50" s="179">
        <f t="shared" si="1"/>
        <v>680.55920000000003</v>
      </c>
      <c r="F50" s="145">
        <v>507.88</v>
      </c>
      <c r="G50" s="145">
        <f t="shared" si="2"/>
        <v>121.8912</v>
      </c>
      <c r="H50" s="145">
        <f t="shared" si="3"/>
        <v>50.788000000000004</v>
      </c>
      <c r="I50" s="269"/>
      <c r="J50" s="269"/>
      <c r="K50" s="105"/>
      <c r="L50" s="78"/>
      <c r="M50" s="141"/>
      <c r="N50" s="141"/>
    </row>
    <row r="51" spans="1:14" s="126" customFormat="1">
      <c r="A51" s="136" t="s">
        <v>334</v>
      </c>
      <c r="B51" s="133" t="s">
        <v>335</v>
      </c>
      <c r="C51" s="136" t="s">
        <v>334</v>
      </c>
      <c r="D51" s="190">
        <f t="shared" si="0"/>
        <v>957.75160000000005</v>
      </c>
      <c r="E51" s="179">
        <f t="shared" si="1"/>
        <v>957.75160000000005</v>
      </c>
      <c r="F51" s="145">
        <v>714.74</v>
      </c>
      <c r="G51" s="145">
        <f t="shared" si="2"/>
        <v>171.5376</v>
      </c>
      <c r="H51" s="145">
        <f t="shared" si="3"/>
        <v>71.474000000000004</v>
      </c>
      <c r="I51" s="269"/>
      <c r="J51" s="269"/>
      <c r="K51" s="105"/>
      <c r="L51" s="78"/>
      <c r="M51" s="141"/>
      <c r="N51" s="141"/>
    </row>
    <row r="52" spans="1:14" s="126" customFormat="1">
      <c r="A52" s="136" t="s">
        <v>168</v>
      </c>
      <c r="B52" s="146" t="s">
        <v>169</v>
      </c>
      <c r="C52" s="136" t="s">
        <v>168</v>
      </c>
      <c r="D52" s="190">
        <f t="shared" si="0"/>
        <v>1721.3237999999997</v>
      </c>
      <c r="E52" s="179">
        <f t="shared" si="1"/>
        <v>1721.3237999999997</v>
      </c>
      <c r="F52" s="145">
        <v>1284.57</v>
      </c>
      <c r="G52" s="145">
        <f t="shared" si="2"/>
        <v>308.29679999999996</v>
      </c>
      <c r="H52" s="145">
        <f t="shared" si="3"/>
        <v>128.45699999999999</v>
      </c>
      <c r="I52" s="269"/>
      <c r="J52" s="269"/>
      <c r="K52" s="105"/>
      <c r="L52" s="78"/>
      <c r="M52" s="141"/>
      <c r="N52" s="141"/>
    </row>
    <row r="53" spans="1:14" s="126" customFormat="1">
      <c r="A53" s="136" t="s">
        <v>93</v>
      </c>
      <c r="B53" s="133" t="s">
        <v>336</v>
      </c>
      <c r="C53" s="136" t="s">
        <v>93</v>
      </c>
      <c r="D53" s="190">
        <f t="shared" si="0"/>
        <v>223.04299999999998</v>
      </c>
      <c r="E53" s="179">
        <f t="shared" si="1"/>
        <v>223.04299999999998</v>
      </c>
      <c r="F53" s="145">
        <v>166.45</v>
      </c>
      <c r="G53" s="145">
        <f t="shared" si="2"/>
        <v>39.947999999999993</v>
      </c>
      <c r="H53" s="145">
        <f t="shared" si="3"/>
        <v>16.645</v>
      </c>
      <c r="I53" s="269"/>
      <c r="J53" s="269"/>
      <c r="K53" s="105"/>
      <c r="L53" s="78"/>
      <c r="M53" s="141"/>
      <c r="N53" s="141"/>
    </row>
    <row r="54" spans="1:14" s="126" customFormat="1">
      <c r="A54" s="136" t="s">
        <v>337</v>
      </c>
      <c r="B54" s="133" t="s">
        <v>338</v>
      </c>
      <c r="C54" s="136" t="s">
        <v>337</v>
      </c>
      <c r="D54" s="190">
        <f t="shared" si="0"/>
        <v>339.79720000000003</v>
      </c>
      <c r="E54" s="179">
        <f t="shared" si="1"/>
        <v>339.79720000000003</v>
      </c>
      <c r="F54" s="145">
        <v>253.58</v>
      </c>
      <c r="G54" s="145">
        <f t="shared" si="2"/>
        <v>60.859200000000001</v>
      </c>
      <c r="H54" s="145">
        <f t="shared" si="3"/>
        <v>25.358000000000004</v>
      </c>
      <c r="I54" s="269"/>
      <c r="J54" s="269"/>
      <c r="K54" s="105"/>
      <c r="L54" s="78"/>
      <c r="M54" s="141"/>
      <c r="N54" s="141"/>
    </row>
    <row r="55" spans="1:14" s="126" customFormat="1">
      <c r="A55" s="136" t="s">
        <v>339</v>
      </c>
      <c r="B55" s="133" t="s">
        <v>340</v>
      </c>
      <c r="C55" s="136" t="s">
        <v>339</v>
      </c>
      <c r="D55" s="190">
        <f t="shared" si="0"/>
        <v>153.2826</v>
      </c>
      <c r="E55" s="179">
        <f t="shared" si="1"/>
        <v>153.2826</v>
      </c>
      <c r="F55" s="145">
        <v>114.39</v>
      </c>
      <c r="G55" s="145">
        <f t="shared" si="2"/>
        <v>27.453599999999998</v>
      </c>
      <c r="H55" s="145">
        <f t="shared" si="3"/>
        <v>11.439</v>
      </c>
      <c r="I55" s="269"/>
      <c r="J55" s="269"/>
      <c r="K55" s="105"/>
      <c r="L55" s="78"/>
      <c r="M55" s="141"/>
      <c r="N55" s="141"/>
    </row>
    <row r="56" spans="1:14" s="126" customFormat="1">
      <c r="A56" s="136" t="s">
        <v>632</v>
      </c>
      <c r="B56" s="133" t="s">
        <v>633</v>
      </c>
      <c r="C56" s="136" t="s">
        <v>632</v>
      </c>
      <c r="D56" s="190">
        <f t="shared" si="0"/>
        <v>580.14569702178858</v>
      </c>
      <c r="E56" s="179">
        <f t="shared" si="1"/>
        <v>580.14569702178858</v>
      </c>
      <c r="F56" s="145">
        <v>432.94455001626011</v>
      </c>
      <c r="G56" s="145">
        <f t="shared" si="2"/>
        <v>103.90669200390242</v>
      </c>
      <c r="H56" s="145">
        <f t="shared" si="3"/>
        <v>43.294455001626012</v>
      </c>
      <c r="I56" s="269"/>
      <c r="J56" s="269"/>
      <c r="K56" s="105"/>
      <c r="L56" s="78"/>
      <c r="M56" s="141"/>
      <c r="N56" s="141"/>
    </row>
    <row r="57" spans="1:14" s="126" customFormat="1">
      <c r="A57" s="136" t="s">
        <v>341</v>
      </c>
      <c r="B57" s="133" t="s">
        <v>342</v>
      </c>
      <c r="C57" s="136" t="s">
        <v>341</v>
      </c>
      <c r="D57" s="190">
        <f t="shared" si="0"/>
        <v>1284.9260000000002</v>
      </c>
      <c r="E57" s="179">
        <f t="shared" si="1"/>
        <v>1284.9260000000002</v>
      </c>
      <c r="F57" s="145">
        <v>958.9</v>
      </c>
      <c r="G57" s="145">
        <f t="shared" si="2"/>
        <v>230.136</v>
      </c>
      <c r="H57" s="145">
        <f t="shared" si="3"/>
        <v>95.89</v>
      </c>
      <c r="I57" s="269"/>
      <c r="J57" s="269"/>
      <c r="K57" s="105"/>
      <c r="L57" s="78"/>
      <c r="M57" s="141"/>
      <c r="N57" s="141"/>
    </row>
    <row r="58" spans="1:14" s="126" customFormat="1">
      <c r="A58" s="136" t="s">
        <v>24</v>
      </c>
      <c r="B58" s="133" t="s">
        <v>29</v>
      </c>
      <c r="C58" s="136" t="s">
        <v>24</v>
      </c>
      <c r="D58" s="190">
        <f t="shared" si="0"/>
        <v>538.14400000000001</v>
      </c>
      <c r="E58" s="179">
        <f t="shared" si="1"/>
        <v>538.14400000000001</v>
      </c>
      <c r="F58" s="145">
        <v>401.6</v>
      </c>
      <c r="G58" s="145">
        <f t="shared" si="2"/>
        <v>96.384</v>
      </c>
      <c r="H58" s="145">
        <f t="shared" si="3"/>
        <v>40.160000000000004</v>
      </c>
      <c r="I58" s="269"/>
      <c r="J58" s="269"/>
      <c r="K58" s="105"/>
      <c r="L58" s="78"/>
      <c r="M58" s="141"/>
      <c r="N58" s="141"/>
    </row>
    <row r="59" spans="1:14" s="126" customFormat="1">
      <c r="A59" s="136" t="s">
        <v>99</v>
      </c>
      <c r="B59" s="133" t="s">
        <v>109</v>
      </c>
      <c r="C59" s="136" t="s">
        <v>99</v>
      </c>
      <c r="D59" s="190">
        <f t="shared" si="0"/>
        <v>414.26100000000002</v>
      </c>
      <c r="E59" s="179">
        <f t="shared" si="1"/>
        <v>414.26100000000002</v>
      </c>
      <c r="F59" s="145">
        <v>309.14999999999998</v>
      </c>
      <c r="G59" s="145">
        <f t="shared" si="2"/>
        <v>74.195999999999998</v>
      </c>
      <c r="H59" s="145">
        <f t="shared" si="3"/>
        <v>30.914999999999999</v>
      </c>
      <c r="I59" s="269"/>
      <c r="J59" s="269"/>
      <c r="K59" s="105"/>
      <c r="L59" s="78"/>
      <c r="M59" s="141"/>
      <c r="N59" s="141"/>
    </row>
    <row r="60" spans="1:14" s="126" customFormat="1">
      <c r="A60" s="136" t="s">
        <v>343</v>
      </c>
      <c r="B60" s="133" t="s">
        <v>344</v>
      </c>
      <c r="C60" s="136" t="s">
        <v>343</v>
      </c>
      <c r="D60" s="190">
        <f t="shared" si="0"/>
        <v>248.71740000000003</v>
      </c>
      <c r="E60" s="179">
        <f t="shared" si="1"/>
        <v>248.71740000000003</v>
      </c>
      <c r="F60" s="145">
        <v>185.61</v>
      </c>
      <c r="G60" s="145">
        <f t="shared" si="2"/>
        <v>44.546399999999998</v>
      </c>
      <c r="H60" s="145">
        <f t="shared" si="3"/>
        <v>18.561000000000003</v>
      </c>
      <c r="I60" s="269"/>
      <c r="J60" s="269"/>
      <c r="K60" s="105"/>
      <c r="L60" s="78"/>
      <c r="M60" s="141"/>
      <c r="N60" s="141"/>
    </row>
    <row r="61" spans="1:14" s="126" customFormat="1">
      <c r="A61" s="136" t="s">
        <v>104</v>
      </c>
      <c r="B61" s="133" t="s">
        <v>116</v>
      </c>
      <c r="C61" s="136" t="s">
        <v>104</v>
      </c>
      <c r="D61" s="190">
        <f t="shared" si="0"/>
        <v>279.26940000000002</v>
      </c>
      <c r="E61" s="179">
        <f t="shared" si="1"/>
        <v>279.26940000000002</v>
      </c>
      <c r="F61" s="145">
        <v>208.41</v>
      </c>
      <c r="G61" s="145">
        <f t="shared" si="2"/>
        <v>50.0184</v>
      </c>
      <c r="H61" s="145">
        <f t="shared" si="3"/>
        <v>20.841000000000001</v>
      </c>
      <c r="I61" s="269"/>
      <c r="J61" s="269"/>
      <c r="K61" s="105"/>
      <c r="L61" s="78"/>
      <c r="M61" s="141"/>
      <c r="N61" s="141"/>
    </row>
    <row r="62" spans="1:14" s="126" customFormat="1">
      <c r="A62" s="136" t="s">
        <v>345</v>
      </c>
      <c r="B62" s="133" t="s">
        <v>346</v>
      </c>
      <c r="C62" s="136" t="s">
        <v>345</v>
      </c>
      <c r="D62" s="190">
        <f t="shared" si="0"/>
        <v>551.58420000000001</v>
      </c>
      <c r="E62" s="179">
        <f t="shared" si="1"/>
        <v>551.58420000000001</v>
      </c>
      <c r="F62" s="145">
        <v>411.63</v>
      </c>
      <c r="G62" s="145">
        <f t="shared" si="2"/>
        <v>98.791199999999989</v>
      </c>
      <c r="H62" s="145">
        <f t="shared" si="3"/>
        <v>41.163000000000004</v>
      </c>
      <c r="I62" s="269"/>
      <c r="J62" s="269"/>
      <c r="K62" s="105"/>
      <c r="L62" s="78"/>
      <c r="M62" s="141"/>
      <c r="N62" s="141"/>
    </row>
    <row r="63" spans="1:14" s="126" customFormat="1">
      <c r="A63" s="136" t="s">
        <v>634</v>
      </c>
      <c r="B63" s="133" t="s">
        <v>635</v>
      </c>
      <c r="C63" s="136" t="s">
        <v>634</v>
      </c>
      <c r="D63" s="190">
        <f t="shared" si="0"/>
        <v>1416.1449857450407</v>
      </c>
      <c r="E63" s="179">
        <f t="shared" si="1"/>
        <v>1416.1449857450407</v>
      </c>
      <c r="F63" s="145">
        <v>1056.8246162276423</v>
      </c>
      <c r="G63" s="145">
        <f t="shared" si="2"/>
        <v>253.63790789463414</v>
      </c>
      <c r="H63" s="145">
        <f t="shared" si="3"/>
        <v>105.68246162276424</v>
      </c>
      <c r="I63" s="269"/>
      <c r="J63" s="269"/>
      <c r="K63" s="105"/>
      <c r="L63" s="78"/>
      <c r="M63" s="141"/>
      <c r="N63" s="141"/>
    </row>
    <row r="64" spans="1:14" s="126" customFormat="1">
      <c r="A64" s="136" t="s">
        <v>347</v>
      </c>
      <c r="B64" s="133" t="s">
        <v>348</v>
      </c>
      <c r="C64" s="136" t="s">
        <v>347</v>
      </c>
      <c r="D64" s="190">
        <f t="shared" si="0"/>
        <v>287.06819999999999</v>
      </c>
      <c r="E64" s="179">
        <f t="shared" si="1"/>
        <v>287.06819999999999</v>
      </c>
      <c r="F64" s="145">
        <v>214.23</v>
      </c>
      <c r="G64" s="145">
        <f t="shared" si="2"/>
        <v>51.415199999999999</v>
      </c>
      <c r="H64" s="145">
        <f t="shared" si="3"/>
        <v>21.423000000000002</v>
      </c>
      <c r="I64" s="269"/>
      <c r="J64" s="269"/>
      <c r="K64" s="105"/>
      <c r="L64" s="78"/>
      <c r="M64" s="141"/>
      <c r="N64" s="141"/>
    </row>
    <row r="65" spans="1:14" s="126" customFormat="1">
      <c r="A65" s="136" t="s">
        <v>636</v>
      </c>
      <c r="B65" s="133" t="s">
        <v>637</v>
      </c>
      <c r="C65" s="136" t="s">
        <v>636</v>
      </c>
      <c r="D65" s="190">
        <f t="shared" si="0"/>
        <v>1054.6114883658536</v>
      </c>
      <c r="E65" s="179">
        <f t="shared" si="1"/>
        <v>1054.6114883658536</v>
      </c>
      <c r="F65" s="145">
        <v>787.02349878048778</v>
      </c>
      <c r="G65" s="145">
        <f t="shared" si="2"/>
        <v>188.88563970731707</v>
      </c>
      <c r="H65" s="145">
        <f t="shared" si="3"/>
        <v>78.702349878048778</v>
      </c>
      <c r="I65" s="269"/>
      <c r="J65" s="269"/>
      <c r="K65" s="105"/>
      <c r="L65" s="78"/>
      <c r="M65" s="141"/>
      <c r="N65" s="141"/>
    </row>
    <row r="66" spans="1:14" s="126" customFormat="1">
      <c r="A66" s="136" t="s">
        <v>349</v>
      </c>
      <c r="B66" s="96" t="s">
        <v>350</v>
      </c>
      <c r="C66" s="136" t="s">
        <v>349</v>
      </c>
      <c r="D66" s="190">
        <f t="shared" si="0"/>
        <v>206.11879999999999</v>
      </c>
      <c r="E66" s="179">
        <f t="shared" si="1"/>
        <v>206.11879999999999</v>
      </c>
      <c r="F66" s="145">
        <v>153.82</v>
      </c>
      <c r="G66" s="145">
        <f t="shared" si="2"/>
        <v>36.916799999999995</v>
      </c>
      <c r="H66" s="145">
        <f t="shared" si="3"/>
        <v>15.382</v>
      </c>
      <c r="I66" s="269"/>
      <c r="J66" s="269"/>
      <c r="K66" s="105"/>
      <c r="L66" s="78"/>
      <c r="M66" s="141"/>
      <c r="N66" s="141"/>
    </row>
    <row r="67" spans="1:14" s="126" customFormat="1">
      <c r="A67" s="136" t="s">
        <v>106</v>
      </c>
      <c r="B67" s="96" t="s">
        <v>117</v>
      </c>
      <c r="C67" s="136" t="s">
        <v>106</v>
      </c>
      <c r="D67" s="190">
        <f t="shared" si="0"/>
        <v>2593.8000179723576</v>
      </c>
      <c r="E67" s="179">
        <f t="shared" si="1"/>
        <v>2593.8000179723576</v>
      </c>
      <c r="F67" s="261">
        <v>1935.6716552032522</v>
      </c>
      <c r="G67" s="145">
        <f t="shared" si="2"/>
        <v>464.5611972487805</v>
      </c>
      <c r="H67" s="145">
        <f t="shared" si="3"/>
        <v>193.56716552032523</v>
      </c>
      <c r="I67" s="269"/>
      <c r="J67" s="269"/>
      <c r="K67" s="105"/>
      <c r="L67" s="78"/>
      <c r="M67" s="141"/>
      <c r="N67" s="141"/>
    </row>
    <row r="68" spans="1:14" s="126" customFormat="1">
      <c r="A68" s="136" t="s">
        <v>351</v>
      </c>
      <c r="B68" s="133" t="s">
        <v>352</v>
      </c>
      <c r="C68" s="136" t="s">
        <v>351</v>
      </c>
      <c r="D68" s="190">
        <f t="shared" si="0"/>
        <v>333.98380531317076</v>
      </c>
      <c r="E68" s="179">
        <f t="shared" si="1"/>
        <v>333.98380531317076</v>
      </c>
      <c r="F68" s="145">
        <v>249.24164575609757</v>
      </c>
      <c r="G68" s="145">
        <f t="shared" si="2"/>
        <v>59.817994981463414</v>
      </c>
      <c r="H68" s="145">
        <f t="shared" si="3"/>
        <v>24.924164575609758</v>
      </c>
      <c r="I68" s="269"/>
      <c r="J68" s="269"/>
      <c r="K68" s="105"/>
      <c r="L68" s="78"/>
      <c r="M68" s="141"/>
      <c r="N68" s="141"/>
    </row>
    <row r="69" spans="1:14" s="126" customFormat="1">
      <c r="A69" s="136" t="s">
        <v>22</v>
      </c>
      <c r="B69" s="133" t="s">
        <v>31</v>
      </c>
      <c r="C69" s="136" t="s">
        <v>22</v>
      </c>
      <c r="D69" s="190">
        <f t="shared" si="0"/>
        <v>314.61859999999996</v>
      </c>
      <c r="E69" s="179">
        <f t="shared" si="1"/>
        <v>314.61859999999996</v>
      </c>
      <c r="F69" s="145">
        <v>234.79</v>
      </c>
      <c r="G69" s="145">
        <f t="shared" si="2"/>
        <v>56.349599999999995</v>
      </c>
      <c r="H69" s="145">
        <f t="shared" si="3"/>
        <v>23.478999999999999</v>
      </c>
      <c r="I69" s="269"/>
      <c r="J69" s="269"/>
      <c r="K69" s="105"/>
      <c r="L69" s="78"/>
      <c r="M69" s="141"/>
      <c r="N69" s="141"/>
    </row>
    <row r="70" spans="1:14" s="126" customFormat="1">
      <c r="A70" s="136" t="s">
        <v>33</v>
      </c>
      <c r="B70" s="133" t="s">
        <v>32</v>
      </c>
      <c r="C70" s="136" t="s">
        <v>33</v>
      </c>
      <c r="D70" s="190">
        <f t="shared" si="0"/>
        <v>546.88080000000002</v>
      </c>
      <c r="E70" s="179">
        <f t="shared" si="1"/>
        <v>546.88080000000002</v>
      </c>
      <c r="F70" s="145">
        <v>408.12</v>
      </c>
      <c r="G70" s="145">
        <f t="shared" si="2"/>
        <v>97.948799999999991</v>
      </c>
      <c r="H70" s="145">
        <f t="shared" si="3"/>
        <v>40.812000000000005</v>
      </c>
      <c r="I70" s="269"/>
      <c r="J70" s="269"/>
      <c r="K70" s="105"/>
      <c r="L70" s="78"/>
      <c r="M70" s="141"/>
      <c r="N70" s="141"/>
    </row>
    <row r="71" spans="1:14" s="126" customFormat="1">
      <c r="A71" s="136" t="s">
        <v>45</v>
      </c>
      <c r="B71" s="133" t="s">
        <v>170</v>
      </c>
      <c r="C71" s="136" t="s">
        <v>45</v>
      </c>
      <c r="D71" s="190">
        <f t="shared" si="0"/>
        <v>315.69060000000002</v>
      </c>
      <c r="E71" s="179">
        <f t="shared" si="1"/>
        <v>315.69060000000002</v>
      </c>
      <c r="F71" s="145">
        <v>235.59</v>
      </c>
      <c r="G71" s="145">
        <f t="shared" si="2"/>
        <v>56.541599999999995</v>
      </c>
      <c r="H71" s="145">
        <f t="shared" si="3"/>
        <v>23.559000000000001</v>
      </c>
      <c r="I71" s="269"/>
      <c r="J71" s="269"/>
      <c r="K71" s="105"/>
      <c r="L71" s="78"/>
      <c r="M71" s="141"/>
      <c r="N71" s="141"/>
    </row>
    <row r="72" spans="1:14" s="126" customFormat="1">
      <c r="A72" s="136" t="s">
        <v>353</v>
      </c>
      <c r="B72" s="133" t="s">
        <v>354</v>
      </c>
      <c r="C72" s="136" t="s">
        <v>353</v>
      </c>
      <c r="D72" s="190">
        <f t="shared" si="0"/>
        <v>1652.4478000000001</v>
      </c>
      <c r="E72" s="179">
        <f t="shared" si="1"/>
        <v>1652.4478000000001</v>
      </c>
      <c r="F72" s="145">
        <v>1233.17</v>
      </c>
      <c r="G72" s="145">
        <f t="shared" si="2"/>
        <v>295.96080000000001</v>
      </c>
      <c r="H72" s="145">
        <f t="shared" si="3"/>
        <v>123.31700000000001</v>
      </c>
      <c r="I72" s="269"/>
      <c r="J72" s="269"/>
      <c r="K72" s="105"/>
      <c r="L72" s="78"/>
      <c r="M72" s="141"/>
      <c r="N72" s="141"/>
    </row>
    <row r="73" spans="1:14" s="126" customFormat="1">
      <c r="A73" s="136" t="s">
        <v>638</v>
      </c>
      <c r="B73" s="133" t="s">
        <v>639</v>
      </c>
      <c r="C73" s="136" t="s">
        <v>638</v>
      </c>
      <c r="D73" s="190">
        <f t="shared" si="0"/>
        <v>538.98167814373983</v>
      </c>
      <c r="E73" s="179">
        <f t="shared" si="1"/>
        <v>538.98167814373983</v>
      </c>
      <c r="F73" s="145">
        <v>402.22513294308942</v>
      </c>
      <c r="G73" s="145">
        <f t="shared" si="2"/>
        <v>96.534031906341454</v>
      </c>
      <c r="H73" s="145">
        <f t="shared" si="3"/>
        <v>40.222513294308946</v>
      </c>
      <c r="I73" s="269"/>
      <c r="J73" s="269"/>
      <c r="K73" s="105"/>
      <c r="L73" s="78"/>
      <c r="M73" s="141"/>
      <c r="N73" s="141"/>
    </row>
    <row r="74" spans="1:14" s="126" customFormat="1">
      <c r="A74" s="136" t="s">
        <v>355</v>
      </c>
      <c r="B74" s="133" t="s">
        <v>356</v>
      </c>
      <c r="C74" s="136" t="s">
        <v>355</v>
      </c>
      <c r="D74" s="190">
        <f t="shared" si="0"/>
        <v>851.59636045821139</v>
      </c>
      <c r="E74" s="179">
        <f t="shared" si="1"/>
        <v>851.59636045821139</v>
      </c>
      <c r="F74" s="145">
        <v>635.51967198373984</v>
      </c>
      <c r="G74" s="145">
        <f t="shared" si="2"/>
        <v>152.52472127609755</v>
      </c>
      <c r="H74" s="145">
        <f t="shared" si="3"/>
        <v>63.551967198373987</v>
      </c>
      <c r="I74" s="269"/>
      <c r="J74" s="269"/>
      <c r="K74" s="105"/>
      <c r="L74" s="78"/>
      <c r="M74" s="141"/>
      <c r="N74" s="141"/>
    </row>
    <row r="75" spans="1:14" s="126" customFormat="1">
      <c r="A75" s="136" t="s">
        <v>357</v>
      </c>
      <c r="B75" s="133" t="s">
        <v>358</v>
      </c>
      <c r="C75" s="136" t="s">
        <v>357</v>
      </c>
      <c r="D75" s="190">
        <f t="shared" si="0"/>
        <v>90.748288205203252</v>
      </c>
      <c r="E75" s="179">
        <f t="shared" si="1"/>
        <v>90.748288205203252</v>
      </c>
      <c r="F75" s="145">
        <v>67.722603138211383</v>
      </c>
      <c r="G75" s="145">
        <f t="shared" si="2"/>
        <v>16.25342475317073</v>
      </c>
      <c r="H75" s="145">
        <f t="shared" si="3"/>
        <v>6.772260313821139</v>
      </c>
      <c r="I75" s="269"/>
      <c r="J75" s="269"/>
      <c r="K75" s="105"/>
      <c r="L75" s="78"/>
      <c r="M75" s="141"/>
      <c r="N75" s="141"/>
    </row>
    <row r="76" spans="1:14" s="126" customFormat="1">
      <c r="A76" s="136" t="s">
        <v>359</v>
      </c>
      <c r="B76" s="133" t="s">
        <v>360</v>
      </c>
      <c r="C76" s="136" t="s">
        <v>359</v>
      </c>
      <c r="D76" s="190">
        <f t="shared" si="0"/>
        <v>95.994051832520327</v>
      </c>
      <c r="E76" s="179">
        <f t="shared" si="1"/>
        <v>95.994051832520327</v>
      </c>
      <c r="F76" s="145">
        <v>71.637352113821137</v>
      </c>
      <c r="G76" s="145">
        <f t="shared" si="2"/>
        <v>17.192964507317072</v>
      </c>
      <c r="H76" s="145">
        <f t="shared" si="3"/>
        <v>7.1637352113821144</v>
      </c>
      <c r="I76" s="269"/>
      <c r="J76" s="269"/>
      <c r="K76" s="105"/>
      <c r="L76" s="78"/>
      <c r="M76" s="141"/>
      <c r="N76" s="141"/>
    </row>
    <row r="77" spans="1:14" s="126" customFormat="1">
      <c r="A77" s="136" t="s">
        <v>57</v>
      </c>
      <c r="B77" s="133" t="s">
        <v>640</v>
      </c>
      <c r="C77" s="136" t="s">
        <v>57</v>
      </c>
      <c r="D77" s="190">
        <f t="shared" si="0"/>
        <v>159.75473491739837</v>
      </c>
      <c r="E77" s="179">
        <f t="shared" si="1"/>
        <v>159.75473491739837</v>
      </c>
      <c r="F77" s="145">
        <v>119.21995143089431</v>
      </c>
      <c r="G77" s="145">
        <f t="shared" si="2"/>
        <v>28.612788343414636</v>
      </c>
      <c r="H77" s="145">
        <f t="shared" si="3"/>
        <v>11.921995143089433</v>
      </c>
      <c r="I77" s="269"/>
      <c r="J77" s="269"/>
      <c r="K77" s="105"/>
      <c r="L77" s="78"/>
      <c r="M77" s="141"/>
      <c r="N77" s="141"/>
    </row>
    <row r="78" spans="1:14" s="126" customFormat="1">
      <c r="A78" s="136" t="s">
        <v>361</v>
      </c>
      <c r="B78" s="133" t="s">
        <v>362</v>
      </c>
      <c r="C78" s="136" t="s">
        <v>361</v>
      </c>
      <c r="D78" s="190">
        <f t="shared" si="0"/>
        <v>143.21474871609757</v>
      </c>
      <c r="E78" s="179">
        <f t="shared" si="1"/>
        <v>143.21474871609757</v>
      </c>
      <c r="F78" s="145">
        <v>106.87667814634148</v>
      </c>
      <c r="G78" s="145">
        <f t="shared" si="2"/>
        <v>25.650402755121952</v>
      </c>
      <c r="H78" s="145">
        <f t="shared" si="3"/>
        <v>10.687667814634148</v>
      </c>
      <c r="I78" s="269"/>
      <c r="J78" s="269"/>
      <c r="K78" s="105"/>
      <c r="L78" s="78"/>
      <c r="M78" s="141"/>
      <c r="N78" s="141"/>
    </row>
    <row r="79" spans="1:14" s="126" customFormat="1">
      <c r="A79" s="136" t="s">
        <v>363</v>
      </c>
      <c r="B79" s="133" t="s">
        <v>364</v>
      </c>
      <c r="C79" s="136" t="s">
        <v>363</v>
      </c>
      <c r="D79" s="190">
        <f t="shared" si="0"/>
        <v>642.80631322926831</v>
      </c>
      <c r="E79" s="179">
        <f t="shared" si="1"/>
        <v>642.80631322926831</v>
      </c>
      <c r="F79" s="145">
        <v>479.70620390243903</v>
      </c>
      <c r="G79" s="145">
        <f t="shared" si="2"/>
        <v>115.12948893658536</v>
      </c>
      <c r="H79" s="145">
        <f t="shared" si="3"/>
        <v>47.970620390243909</v>
      </c>
      <c r="I79" s="269"/>
      <c r="J79" s="269"/>
      <c r="K79" s="105"/>
      <c r="L79" s="78"/>
      <c r="M79" s="141"/>
      <c r="N79" s="141"/>
    </row>
    <row r="80" spans="1:14" s="126" customFormat="1">
      <c r="A80" s="136" t="s">
        <v>369</v>
      </c>
      <c r="B80" s="133" t="s">
        <v>370</v>
      </c>
      <c r="C80" s="136" t="s">
        <v>369</v>
      </c>
      <c r="D80" s="190">
        <f t="shared" si="0"/>
        <v>301.29899999999998</v>
      </c>
      <c r="E80" s="179">
        <f t="shared" si="1"/>
        <v>301.29899999999998</v>
      </c>
      <c r="F80" s="145">
        <v>224.85</v>
      </c>
      <c r="G80" s="145">
        <f t="shared" si="2"/>
        <v>53.963999999999999</v>
      </c>
      <c r="H80" s="145">
        <f t="shared" si="3"/>
        <v>22.484999999999999</v>
      </c>
      <c r="I80" s="269"/>
      <c r="J80" s="269"/>
      <c r="K80" s="105"/>
      <c r="L80" s="78"/>
      <c r="M80" s="141"/>
      <c r="N80" s="141"/>
    </row>
    <row r="81" spans="1:14" s="126" customFormat="1">
      <c r="A81" s="136" t="s">
        <v>371</v>
      </c>
      <c r="B81" s="133" t="s">
        <v>372</v>
      </c>
      <c r="C81" s="136" t="s">
        <v>371</v>
      </c>
      <c r="D81" s="190">
        <f t="shared" si="0"/>
        <v>224.80065767121951</v>
      </c>
      <c r="E81" s="179">
        <f t="shared" si="1"/>
        <v>224.80065767121951</v>
      </c>
      <c r="F81" s="145">
        <v>167.76168482926829</v>
      </c>
      <c r="G81" s="145">
        <f t="shared" si="2"/>
        <v>40.262804359024386</v>
      </c>
      <c r="H81" s="145">
        <f t="shared" si="3"/>
        <v>16.776168482926831</v>
      </c>
      <c r="I81" s="269"/>
      <c r="J81" s="269"/>
      <c r="K81" s="105"/>
      <c r="L81" s="78"/>
      <c r="M81" s="141"/>
      <c r="N81" s="141"/>
    </row>
    <row r="82" spans="1:14">
      <c r="A82" s="136" t="s">
        <v>375</v>
      </c>
      <c r="B82" s="133" t="s">
        <v>376</v>
      </c>
      <c r="C82" s="136" t="s">
        <v>375</v>
      </c>
      <c r="D82" s="190">
        <f t="shared" si="0"/>
        <v>48.883199999999988</v>
      </c>
      <c r="E82" s="179">
        <f t="shared" si="1"/>
        <v>48.883199999999988</v>
      </c>
      <c r="F82" s="145">
        <v>36.479999999999997</v>
      </c>
      <c r="G82" s="145">
        <f t="shared" si="2"/>
        <v>8.7551999999999985</v>
      </c>
      <c r="H82" s="145">
        <f t="shared" si="3"/>
        <v>3.6479999999999997</v>
      </c>
      <c r="I82" s="269"/>
      <c r="J82" s="269"/>
      <c r="K82" s="105"/>
      <c r="L82" s="78"/>
    </row>
    <row r="83" spans="1:14">
      <c r="A83" s="136" t="s">
        <v>377</v>
      </c>
      <c r="B83" s="133" t="s">
        <v>378</v>
      </c>
      <c r="C83" s="136" t="s">
        <v>377</v>
      </c>
      <c r="D83" s="190">
        <f t="shared" si="0"/>
        <v>214.38660000000002</v>
      </c>
      <c r="E83" s="179">
        <f t="shared" si="1"/>
        <v>214.38660000000002</v>
      </c>
      <c r="F83" s="145">
        <v>159.99</v>
      </c>
      <c r="G83" s="145">
        <f t="shared" si="2"/>
        <v>38.397600000000004</v>
      </c>
      <c r="H83" s="145">
        <f t="shared" si="3"/>
        <v>15.999000000000002</v>
      </c>
      <c r="I83" s="269"/>
      <c r="J83" s="269"/>
      <c r="K83" s="105"/>
      <c r="L83" s="78"/>
    </row>
    <row r="84" spans="1:14">
      <c r="A84" s="136" t="s">
        <v>641</v>
      </c>
      <c r="B84" s="133" t="s">
        <v>642</v>
      </c>
      <c r="C84" s="136" t="s">
        <v>641</v>
      </c>
      <c r="D84" s="190">
        <f t="shared" si="0"/>
        <v>80.821991035121954</v>
      </c>
      <c r="E84" s="179">
        <f t="shared" si="1"/>
        <v>80.821991035121954</v>
      </c>
      <c r="F84" s="294">
        <v>60.314918682926823</v>
      </c>
      <c r="G84" s="145">
        <f t="shared" si="2"/>
        <v>14.475580483902437</v>
      </c>
      <c r="H84" s="145">
        <f t="shared" si="3"/>
        <v>6.031491868292683</v>
      </c>
      <c r="I84" s="269"/>
      <c r="J84" s="269"/>
      <c r="K84" s="105"/>
      <c r="L84" s="78"/>
    </row>
    <row r="85" spans="1:14">
      <c r="A85" s="136" t="s">
        <v>379</v>
      </c>
      <c r="B85" s="133" t="s">
        <v>380</v>
      </c>
      <c r="C85" s="136" t="s">
        <v>379</v>
      </c>
      <c r="D85" s="190">
        <f t="shared" si="0"/>
        <v>81.609268292682927</v>
      </c>
      <c r="E85" s="179">
        <f t="shared" si="1"/>
        <v>81.609268292682927</v>
      </c>
      <c r="F85" s="294">
        <v>60.90243902439024</v>
      </c>
      <c r="G85" s="145">
        <f t="shared" si="2"/>
        <v>14.616585365853657</v>
      </c>
      <c r="H85" s="145">
        <f t="shared" si="3"/>
        <v>6.090243902439024</v>
      </c>
      <c r="I85" s="269"/>
      <c r="J85" s="269"/>
      <c r="K85" s="105"/>
      <c r="L85" s="78"/>
    </row>
    <row r="86" spans="1:14">
      <c r="A86" s="136" t="s">
        <v>381</v>
      </c>
      <c r="B86" s="133" t="s">
        <v>382</v>
      </c>
      <c r="C86" s="136" t="s">
        <v>381</v>
      </c>
      <c r="D86" s="190">
        <f t="shared" si="0"/>
        <v>59.918699186991873</v>
      </c>
      <c r="E86" s="179">
        <f t="shared" si="1"/>
        <v>59.918699186991873</v>
      </c>
      <c r="F86" s="294">
        <v>44.715447154471548</v>
      </c>
      <c r="G86" s="145">
        <f t="shared" si="2"/>
        <v>10.731707317073171</v>
      </c>
      <c r="H86" s="145">
        <f t="shared" si="3"/>
        <v>4.4715447154471546</v>
      </c>
      <c r="I86" s="269"/>
      <c r="J86" s="269"/>
      <c r="K86" s="105"/>
      <c r="L86" s="78"/>
    </row>
    <row r="87" spans="1:14">
      <c r="A87" s="136" t="s">
        <v>383</v>
      </c>
      <c r="B87" s="133" t="s">
        <v>384</v>
      </c>
      <c r="C87" s="136" t="s">
        <v>383</v>
      </c>
      <c r="D87" s="190">
        <f t="shared" si="0"/>
        <v>45.990562699186995</v>
      </c>
      <c r="E87" s="179">
        <f t="shared" si="1"/>
        <v>45.990562699186995</v>
      </c>
      <c r="F87" s="294">
        <v>34.321315447154475</v>
      </c>
      <c r="G87" s="145">
        <f t="shared" si="2"/>
        <v>8.2371157073170735</v>
      </c>
      <c r="H87" s="145">
        <f t="shared" si="3"/>
        <v>3.4321315447154479</v>
      </c>
      <c r="I87" s="269"/>
      <c r="J87" s="269"/>
      <c r="K87" s="105"/>
      <c r="L87" s="78"/>
    </row>
    <row r="88" spans="1:14">
      <c r="A88" s="136" t="s">
        <v>385</v>
      </c>
      <c r="B88" s="133" t="s">
        <v>386</v>
      </c>
      <c r="C88" s="136" t="s">
        <v>385</v>
      </c>
      <c r="D88" s="190">
        <f t="shared" si="0"/>
        <v>166.62899999999999</v>
      </c>
      <c r="E88" s="179">
        <f t="shared" si="1"/>
        <v>166.62899999999999</v>
      </c>
      <c r="F88" s="145">
        <v>124.35</v>
      </c>
      <c r="G88" s="145">
        <f t="shared" si="2"/>
        <v>29.843999999999998</v>
      </c>
      <c r="H88" s="145">
        <f t="shared" si="3"/>
        <v>12.435</v>
      </c>
      <c r="I88" s="269"/>
      <c r="J88" s="269"/>
      <c r="K88" s="105"/>
      <c r="L88" s="78"/>
    </row>
    <row r="89" spans="1:14">
      <c r="A89" s="136" t="s">
        <v>250</v>
      </c>
      <c r="B89" s="133" t="s">
        <v>387</v>
      </c>
      <c r="C89" s="136" t="s">
        <v>250</v>
      </c>
      <c r="D89" s="190">
        <f t="shared" si="0"/>
        <v>426.4282</v>
      </c>
      <c r="E89" s="179">
        <f t="shared" si="1"/>
        <v>426.4282</v>
      </c>
      <c r="F89" s="145">
        <v>318.23</v>
      </c>
      <c r="G89" s="145">
        <f t="shared" si="2"/>
        <v>76.375200000000007</v>
      </c>
      <c r="H89" s="145">
        <f t="shared" si="3"/>
        <v>31.823000000000004</v>
      </c>
      <c r="I89" s="269"/>
      <c r="J89" s="269"/>
      <c r="K89" s="105"/>
      <c r="L89" s="78"/>
    </row>
    <row r="90" spans="1:14">
      <c r="A90" s="136" t="s">
        <v>388</v>
      </c>
      <c r="B90" s="133" t="s">
        <v>389</v>
      </c>
      <c r="C90" s="136" t="s">
        <v>388</v>
      </c>
      <c r="D90" s="190">
        <f t="shared" si="0"/>
        <v>583.89159999999993</v>
      </c>
      <c r="E90" s="179">
        <f t="shared" si="1"/>
        <v>583.89159999999993</v>
      </c>
      <c r="F90" s="145">
        <v>435.74</v>
      </c>
      <c r="G90" s="145">
        <f t="shared" si="2"/>
        <v>104.5776</v>
      </c>
      <c r="H90" s="145">
        <f t="shared" si="3"/>
        <v>43.574000000000005</v>
      </c>
      <c r="I90" s="269"/>
      <c r="J90" s="269"/>
      <c r="K90" s="105"/>
      <c r="L90" s="78"/>
    </row>
    <row r="91" spans="1:14">
      <c r="A91" s="136" t="s">
        <v>390</v>
      </c>
      <c r="B91" s="133" t="s">
        <v>391</v>
      </c>
      <c r="C91" s="136" t="s">
        <v>390</v>
      </c>
      <c r="D91" s="190">
        <f t="shared" si="0"/>
        <v>764.55039999999997</v>
      </c>
      <c r="E91" s="179">
        <f t="shared" si="1"/>
        <v>764.55039999999997</v>
      </c>
      <c r="F91" s="145">
        <v>570.55999999999995</v>
      </c>
      <c r="G91" s="145">
        <f t="shared" si="2"/>
        <v>136.93439999999998</v>
      </c>
      <c r="H91" s="145">
        <f t="shared" si="3"/>
        <v>57.055999999999997</v>
      </c>
      <c r="I91" s="269"/>
      <c r="J91" s="269"/>
      <c r="K91" s="105"/>
      <c r="L91" s="78"/>
    </row>
    <row r="92" spans="1:14">
      <c r="A92" s="136" t="s">
        <v>392</v>
      </c>
      <c r="B92" s="133" t="s">
        <v>393</v>
      </c>
      <c r="C92" s="136" t="s">
        <v>392</v>
      </c>
      <c r="D92" s="190">
        <f t="shared" si="0"/>
        <v>94.148399999999995</v>
      </c>
      <c r="E92" s="179">
        <f t="shared" si="1"/>
        <v>94.148399999999995</v>
      </c>
      <c r="F92" s="145">
        <v>70.260000000000005</v>
      </c>
      <c r="G92" s="145">
        <f t="shared" si="2"/>
        <v>16.862400000000001</v>
      </c>
      <c r="H92" s="145">
        <f t="shared" si="3"/>
        <v>7.0260000000000007</v>
      </c>
      <c r="I92" s="269"/>
      <c r="J92" s="269"/>
      <c r="K92" s="105"/>
      <c r="L92" s="78"/>
    </row>
    <row r="93" spans="1:14">
      <c r="A93" s="136" t="s">
        <v>396</v>
      </c>
      <c r="B93" s="133" t="s">
        <v>397</v>
      </c>
      <c r="C93" s="136" t="s">
        <v>396</v>
      </c>
      <c r="D93" s="190">
        <f t="shared" si="0"/>
        <v>386.24160000000001</v>
      </c>
      <c r="E93" s="179">
        <f t="shared" si="1"/>
        <v>386.24160000000001</v>
      </c>
      <c r="F93" s="145">
        <v>288.24</v>
      </c>
      <c r="G93" s="145">
        <f t="shared" si="2"/>
        <v>69.177599999999998</v>
      </c>
      <c r="H93" s="145">
        <f t="shared" si="3"/>
        <v>28.824000000000002</v>
      </c>
      <c r="I93" s="269"/>
      <c r="J93" s="269"/>
      <c r="K93" s="105"/>
      <c r="L93" s="78"/>
    </row>
    <row r="94" spans="1:14">
      <c r="A94" s="136" t="s">
        <v>648</v>
      </c>
      <c r="B94" s="133" t="s">
        <v>443</v>
      </c>
      <c r="C94" s="136" t="s">
        <v>648</v>
      </c>
      <c r="D94" s="190">
        <f t="shared" si="0"/>
        <v>320.96874016260165</v>
      </c>
      <c r="E94" s="179">
        <f t="shared" si="1"/>
        <v>320.96874016260165</v>
      </c>
      <c r="F94" s="145">
        <v>239.5289105691057</v>
      </c>
      <c r="G94" s="145">
        <f t="shared" si="2"/>
        <v>57.48693853658537</v>
      </c>
      <c r="H94" s="145">
        <f t="shared" si="3"/>
        <v>23.952891056910573</v>
      </c>
      <c r="I94" s="269"/>
      <c r="J94" s="269"/>
      <c r="K94" s="105"/>
      <c r="L94" s="78"/>
    </row>
    <row r="95" spans="1:14">
      <c r="A95" s="136" t="s">
        <v>402</v>
      </c>
      <c r="B95" s="133" t="s">
        <v>403</v>
      </c>
      <c r="C95" s="136" t="s">
        <v>402</v>
      </c>
      <c r="D95" s="190">
        <f t="shared" si="0"/>
        <v>111.8766</v>
      </c>
      <c r="E95" s="179">
        <f t="shared" si="1"/>
        <v>111.8766</v>
      </c>
      <c r="F95" s="145">
        <v>83.49</v>
      </c>
      <c r="G95" s="145">
        <f t="shared" si="2"/>
        <v>20.037599999999998</v>
      </c>
      <c r="H95" s="145">
        <f t="shared" si="3"/>
        <v>8.3490000000000002</v>
      </c>
      <c r="I95" s="269"/>
      <c r="J95" s="269"/>
      <c r="K95" s="105"/>
      <c r="L95" s="78"/>
    </row>
    <row r="96" spans="1:14">
      <c r="A96" s="136" t="s">
        <v>404</v>
      </c>
      <c r="B96" s="133" t="s">
        <v>643</v>
      </c>
      <c r="C96" s="136" t="s">
        <v>404</v>
      </c>
      <c r="D96" s="190">
        <f t="shared" si="0"/>
        <v>292.69843333333336</v>
      </c>
      <c r="E96" s="179">
        <f t="shared" si="1"/>
        <v>292.69843333333336</v>
      </c>
      <c r="F96" s="145">
        <v>218.43166666666667</v>
      </c>
      <c r="G96" s="145">
        <f t="shared" si="2"/>
        <v>52.4236</v>
      </c>
      <c r="H96" s="145">
        <f t="shared" si="3"/>
        <v>21.843166666666669</v>
      </c>
      <c r="I96" s="269"/>
      <c r="J96" s="269"/>
      <c r="K96" s="105"/>
      <c r="L96" s="78"/>
    </row>
    <row r="97" spans="1:18" s="126" customFormat="1">
      <c r="A97" s="136" t="s">
        <v>293</v>
      </c>
      <c r="B97" s="462" t="s">
        <v>1370</v>
      </c>
      <c r="C97" s="136" t="s">
        <v>293</v>
      </c>
      <c r="D97" s="179">
        <f>F97+G97+H97</f>
        <v>160.00000000000017</v>
      </c>
      <c r="E97" s="179">
        <f>F97+G97+H97</f>
        <v>160.00000000000017</v>
      </c>
      <c r="F97" s="145">
        <v>119.402985074627</v>
      </c>
      <c r="G97" s="145">
        <f>F97*24%</f>
        <v>28.656716417910477</v>
      </c>
      <c r="H97" s="145">
        <f>F97*10%</f>
        <v>11.9402985074627</v>
      </c>
      <c r="I97" s="257"/>
      <c r="J97" s="257"/>
      <c r="K97" s="258"/>
      <c r="L97" s="259"/>
      <c r="M97" s="260"/>
      <c r="R97" s="125"/>
    </row>
    <row r="98" spans="1:18" s="126" customFormat="1">
      <c r="A98" s="136" t="s">
        <v>1363</v>
      </c>
      <c r="B98" s="462" t="s">
        <v>1371</v>
      </c>
      <c r="C98" s="136" t="s">
        <v>1363</v>
      </c>
      <c r="D98" s="179">
        <f t="shared" ref="D98:D105" si="4">F98+G98+H98</f>
        <v>14.002999999999998</v>
      </c>
      <c r="E98" s="179">
        <f t="shared" ref="E98:E105" si="5">F98+G98+H98</f>
        <v>14.002999999999998</v>
      </c>
      <c r="F98" s="145">
        <v>10.45</v>
      </c>
      <c r="G98" s="145">
        <f t="shared" ref="G98:G105" si="6">F98*24%</f>
        <v>2.5079999999999996</v>
      </c>
      <c r="H98" s="145">
        <f t="shared" ref="H98:H105" si="7">F98*10%</f>
        <v>1.0449999999999999</v>
      </c>
      <c r="I98" s="257"/>
      <c r="J98" s="257"/>
      <c r="K98" s="258"/>
      <c r="L98" s="259"/>
      <c r="M98" s="260"/>
      <c r="R98" s="125"/>
    </row>
    <row r="99" spans="1:18" s="126" customFormat="1">
      <c r="A99" s="136" t="s">
        <v>1364</v>
      </c>
      <c r="B99" s="462" t="s">
        <v>1373</v>
      </c>
      <c r="C99" s="136" t="s">
        <v>1364</v>
      </c>
      <c r="D99" s="179">
        <f t="shared" si="4"/>
        <v>-14.002999999999998</v>
      </c>
      <c r="E99" s="179">
        <f t="shared" si="5"/>
        <v>-14.002999999999998</v>
      </c>
      <c r="F99" s="145">
        <v>-10.45</v>
      </c>
      <c r="G99" s="145">
        <f t="shared" si="6"/>
        <v>-2.5079999999999996</v>
      </c>
      <c r="H99" s="145">
        <f t="shared" si="7"/>
        <v>-1.0449999999999999</v>
      </c>
      <c r="I99" s="257"/>
      <c r="J99" s="257"/>
      <c r="K99" s="258"/>
      <c r="L99" s="259"/>
      <c r="M99" s="260"/>
      <c r="R99" s="125"/>
    </row>
    <row r="100" spans="1:18" s="126" customFormat="1">
      <c r="A100" s="136" t="s">
        <v>394</v>
      </c>
      <c r="B100" s="463" t="s">
        <v>629</v>
      </c>
      <c r="C100" s="136" t="s">
        <v>394</v>
      </c>
      <c r="D100" s="179">
        <f t="shared" si="4"/>
        <v>54.999999999999993</v>
      </c>
      <c r="E100" s="179">
        <f t="shared" si="5"/>
        <v>54.999999999999993</v>
      </c>
      <c r="F100" s="145">
        <v>41.044776119402982</v>
      </c>
      <c r="G100" s="145">
        <f t="shared" si="6"/>
        <v>9.8507462686567155</v>
      </c>
      <c r="H100" s="145">
        <f t="shared" si="7"/>
        <v>4.1044776119402986</v>
      </c>
      <c r="I100" s="257"/>
      <c r="J100" s="257"/>
      <c r="K100" s="258"/>
      <c r="L100" s="259"/>
      <c r="M100" s="260"/>
      <c r="R100" s="125"/>
    </row>
    <row r="101" spans="1:18" s="126" customFormat="1">
      <c r="A101" s="136" t="s">
        <v>1367</v>
      </c>
      <c r="B101" s="463" t="s">
        <v>1372</v>
      </c>
      <c r="C101" s="136" t="s">
        <v>1367</v>
      </c>
      <c r="D101" s="179">
        <f>F101+G101+H101</f>
        <v>-55.000000000000014</v>
      </c>
      <c r="E101" s="179">
        <f>F101+G101+H101</f>
        <v>-55.000000000000014</v>
      </c>
      <c r="F101" s="145">
        <v>-41.044776119402997</v>
      </c>
      <c r="G101" s="145">
        <f>F101*24%</f>
        <v>-9.8507462686567191</v>
      </c>
      <c r="H101" s="145">
        <f>F101*10%</f>
        <v>-4.1044776119402995</v>
      </c>
      <c r="I101" s="257"/>
      <c r="J101" s="257"/>
      <c r="K101" s="258"/>
      <c r="L101" s="259"/>
      <c r="M101" s="260"/>
      <c r="R101" s="125"/>
    </row>
    <row r="102" spans="1:18" s="126" customFormat="1">
      <c r="A102" s="136" t="s">
        <v>1365</v>
      </c>
      <c r="B102" s="462" t="s">
        <v>1376</v>
      </c>
      <c r="C102" s="136" t="s">
        <v>1365</v>
      </c>
      <c r="D102" s="179">
        <f t="shared" si="4"/>
        <v>75</v>
      </c>
      <c r="E102" s="179">
        <f t="shared" si="5"/>
        <v>75</v>
      </c>
      <c r="F102" s="145">
        <v>55.970149253731343</v>
      </c>
      <c r="G102" s="145">
        <f t="shared" si="6"/>
        <v>13.432835820895521</v>
      </c>
      <c r="H102" s="145">
        <f t="shared" si="7"/>
        <v>5.5970149253731343</v>
      </c>
      <c r="I102" s="257"/>
      <c r="J102" s="257"/>
      <c r="K102" s="258"/>
      <c r="L102" s="259"/>
      <c r="M102" s="260"/>
      <c r="R102" s="125"/>
    </row>
    <row r="103" spans="1:18" s="126" customFormat="1">
      <c r="A103" s="136" t="s">
        <v>1368</v>
      </c>
      <c r="B103" s="462" t="s">
        <v>1377</v>
      </c>
      <c r="C103" s="136" t="s">
        <v>1368</v>
      </c>
      <c r="D103" s="179">
        <f>F103+G103+H103</f>
        <v>-74.999999999999943</v>
      </c>
      <c r="E103" s="179">
        <f>F103+G103+H103</f>
        <v>-74.999999999999943</v>
      </c>
      <c r="F103" s="145">
        <v>-55.9701492537313</v>
      </c>
      <c r="G103" s="145">
        <f>F103*24%</f>
        <v>-13.432835820895512</v>
      </c>
      <c r="H103" s="145">
        <f>F103*10%</f>
        <v>-5.5970149253731307</v>
      </c>
      <c r="I103" s="257"/>
      <c r="J103" s="257"/>
      <c r="K103" s="258"/>
      <c r="L103" s="259"/>
      <c r="M103" s="260"/>
      <c r="R103" s="125"/>
    </row>
    <row r="104" spans="1:18" s="126" customFormat="1">
      <c r="A104" s="136" t="s">
        <v>1366</v>
      </c>
      <c r="B104" s="462" t="s">
        <v>1374</v>
      </c>
      <c r="C104" s="136" t="s">
        <v>1366</v>
      </c>
      <c r="D104" s="179">
        <f t="shared" si="4"/>
        <v>43.999999999999986</v>
      </c>
      <c r="E104" s="179">
        <f t="shared" si="5"/>
        <v>43.999999999999986</v>
      </c>
      <c r="F104" s="145">
        <v>32.835820895522374</v>
      </c>
      <c r="G104" s="145">
        <f t="shared" si="6"/>
        <v>7.8805970149253692</v>
      </c>
      <c r="H104" s="145">
        <f t="shared" si="7"/>
        <v>3.2835820895522376</v>
      </c>
      <c r="I104" s="257"/>
      <c r="J104" s="257"/>
      <c r="K104" s="258"/>
      <c r="L104" s="259"/>
      <c r="M104" s="260"/>
      <c r="R104" s="125"/>
    </row>
    <row r="105" spans="1:18" s="126" customFormat="1">
      <c r="A105" s="136" t="s">
        <v>1369</v>
      </c>
      <c r="B105" s="462" t="s">
        <v>1375</v>
      </c>
      <c r="C105" s="136" t="s">
        <v>1369</v>
      </c>
      <c r="D105" s="179">
        <f t="shared" si="4"/>
        <v>-44.000000000000021</v>
      </c>
      <c r="E105" s="179">
        <f t="shared" si="5"/>
        <v>-44.000000000000021</v>
      </c>
      <c r="F105" s="145">
        <v>-32.835820895522403</v>
      </c>
      <c r="G105" s="145">
        <f t="shared" si="6"/>
        <v>-7.8805970149253763</v>
      </c>
      <c r="H105" s="145">
        <f t="shared" si="7"/>
        <v>-3.2835820895522403</v>
      </c>
      <c r="I105" s="257"/>
      <c r="J105" s="257"/>
      <c r="K105" s="258"/>
      <c r="L105" s="259"/>
      <c r="M105" s="260"/>
      <c r="R105" s="125"/>
    </row>
    <row r="106" spans="1:18">
      <c r="A106" s="126"/>
      <c r="B106" s="132"/>
      <c r="C106" s="126"/>
      <c r="D106" s="262"/>
      <c r="E106" s="262"/>
      <c r="F106" s="82"/>
      <c r="G106" s="82"/>
      <c r="H106" s="126"/>
      <c r="K106" s="105"/>
    </row>
    <row r="107" spans="1:18">
      <c r="B107" s="263"/>
      <c r="F107" s="82"/>
      <c r="G107" s="82"/>
    </row>
    <row r="108" spans="1:18">
      <c r="F108" s="82"/>
      <c r="G108" s="82"/>
      <c r="I108" s="234"/>
    </row>
    <row r="109" spans="1:18" ht="13.5" thickBot="1">
      <c r="I109" s="234"/>
    </row>
    <row r="110" spans="1:18" ht="12.75" customHeight="1">
      <c r="A110" s="479" t="s">
        <v>34</v>
      </c>
      <c r="B110" s="480"/>
      <c r="C110" s="480"/>
      <c r="D110" s="480"/>
      <c r="E110" s="480"/>
      <c r="F110" s="480"/>
      <c r="G110" s="480"/>
      <c r="H110" s="481"/>
      <c r="I110" s="483"/>
    </row>
    <row r="111" spans="1:18" ht="12.75" customHeight="1">
      <c r="A111" s="482"/>
      <c r="B111" s="483"/>
      <c r="C111" s="483"/>
      <c r="D111" s="483"/>
      <c r="E111" s="483"/>
      <c r="F111" s="483"/>
      <c r="G111" s="483"/>
      <c r="H111" s="484"/>
      <c r="I111" s="483"/>
    </row>
    <row r="112" spans="1:18" ht="15.75" customHeight="1">
      <c r="A112" s="485" t="s">
        <v>263</v>
      </c>
      <c r="B112" s="486"/>
      <c r="C112" s="486"/>
      <c r="D112" s="486"/>
      <c r="E112" s="486"/>
      <c r="F112" s="486"/>
      <c r="G112" s="486"/>
      <c r="H112" s="487"/>
      <c r="I112" s="486"/>
    </row>
    <row r="113" spans="1:9" ht="13.5" thickBot="1">
      <c r="A113" s="466" t="s">
        <v>264</v>
      </c>
      <c r="B113" s="467"/>
      <c r="C113" s="467"/>
      <c r="D113" s="468"/>
      <c r="E113" s="468"/>
      <c r="F113" s="468"/>
      <c r="G113" s="468"/>
      <c r="H113" s="469"/>
      <c r="I113" s="488"/>
    </row>
    <row r="114" spans="1:9">
      <c r="I114" s="234"/>
    </row>
    <row r="115" spans="1:9">
      <c r="I115" s="234"/>
    </row>
  </sheetData>
  <mergeCells count="1">
    <mergeCell ref="F13:H41"/>
  </mergeCells>
  <pageMargins left="0.7" right="0.7" top="0.75" bottom="0.75" header="0.3" footer="0.3"/>
  <pageSetup paperSize="9" scale="4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Q126"/>
  <sheetViews>
    <sheetView view="pageBreakPreview" zoomScale="85" zoomScaleNormal="100" zoomScaleSheetLayoutView="85" workbookViewId="0">
      <selection activeCell="L50" sqref="L50"/>
    </sheetView>
  </sheetViews>
  <sheetFormatPr defaultColWidth="8" defaultRowHeight="12.75"/>
  <cols>
    <col min="1" max="1" width="6.7109375" style="117" customWidth="1"/>
    <col min="2" max="2" width="66.5703125" style="117" customWidth="1"/>
    <col min="3" max="3" width="6.7109375" style="117" bestFit="1" customWidth="1"/>
    <col min="4" max="4" width="25" style="117" bestFit="1" customWidth="1"/>
    <col min="5" max="5" width="17.28515625" style="117" bestFit="1" customWidth="1"/>
    <col min="6" max="6" width="9" style="117" bestFit="1" customWidth="1"/>
    <col min="7" max="7" width="7.5703125" style="117" bestFit="1" customWidth="1"/>
    <col min="8" max="8" width="9.140625" style="296" bestFit="1" customWidth="1"/>
    <col min="9" max="9" width="9.7109375" style="115" customWidth="1"/>
    <col min="10" max="10" width="7.42578125" style="116" customWidth="1"/>
    <col min="11" max="11" width="9.85546875" style="116" bestFit="1" customWidth="1"/>
    <col min="12" max="20" width="7.42578125" style="117" customWidth="1"/>
    <col min="21" max="16384" width="8" style="117"/>
  </cols>
  <sheetData>
    <row r="1" spans="1:12">
      <c r="A1" s="276"/>
      <c r="B1" s="268"/>
      <c r="C1" s="138"/>
      <c r="D1" s="295" t="s">
        <v>288</v>
      </c>
      <c r="E1" s="229"/>
      <c r="F1" s="230"/>
      <c r="G1" s="231"/>
    </row>
    <row r="2" spans="1:12" ht="13.5" thickBot="1">
      <c r="A2" s="281"/>
      <c r="B2" s="227"/>
      <c r="C2" s="297"/>
      <c r="D2" s="298" t="s">
        <v>410</v>
      </c>
      <c r="E2" s="233"/>
      <c r="F2" s="234"/>
      <c r="G2" s="235"/>
    </row>
    <row r="3" spans="1:12" ht="13.5" thickBot="1">
      <c r="A3" s="284"/>
      <c r="B3" s="236"/>
      <c r="C3" s="299"/>
      <c r="D3" s="300" t="s">
        <v>411</v>
      </c>
      <c r="E3" s="238"/>
      <c r="F3" s="238"/>
      <c r="G3" s="239"/>
    </row>
    <row r="4" spans="1:12">
      <c r="A4" s="281"/>
      <c r="B4" s="227"/>
      <c r="C4" s="297"/>
      <c r="D4" s="298" t="s">
        <v>1391</v>
      </c>
      <c r="E4" s="234"/>
      <c r="F4" s="234"/>
      <c r="G4" s="235"/>
    </row>
    <row r="5" spans="1:12" ht="13.5" thickBot="1">
      <c r="A5" s="301"/>
      <c r="B5" s="465" t="str">
        <f>'FIAT PANDA VAN'!B2</f>
        <v>Ισχύς προτεινόμενου τιμοκαταλόγου λιανικής από 25/04/2018</v>
      </c>
      <c r="C5" s="302"/>
      <c r="D5" s="303" t="s">
        <v>1044</v>
      </c>
      <c r="E5" s="234"/>
      <c r="F5" s="234"/>
      <c r="G5" s="235"/>
    </row>
    <row r="6" spans="1:12" s="126" customFormat="1" ht="13.5" thickBot="1">
      <c r="A6" s="304"/>
      <c r="B6" s="305" t="s">
        <v>35</v>
      </c>
      <c r="C6" s="304"/>
      <c r="D6" s="306">
        <f>D7+D8+D10</f>
        <v>27950.000000000007</v>
      </c>
      <c r="E6" s="238"/>
      <c r="F6" s="238"/>
      <c r="G6" s="239"/>
      <c r="H6" s="140"/>
      <c r="I6" s="115"/>
      <c r="J6" s="125"/>
      <c r="K6" s="125"/>
    </row>
    <row r="7" spans="1:12" s="126" customFormat="1">
      <c r="A7" s="307"/>
      <c r="B7" s="308" t="s">
        <v>7</v>
      </c>
      <c r="C7" s="307"/>
      <c r="D7" s="309">
        <f>(D9+D10)*10%</f>
        <v>2106.8934925373142</v>
      </c>
      <c r="E7" s="234"/>
      <c r="F7" s="234"/>
      <c r="G7" s="235"/>
      <c r="H7" s="140"/>
      <c r="I7" s="115"/>
      <c r="J7" s="125"/>
      <c r="K7" s="125"/>
    </row>
    <row r="8" spans="1:12" s="126" customFormat="1">
      <c r="A8" s="310"/>
      <c r="B8" s="311" t="s">
        <v>25</v>
      </c>
      <c r="C8" s="310"/>
      <c r="D8" s="309">
        <f>D10*24%</f>
        <v>5001.8915820895536</v>
      </c>
      <c r="E8" s="234"/>
      <c r="F8" s="234"/>
      <c r="G8" s="235"/>
      <c r="H8" s="140"/>
      <c r="I8" s="115"/>
      <c r="J8" s="125"/>
      <c r="K8" s="125"/>
    </row>
    <row r="9" spans="1:12" s="126" customFormat="1">
      <c r="A9" s="310"/>
      <c r="B9" s="128" t="s">
        <v>287</v>
      </c>
      <c r="C9" s="244"/>
      <c r="D9" s="145">
        <v>227.72</v>
      </c>
      <c r="E9" s="234"/>
      <c r="F9" s="234"/>
      <c r="G9" s="235"/>
      <c r="H9" s="140"/>
      <c r="I9" s="115"/>
      <c r="J9" s="125"/>
      <c r="K9" s="125"/>
    </row>
    <row r="10" spans="1:12" s="132" customFormat="1" ht="13.5" thickBot="1">
      <c r="A10" s="312"/>
      <c r="B10" s="313" t="s">
        <v>8</v>
      </c>
      <c r="C10" s="312"/>
      <c r="D10" s="314">
        <v>20841.21492537314</v>
      </c>
      <c r="E10" s="246"/>
      <c r="F10" s="246"/>
      <c r="G10" s="247"/>
      <c r="H10" s="106"/>
      <c r="I10" s="115"/>
      <c r="J10" s="131"/>
      <c r="K10" s="131"/>
    </row>
    <row r="11" spans="1:12" s="126" customFormat="1" ht="13.5" thickBot="1">
      <c r="A11" s="315"/>
      <c r="B11" s="316" t="s">
        <v>6</v>
      </c>
      <c r="C11" s="315"/>
      <c r="D11" s="317" t="s">
        <v>649</v>
      </c>
      <c r="E11" s="238"/>
      <c r="F11" s="238"/>
      <c r="G11" s="239"/>
      <c r="H11" s="140"/>
      <c r="I11" s="115"/>
      <c r="J11" s="125"/>
      <c r="K11" s="125"/>
    </row>
    <row r="12" spans="1:12" ht="13.5" thickBot="1">
      <c r="A12" s="318"/>
      <c r="B12" s="318" t="s">
        <v>54</v>
      </c>
      <c r="C12" s="318"/>
      <c r="D12" s="319"/>
      <c r="E12" s="319"/>
      <c r="F12" s="319"/>
      <c r="G12" s="320"/>
    </row>
    <row r="13" spans="1:12" s="168" customFormat="1">
      <c r="A13" s="99" t="s">
        <v>16</v>
      </c>
      <c r="B13" s="96" t="s">
        <v>26</v>
      </c>
      <c r="C13" s="99" t="s">
        <v>16</v>
      </c>
      <c r="D13" s="100" t="s">
        <v>69</v>
      </c>
      <c r="E13" s="902"/>
      <c r="F13" s="902"/>
      <c r="G13" s="903"/>
      <c r="L13" s="132"/>
    </row>
    <row r="14" spans="1:12" s="168" customFormat="1">
      <c r="A14" s="99" t="s">
        <v>51</v>
      </c>
      <c r="B14" s="96" t="s">
        <v>67</v>
      </c>
      <c r="C14" s="99" t="s">
        <v>51</v>
      </c>
      <c r="D14" s="100" t="s">
        <v>69</v>
      </c>
      <c r="E14" s="902"/>
      <c r="F14" s="902"/>
      <c r="G14" s="903"/>
      <c r="L14" s="132"/>
    </row>
    <row r="15" spans="1:12" s="168" customFormat="1">
      <c r="A15" s="99" t="s">
        <v>295</v>
      </c>
      <c r="B15" s="96" t="s">
        <v>296</v>
      </c>
      <c r="C15" s="99" t="s">
        <v>295</v>
      </c>
      <c r="D15" s="100" t="s">
        <v>69</v>
      </c>
      <c r="E15" s="902"/>
      <c r="F15" s="902"/>
      <c r="G15" s="903"/>
      <c r="L15" s="132"/>
    </row>
    <row r="16" spans="1:12" s="168" customFormat="1">
      <c r="A16" s="99" t="s">
        <v>41</v>
      </c>
      <c r="B16" s="96" t="s">
        <v>71</v>
      </c>
      <c r="C16" s="99" t="s">
        <v>41</v>
      </c>
      <c r="D16" s="100" t="s">
        <v>69</v>
      </c>
      <c r="E16" s="902"/>
      <c r="F16" s="902"/>
      <c r="G16" s="903"/>
      <c r="L16" s="132"/>
    </row>
    <row r="17" spans="1:12" s="168" customFormat="1">
      <c r="A17" s="99" t="s">
        <v>326</v>
      </c>
      <c r="B17" s="96" t="s">
        <v>327</v>
      </c>
      <c r="C17" s="99" t="s">
        <v>326</v>
      </c>
      <c r="D17" s="100" t="s">
        <v>69</v>
      </c>
      <c r="E17" s="902"/>
      <c r="F17" s="902"/>
      <c r="G17" s="903"/>
      <c r="L17" s="132"/>
    </row>
    <row r="18" spans="1:12" s="168" customFormat="1">
      <c r="A18" s="99" t="s">
        <v>18</v>
      </c>
      <c r="B18" s="102" t="s">
        <v>299</v>
      </c>
      <c r="C18" s="99" t="s">
        <v>18</v>
      </c>
      <c r="D18" s="100" t="s">
        <v>69</v>
      </c>
      <c r="E18" s="902"/>
      <c r="F18" s="902"/>
      <c r="G18" s="903"/>
      <c r="L18" s="132"/>
    </row>
    <row r="19" spans="1:12" s="168" customFormat="1">
      <c r="A19" s="99" t="s">
        <v>83</v>
      </c>
      <c r="B19" s="102" t="s">
        <v>300</v>
      </c>
      <c r="C19" s="99" t="s">
        <v>83</v>
      </c>
      <c r="D19" s="100" t="s">
        <v>69</v>
      </c>
      <c r="E19" s="902"/>
      <c r="F19" s="902"/>
      <c r="G19" s="903"/>
      <c r="L19" s="132"/>
    </row>
    <row r="20" spans="1:12" s="168" customFormat="1">
      <c r="A20" s="99" t="s">
        <v>301</v>
      </c>
      <c r="B20" s="96" t="s">
        <v>28</v>
      </c>
      <c r="C20" s="99" t="s">
        <v>301</v>
      </c>
      <c r="D20" s="100" t="s">
        <v>69</v>
      </c>
      <c r="E20" s="902"/>
      <c r="F20" s="902"/>
      <c r="G20" s="903"/>
      <c r="L20" s="132"/>
    </row>
    <row r="21" spans="1:12" s="168" customFormat="1">
      <c r="A21" s="99" t="s">
        <v>37</v>
      </c>
      <c r="B21" s="102" t="s">
        <v>163</v>
      </c>
      <c r="C21" s="99" t="s">
        <v>37</v>
      </c>
      <c r="D21" s="100" t="s">
        <v>69</v>
      </c>
      <c r="E21" s="902"/>
      <c r="F21" s="902"/>
      <c r="G21" s="903"/>
      <c r="L21" s="132"/>
    </row>
    <row r="22" spans="1:12" s="168" customFormat="1">
      <c r="A22" s="99" t="s">
        <v>276</v>
      </c>
      <c r="B22" s="102" t="s">
        <v>304</v>
      </c>
      <c r="C22" s="99" t="s">
        <v>276</v>
      </c>
      <c r="D22" s="100" t="s">
        <v>69</v>
      </c>
      <c r="E22" s="902"/>
      <c r="F22" s="902"/>
      <c r="G22" s="903"/>
      <c r="L22" s="132"/>
    </row>
    <row r="23" spans="1:12" s="168" customFormat="1">
      <c r="A23" s="99" t="s">
        <v>412</v>
      </c>
      <c r="B23" s="96" t="s">
        <v>413</v>
      </c>
      <c r="C23" s="99" t="s">
        <v>412</v>
      </c>
      <c r="D23" s="100" t="s">
        <v>69</v>
      </c>
      <c r="E23" s="902"/>
      <c r="F23" s="902"/>
      <c r="G23" s="903"/>
      <c r="I23" s="252"/>
      <c r="L23" s="132"/>
    </row>
    <row r="24" spans="1:12" s="168" customFormat="1">
      <c r="A24" s="99" t="s">
        <v>171</v>
      </c>
      <c r="B24" s="96" t="s">
        <v>111</v>
      </c>
      <c r="C24" s="99" t="s">
        <v>171</v>
      </c>
      <c r="D24" s="100" t="s">
        <v>69</v>
      </c>
      <c r="E24" s="902"/>
      <c r="F24" s="902"/>
      <c r="G24" s="903"/>
      <c r="I24" s="252"/>
      <c r="L24" s="132"/>
    </row>
    <row r="25" spans="1:12" s="168" customFormat="1">
      <c r="A25" s="99" t="s">
        <v>627</v>
      </c>
      <c r="B25" s="96" t="s">
        <v>628</v>
      </c>
      <c r="C25" s="99" t="s">
        <v>627</v>
      </c>
      <c r="D25" s="100" t="s">
        <v>69</v>
      </c>
      <c r="E25" s="902"/>
      <c r="F25" s="902"/>
      <c r="G25" s="903"/>
      <c r="I25" s="252"/>
      <c r="L25" s="132"/>
    </row>
    <row r="26" spans="1:12" s="168" customFormat="1">
      <c r="A26" s="99" t="s">
        <v>23</v>
      </c>
      <c r="B26" s="96" t="s">
        <v>30</v>
      </c>
      <c r="C26" s="99" t="s">
        <v>23</v>
      </c>
      <c r="D26" s="100" t="s">
        <v>69</v>
      </c>
      <c r="E26" s="902"/>
      <c r="F26" s="902"/>
      <c r="G26" s="903"/>
      <c r="I26" s="252"/>
      <c r="L26" s="132"/>
    </row>
    <row r="27" spans="1:12" s="168" customFormat="1">
      <c r="A27" s="99" t="s">
        <v>39</v>
      </c>
      <c r="B27" s="96" t="s">
        <v>307</v>
      </c>
      <c r="C27" s="99" t="s">
        <v>39</v>
      </c>
      <c r="D27" s="100" t="s">
        <v>69</v>
      </c>
      <c r="E27" s="902"/>
      <c r="F27" s="902"/>
      <c r="G27" s="903"/>
      <c r="I27" s="252"/>
      <c r="L27" s="132"/>
    </row>
    <row r="28" spans="1:12" s="168" customFormat="1">
      <c r="A28" s="99" t="s">
        <v>309</v>
      </c>
      <c r="B28" s="103" t="s">
        <v>310</v>
      </c>
      <c r="C28" s="99" t="s">
        <v>309</v>
      </c>
      <c r="D28" s="100" t="s">
        <v>69</v>
      </c>
      <c r="E28" s="902"/>
      <c r="F28" s="902"/>
      <c r="G28" s="903"/>
      <c r="I28" s="252"/>
      <c r="L28" s="132"/>
    </row>
    <row r="29" spans="1:12" s="168" customFormat="1">
      <c r="A29" s="99" t="s">
        <v>630</v>
      </c>
      <c r="B29" s="103" t="s">
        <v>631</v>
      </c>
      <c r="C29" s="99" t="s">
        <v>630</v>
      </c>
      <c r="D29" s="100" t="s">
        <v>69</v>
      </c>
      <c r="E29" s="902"/>
      <c r="F29" s="902"/>
      <c r="G29" s="903"/>
      <c r="I29" s="252"/>
      <c r="L29" s="132"/>
    </row>
    <row r="30" spans="1:12" s="168" customFormat="1">
      <c r="A30" s="99" t="s">
        <v>55</v>
      </c>
      <c r="B30" s="96" t="s">
        <v>311</v>
      </c>
      <c r="C30" s="99" t="s">
        <v>55</v>
      </c>
      <c r="D30" s="100" t="s">
        <v>69</v>
      </c>
      <c r="E30" s="902"/>
      <c r="F30" s="902"/>
      <c r="G30" s="903"/>
      <c r="I30" s="252"/>
      <c r="L30" s="132"/>
    </row>
    <row r="31" spans="1:12" s="168" customFormat="1">
      <c r="A31" s="99" t="s">
        <v>312</v>
      </c>
      <c r="B31" s="103" t="s">
        <v>149</v>
      </c>
      <c r="C31" s="99" t="s">
        <v>312</v>
      </c>
      <c r="D31" s="100" t="s">
        <v>69</v>
      </c>
      <c r="E31" s="902"/>
      <c r="F31" s="902"/>
      <c r="G31" s="903"/>
      <c r="I31" s="252"/>
      <c r="L31" s="132"/>
    </row>
    <row r="32" spans="1:12" s="168" customFormat="1">
      <c r="A32" s="99" t="s">
        <v>66</v>
      </c>
      <c r="B32" s="96" t="s">
        <v>314</v>
      </c>
      <c r="C32" s="99" t="s">
        <v>66</v>
      </c>
      <c r="D32" s="100" t="s">
        <v>69</v>
      </c>
      <c r="E32" s="902"/>
      <c r="F32" s="902"/>
      <c r="G32" s="903"/>
      <c r="I32" s="252"/>
      <c r="L32" s="132"/>
    </row>
    <row r="33" spans="1:12" s="168" customFormat="1">
      <c r="A33" s="99" t="s">
        <v>166</v>
      </c>
      <c r="B33" s="96" t="s">
        <v>316</v>
      </c>
      <c r="C33" s="99" t="s">
        <v>166</v>
      </c>
      <c r="D33" s="100" t="s">
        <v>69</v>
      </c>
      <c r="E33" s="902"/>
      <c r="F33" s="902"/>
      <c r="G33" s="903"/>
      <c r="I33" s="252"/>
      <c r="L33" s="132"/>
    </row>
    <row r="34" spans="1:12" s="168" customFormat="1">
      <c r="A34" s="99" t="s">
        <v>166</v>
      </c>
      <c r="B34" s="96" t="s">
        <v>317</v>
      </c>
      <c r="C34" s="99" t="s">
        <v>166</v>
      </c>
      <c r="D34" s="100" t="s">
        <v>69</v>
      </c>
      <c r="E34" s="902"/>
      <c r="F34" s="902"/>
      <c r="G34" s="903"/>
      <c r="I34" s="252"/>
      <c r="L34" s="132"/>
    </row>
    <row r="35" spans="1:12" s="168" customFormat="1">
      <c r="A35" s="99" t="s">
        <v>166</v>
      </c>
      <c r="B35" s="96" t="s">
        <v>318</v>
      </c>
      <c r="C35" s="99" t="s">
        <v>166</v>
      </c>
      <c r="D35" s="100" t="s">
        <v>69</v>
      </c>
      <c r="E35" s="902"/>
      <c r="F35" s="902"/>
      <c r="G35" s="903"/>
      <c r="I35" s="252"/>
      <c r="L35" s="132"/>
    </row>
    <row r="36" spans="1:12" s="168" customFormat="1">
      <c r="A36" s="99" t="s">
        <v>166</v>
      </c>
      <c r="B36" s="96" t="s">
        <v>319</v>
      </c>
      <c r="C36" s="99" t="s">
        <v>166</v>
      </c>
      <c r="D36" s="100" t="s">
        <v>69</v>
      </c>
      <c r="E36" s="902"/>
      <c r="F36" s="902"/>
      <c r="G36" s="903"/>
      <c r="I36" s="252"/>
      <c r="L36" s="132"/>
    </row>
    <row r="37" spans="1:12" s="168" customFormat="1">
      <c r="A37" s="99" t="s">
        <v>166</v>
      </c>
      <c r="B37" s="96" t="s">
        <v>63</v>
      </c>
      <c r="C37" s="99" t="s">
        <v>166</v>
      </c>
      <c r="D37" s="100" t="s">
        <v>69</v>
      </c>
      <c r="E37" s="902"/>
      <c r="F37" s="902"/>
      <c r="G37" s="903"/>
      <c r="H37" s="107"/>
      <c r="I37" s="252"/>
      <c r="L37" s="132"/>
    </row>
    <row r="38" spans="1:12" s="168" customFormat="1">
      <c r="A38" s="99" t="s">
        <v>166</v>
      </c>
      <c r="B38" s="96" t="s">
        <v>320</v>
      </c>
      <c r="C38" s="99" t="s">
        <v>166</v>
      </c>
      <c r="D38" s="100" t="s">
        <v>69</v>
      </c>
      <c r="E38" s="902"/>
      <c r="F38" s="902"/>
      <c r="G38" s="903"/>
      <c r="I38" s="252"/>
      <c r="L38" s="132"/>
    </row>
    <row r="39" spans="1:12" s="168" customFormat="1">
      <c r="A39" s="99" t="s">
        <v>166</v>
      </c>
      <c r="B39" s="96" t="s">
        <v>321</v>
      </c>
      <c r="C39" s="99" t="s">
        <v>166</v>
      </c>
      <c r="D39" s="100" t="s">
        <v>69</v>
      </c>
      <c r="E39" s="904"/>
      <c r="F39" s="904"/>
      <c r="G39" s="905"/>
      <c r="I39" s="252"/>
      <c r="L39" s="132"/>
    </row>
    <row r="40" spans="1:12" ht="25.5">
      <c r="A40" s="134" t="s">
        <v>9</v>
      </c>
      <c r="B40" s="134" t="s">
        <v>144</v>
      </c>
      <c r="C40" s="134" t="s">
        <v>9</v>
      </c>
      <c r="D40" s="134" t="s">
        <v>322</v>
      </c>
      <c r="E40" s="134" t="s">
        <v>323</v>
      </c>
      <c r="F40" s="134" t="s">
        <v>25</v>
      </c>
      <c r="G40" s="134" t="s">
        <v>20</v>
      </c>
      <c r="J40" s="125"/>
      <c r="K40" s="125"/>
    </row>
    <row r="41" spans="1:12" s="126" customFormat="1">
      <c r="A41" s="136" t="s">
        <v>285</v>
      </c>
      <c r="B41" s="133" t="s">
        <v>324</v>
      </c>
      <c r="C41" s="136" t="s">
        <v>285</v>
      </c>
      <c r="D41" s="179">
        <f>E41+F41+G41</f>
        <v>314.43100000000004</v>
      </c>
      <c r="E41" s="145">
        <v>234.65</v>
      </c>
      <c r="F41" s="145">
        <f>E41*24%</f>
        <v>56.316000000000003</v>
      </c>
      <c r="G41" s="145">
        <f>E41*10%</f>
        <v>23.465000000000003</v>
      </c>
      <c r="H41" s="105"/>
      <c r="I41" s="105"/>
      <c r="J41" s="105"/>
      <c r="K41" s="106"/>
    </row>
    <row r="42" spans="1:12" s="126" customFormat="1">
      <c r="A42" s="136" t="s">
        <v>43</v>
      </c>
      <c r="B42" s="133" t="s">
        <v>286</v>
      </c>
      <c r="C42" s="136" t="s">
        <v>43</v>
      </c>
      <c r="D42" s="190">
        <f t="shared" ref="D42:D93" si="0">E42+F42+G42</f>
        <v>539.21600000000001</v>
      </c>
      <c r="E42" s="145">
        <v>402.4</v>
      </c>
      <c r="F42" s="145">
        <f t="shared" ref="F42:F93" si="1">E42*24%</f>
        <v>96.575999999999993</v>
      </c>
      <c r="G42" s="145">
        <f t="shared" ref="G42:G93" si="2">E42*10%</f>
        <v>40.24</v>
      </c>
      <c r="H42" s="105"/>
      <c r="I42" s="105"/>
      <c r="J42" s="105"/>
      <c r="K42" s="106"/>
    </row>
    <row r="43" spans="1:12" s="126" customFormat="1">
      <c r="A43" s="136" t="s">
        <v>297</v>
      </c>
      <c r="B43" s="133" t="s">
        <v>298</v>
      </c>
      <c r="C43" s="136" t="s">
        <v>297</v>
      </c>
      <c r="D43" s="190">
        <f t="shared" si="0"/>
        <v>307.97259607349594</v>
      </c>
      <c r="E43" s="145">
        <v>229.83029557723577</v>
      </c>
      <c r="F43" s="145">
        <f t="shared" si="1"/>
        <v>55.159270938536586</v>
      </c>
      <c r="G43" s="145">
        <f t="shared" si="2"/>
        <v>22.983029557723579</v>
      </c>
      <c r="H43" s="105"/>
      <c r="I43" s="105"/>
      <c r="J43" s="105"/>
      <c r="K43" s="106"/>
    </row>
    <row r="44" spans="1:12" s="126" customFormat="1">
      <c r="A44" s="136" t="s">
        <v>98</v>
      </c>
      <c r="B44" s="133" t="s">
        <v>325</v>
      </c>
      <c r="C44" s="136" t="s">
        <v>98</v>
      </c>
      <c r="D44" s="190">
        <f t="shared" si="0"/>
        <v>291.46339999999998</v>
      </c>
      <c r="E44" s="145">
        <v>217.51</v>
      </c>
      <c r="F44" s="145">
        <f t="shared" si="1"/>
        <v>52.202399999999997</v>
      </c>
      <c r="G44" s="145">
        <f t="shared" si="2"/>
        <v>21.751000000000001</v>
      </c>
      <c r="H44" s="105"/>
      <c r="I44" s="105"/>
      <c r="J44" s="105"/>
      <c r="K44" s="106"/>
    </row>
    <row r="45" spans="1:12" s="126" customFormat="1">
      <c r="A45" s="136" t="s">
        <v>328</v>
      </c>
      <c r="B45" s="133" t="s">
        <v>329</v>
      </c>
      <c r="C45" s="136" t="s">
        <v>328</v>
      </c>
      <c r="D45" s="190">
        <f t="shared" si="0"/>
        <v>297.06459999999998</v>
      </c>
      <c r="E45" s="145">
        <v>221.69</v>
      </c>
      <c r="F45" s="145">
        <f t="shared" si="1"/>
        <v>53.205599999999997</v>
      </c>
      <c r="G45" s="145">
        <f t="shared" si="2"/>
        <v>22.169</v>
      </c>
      <c r="H45" s="105"/>
      <c r="I45" s="105"/>
      <c r="J45" s="105"/>
      <c r="K45" s="106"/>
    </row>
    <row r="46" spans="1:12" s="126" customFormat="1">
      <c r="A46" s="136" t="s">
        <v>19</v>
      </c>
      <c r="B46" s="133" t="s">
        <v>27</v>
      </c>
      <c r="C46" s="136" t="s">
        <v>19</v>
      </c>
      <c r="D46" s="190">
        <f t="shared" si="0"/>
        <v>243.27700000000002</v>
      </c>
      <c r="E46" s="145">
        <v>181.55</v>
      </c>
      <c r="F46" s="145">
        <f t="shared" si="1"/>
        <v>43.572000000000003</v>
      </c>
      <c r="G46" s="145">
        <f t="shared" si="2"/>
        <v>18.155000000000001</v>
      </c>
      <c r="H46" s="105"/>
      <c r="I46" s="105"/>
      <c r="J46" s="105"/>
      <c r="K46" s="106"/>
    </row>
    <row r="47" spans="1:12" s="126" customFormat="1">
      <c r="A47" s="136" t="s">
        <v>330</v>
      </c>
      <c r="B47" s="133" t="s">
        <v>331</v>
      </c>
      <c r="C47" s="136" t="s">
        <v>330</v>
      </c>
      <c r="D47" s="190">
        <f t="shared" si="0"/>
        <v>266.8476</v>
      </c>
      <c r="E47" s="145">
        <v>199.14</v>
      </c>
      <c r="F47" s="145">
        <f t="shared" si="1"/>
        <v>47.793599999999998</v>
      </c>
      <c r="G47" s="145">
        <f t="shared" si="2"/>
        <v>19.914000000000001</v>
      </c>
      <c r="H47" s="105"/>
      <c r="I47" s="105"/>
      <c r="J47" s="105"/>
      <c r="K47" s="106"/>
    </row>
    <row r="48" spans="1:12" s="126" customFormat="1">
      <c r="A48" s="136" t="s">
        <v>332</v>
      </c>
      <c r="B48" s="133" t="s">
        <v>333</v>
      </c>
      <c r="C48" s="136" t="s">
        <v>332</v>
      </c>
      <c r="D48" s="190">
        <f t="shared" si="0"/>
        <v>680.55920000000003</v>
      </c>
      <c r="E48" s="145">
        <v>507.88</v>
      </c>
      <c r="F48" s="145">
        <f t="shared" si="1"/>
        <v>121.8912</v>
      </c>
      <c r="G48" s="145">
        <f t="shared" si="2"/>
        <v>50.788000000000004</v>
      </c>
      <c r="H48" s="105"/>
      <c r="I48" s="105"/>
      <c r="J48" s="105"/>
      <c r="K48" s="106"/>
    </row>
    <row r="49" spans="1:11" s="126" customFormat="1">
      <c r="A49" s="136" t="s">
        <v>334</v>
      </c>
      <c r="B49" s="133" t="s">
        <v>335</v>
      </c>
      <c r="C49" s="136" t="s">
        <v>334</v>
      </c>
      <c r="D49" s="190">
        <f t="shared" si="0"/>
        <v>957.75160000000005</v>
      </c>
      <c r="E49" s="145">
        <v>714.74</v>
      </c>
      <c r="F49" s="145">
        <f t="shared" si="1"/>
        <v>171.5376</v>
      </c>
      <c r="G49" s="145">
        <f t="shared" si="2"/>
        <v>71.474000000000004</v>
      </c>
      <c r="H49" s="105"/>
      <c r="I49" s="105"/>
      <c r="J49" s="105"/>
      <c r="K49" s="106"/>
    </row>
    <row r="50" spans="1:11" s="126" customFormat="1">
      <c r="A50" s="136" t="s">
        <v>168</v>
      </c>
      <c r="B50" s="146" t="s">
        <v>169</v>
      </c>
      <c r="C50" s="136" t="s">
        <v>168</v>
      </c>
      <c r="D50" s="190">
        <f t="shared" si="0"/>
        <v>1721.3237999999997</v>
      </c>
      <c r="E50" s="145">
        <v>1284.57</v>
      </c>
      <c r="F50" s="145">
        <f t="shared" si="1"/>
        <v>308.29679999999996</v>
      </c>
      <c r="G50" s="145">
        <f t="shared" si="2"/>
        <v>128.45699999999999</v>
      </c>
      <c r="H50" s="105"/>
      <c r="I50" s="105"/>
      <c r="J50" s="105"/>
      <c r="K50" s="106"/>
    </row>
    <row r="51" spans="1:11" s="126" customFormat="1">
      <c r="A51" s="136" t="s">
        <v>93</v>
      </c>
      <c r="B51" s="133" t="s">
        <v>336</v>
      </c>
      <c r="C51" s="136" t="s">
        <v>93</v>
      </c>
      <c r="D51" s="190">
        <f t="shared" si="0"/>
        <v>223.04299999999998</v>
      </c>
      <c r="E51" s="145">
        <v>166.45</v>
      </c>
      <c r="F51" s="145">
        <f t="shared" si="1"/>
        <v>39.947999999999993</v>
      </c>
      <c r="G51" s="145">
        <f t="shared" si="2"/>
        <v>16.645</v>
      </c>
      <c r="H51" s="105"/>
      <c r="I51" s="105"/>
      <c r="J51" s="105"/>
      <c r="K51" s="106"/>
    </row>
    <row r="52" spans="1:11" s="126" customFormat="1">
      <c r="A52" s="136" t="s">
        <v>337</v>
      </c>
      <c r="B52" s="133" t="s">
        <v>338</v>
      </c>
      <c r="C52" s="136" t="s">
        <v>337</v>
      </c>
      <c r="D52" s="190">
        <f t="shared" si="0"/>
        <v>339.79720000000003</v>
      </c>
      <c r="E52" s="145">
        <v>253.58</v>
      </c>
      <c r="F52" s="145">
        <f t="shared" si="1"/>
        <v>60.859200000000001</v>
      </c>
      <c r="G52" s="145">
        <f t="shared" si="2"/>
        <v>25.358000000000004</v>
      </c>
      <c r="H52" s="105"/>
      <c r="I52" s="105"/>
      <c r="J52" s="105"/>
      <c r="K52" s="106"/>
    </row>
    <row r="53" spans="1:11" s="126" customFormat="1">
      <c r="A53" s="136" t="s">
        <v>339</v>
      </c>
      <c r="B53" s="133" t="s">
        <v>340</v>
      </c>
      <c r="C53" s="136" t="s">
        <v>339</v>
      </c>
      <c r="D53" s="190">
        <f t="shared" si="0"/>
        <v>153.2826</v>
      </c>
      <c r="E53" s="145">
        <v>114.39</v>
      </c>
      <c r="F53" s="145">
        <f t="shared" si="1"/>
        <v>27.453599999999998</v>
      </c>
      <c r="G53" s="145">
        <f t="shared" si="2"/>
        <v>11.439</v>
      </c>
      <c r="H53" s="105"/>
      <c r="I53" s="105"/>
      <c r="J53" s="105"/>
      <c r="K53" s="106"/>
    </row>
    <row r="54" spans="1:11" s="126" customFormat="1">
      <c r="A54" s="136" t="s">
        <v>632</v>
      </c>
      <c r="B54" s="133" t="s">
        <v>633</v>
      </c>
      <c r="C54" s="136" t="s">
        <v>632</v>
      </c>
      <c r="D54" s="190">
        <f t="shared" si="0"/>
        <v>580.14569702178858</v>
      </c>
      <c r="E54" s="261">
        <v>432.94455001626011</v>
      </c>
      <c r="F54" s="145">
        <f t="shared" si="1"/>
        <v>103.90669200390242</v>
      </c>
      <c r="G54" s="145">
        <f t="shared" si="2"/>
        <v>43.294455001626012</v>
      </c>
      <c r="H54" s="105"/>
      <c r="I54" s="105"/>
      <c r="J54" s="105"/>
      <c r="K54" s="106"/>
    </row>
    <row r="55" spans="1:11" s="126" customFormat="1">
      <c r="A55" s="136" t="s">
        <v>341</v>
      </c>
      <c r="B55" s="133" t="s">
        <v>342</v>
      </c>
      <c r="C55" s="136" t="s">
        <v>341</v>
      </c>
      <c r="D55" s="190">
        <f t="shared" si="0"/>
        <v>1284.9260000000002</v>
      </c>
      <c r="E55" s="145">
        <v>958.9</v>
      </c>
      <c r="F55" s="145">
        <f t="shared" si="1"/>
        <v>230.136</v>
      </c>
      <c r="G55" s="145">
        <f t="shared" si="2"/>
        <v>95.89</v>
      </c>
      <c r="H55" s="105"/>
      <c r="I55" s="105"/>
      <c r="J55" s="105"/>
      <c r="K55" s="106"/>
    </row>
    <row r="56" spans="1:11" s="126" customFormat="1">
      <c r="A56" s="136" t="s">
        <v>24</v>
      </c>
      <c r="B56" s="133" t="s">
        <v>29</v>
      </c>
      <c r="C56" s="136" t="s">
        <v>24</v>
      </c>
      <c r="D56" s="190">
        <f t="shared" si="0"/>
        <v>538.14400000000001</v>
      </c>
      <c r="E56" s="145">
        <v>401.6</v>
      </c>
      <c r="F56" s="145">
        <f t="shared" si="1"/>
        <v>96.384</v>
      </c>
      <c r="G56" s="145">
        <f t="shared" si="2"/>
        <v>40.160000000000004</v>
      </c>
      <c r="H56" s="105"/>
      <c r="I56" s="105"/>
      <c r="J56" s="105"/>
      <c r="K56" s="106"/>
    </row>
    <row r="57" spans="1:11" s="126" customFormat="1">
      <c r="A57" s="136" t="s">
        <v>99</v>
      </c>
      <c r="B57" s="133" t="s">
        <v>109</v>
      </c>
      <c r="C57" s="136" t="s">
        <v>99</v>
      </c>
      <c r="D57" s="190">
        <f t="shared" si="0"/>
        <v>414.26100000000002</v>
      </c>
      <c r="E57" s="145">
        <v>309.14999999999998</v>
      </c>
      <c r="F57" s="145">
        <f t="shared" si="1"/>
        <v>74.195999999999998</v>
      </c>
      <c r="G57" s="145">
        <f t="shared" si="2"/>
        <v>30.914999999999999</v>
      </c>
      <c r="H57" s="105"/>
      <c r="I57" s="105"/>
      <c r="J57" s="105"/>
      <c r="K57" s="106"/>
    </row>
    <row r="58" spans="1:11" s="126" customFormat="1">
      <c r="A58" s="136" t="s">
        <v>343</v>
      </c>
      <c r="B58" s="133" t="s">
        <v>344</v>
      </c>
      <c r="C58" s="136" t="s">
        <v>343</v>
      </c>
      <c r="D58" s="190">
        <f t="shared" si="0"/>
        <v>248.71740000000003</v>
      </c>
      <c r="E58" s="145">
        <v>185.61</v>
      </c>
      <c r="F58" s="145">
        <f t="shared" si="1"/>
        <v>44.546399999999998</v>
      </c>
      <c r="G58" s="145">
        <f t="shared" si="2"/>
        <v>18.561000000000003</v>
      </c>
      <c r="H58" s="105"/>
      <c r="I58" s="105"/>
      <c r="J58" s="105"/>
      <c r="K58" s="106"/>
    </row>
    <row r="59" spans="1:11" s="126" customFormat="1">
      <c r="A59" s="136" t="s">
        <v>104</v>
      </c>
      <c r="B59" s="133" t="s">
        <v>116</v>
      </c>
      <c r="C59" s="136" t="s">
        <v>104</v>
      </c>
      <c r="D59" s="190">
        <f t="shared" si="0"/>
        <v>279.26940000000002</v>
      </c>
      <c r="E59" s="145">
        <v>208.41</v>
      </c>
      <c r="F59" s="145">
        <f t="shared" si="1"/>
        <v>50.0184</v>
      </c>
      <c r="G59" s="145">
        <f t="shared" si="2"/>
        <v>20.841000000000001</v>
      </c>
      <c r="H59" s="105"/>
      <c r="I59" s="105"/>
      <c r="J59" s="105"/>
      <c r="K59" s="106"/>
    </row>
    <row r="60" spans="1:11" s="126" customFormat="1">
      <c r="A60" s="136" t="s">
        <v>345</v>
      </c>
      <c r="B60" s="133" t="s">
        <v>346</v>
      </c>
      <c r="C60" s="136" t="s">
        <v>345</v>
      </c>
      <c r="D60" s="190">
        <f t="shared" si="0"/>
        <v>551.58420000000001</v>
      </c>
      <c r="E60" s="145">
        <v>411.63</v>
      </c>
      <c r="F60" s="145">
        <f t="shared" si="1"/>
        <v>98.791199999999989</v>
      </c>
      <c r="G60" s="145">
        <f t="shared" si="2"/>
        <v>41.163000000000004</v>
      </c>
      <c r="H60" s="105"/>
      <c r="I60" s="105"/>
      <c r="J60" s="105"/>
      <c r="K60" s="106"/>
    </row>
    <row r="61" spans="1:11" s="126" customFormat="1">
      <c r="A61" s="136" t="s">
        <v>634</v>
      </c>
      <c r="B61" s="133" t="s">
        <v>635</v>
      </c>
      <c r="C61" s="136" t="s">
        <v>634</v>
      </c>
      <c r="D61" s="190">
        <f t="shared" si="0"/>
        <v>1416.1449857450407</v>
      </c>
      <c r="E61" s="261">
        <v>1056.8246162276423</v>
      </c>
      <c r="F61" s="145">
        <f t="shared" si="1"/>
        <v>253.63790789463414</v>
      </c>
      <c r="G61" s="145">
        <f t="shared" si="2"/>
        <v>105.68246162276424</v>
      </c>
      <c r="H61" s="105"/>
      <c r="I61" s="105"/>
      <c r="J61" s="105"/>
      <c r="K61" s="106"/>
    </row>
    <row r="62" spans="1:11" s="126" customFormat="1">
      <c r="A62" s="136" t="s">
        <v>347</v>
      </c>
      <c r="B62" s="133" t="s">
        <v>348</v>
      </c>
      <c r="C62" s="136" t="s">
        <v>347</v>
      </c>
      <c r="D62" s="190">
        <f t="shared" si="0"/>
        <v>287.06819999999999</v>
      </c>
      <c r="E62" s="145">
        <v>214.23</v>
      </c>
      <c r="F62" s="145">
        <f t="shared" si="1"/>
        <v>51.415199999999999</v>
      </c>
      <c r="G62" s="145">
        <f t="shared" si="2"/>
        <v>21.423000000000002</v>
      </c>
      <c r="H62" s="105"/>
      <c r="I62" s="105"/>
      <c r="J62" s="105"/>
      <c r="K62" s="106"/>
    </row>
    <row r="63" spans="1:11" s="126" customFormat="1">
      <c r="A63" s="136" t="s">
        <v>636</v>
      </c>
      <c r="B63" s="133" t="s">
        <v>637</v>
      </c>
      <c r="C63" s="136" t="s">
        <v>636</v>
      </c>
      <c r="D63" s="190">
        <f t="shared" si="0"/>
        <v>1054.6114883658536</v>
      </c>
      <c r="E63" s="261">
        <v>787.02349878048778</v>
      </c>
      <c r="F63" s="145">
        <f t="shared" si="1"/>
        <v>188.88563970731707</v>
      </c>
      <c r="G63" s="145">
        <f t="shared" si="2"/>
        <v>78.702349878048778</v>
      </c>
      <c r="H63" s="105"/>
      <c r="I63" s="105"/>
      <c r="J63" s="105"/>
      <c r="K63" s="106"/>
    </row>
    <row r="64" spans="1:11" s="126" customFormat="1">
      <c r="A64" s="136" t="s">
        <v>349</v>
      </c>
      <c r="B64" s="96" t="s">
        <v>350</v>
      </c>
      <c r="C64" s="136" t="s">
        <v>349</v>
      </c>
      <c r="D64" s="190">
        <f t="shared" si="0"/>
        <v>206.11879999999999</v>
      </c>
      <c r="E64" s="145">
        <v>153.82</v>
      </c>
      <c r="F64" s="145">
        <f t="shared" si="1"/>
        <v>36.916799999999995</v>
      </c>
      <c r="G64" s="145">
        <f t="shared" si="2"/>
        <v>15.382</v>
      </c>
      <c r="H64" s="105"/>
      <c r="I64" s="105"/>
      <c r="J64" s="105"/>
      <c r="K64" s="106"/>
    </row>
    <row r="65" spans="1:11" s="126" customFormat="1">
      <c r="A65" s="136" t="s">
        <v>106</v>
      </c>
      <c r="B65" s="96" t="s">
        <v>117</v>
      </c>
      <c r="C65" s="136" t="s">
        <v>106</v>
      </c>
      <c r="D65" s="190">
        <f t="shared" si="0"/>
        <v>2593.8000179723576</v>
      </c>
      <c r="E65" s="261">
        <v>1935.6716552032522</v>
      </c>
      <c r="F65" s="145">
        <f t="shared" si="1"/>
        <v>464.5611972487805</v>
      </c>
      <c r="G65" s="145">
        <f t="shared" si="2"/>
        <v>193.56716552032523</v>
      </c>
      <c r="H65" s="105"/>
      <c r="I65" s="105"/>
      <c r="J65" s="105"/>
      <c r="K65" s="106"/>
    </row>
    <row r="66" spans="1:11" s="126" customFormat="1">
      <c r="A66" s="136" t="s">
        <v>351</v>
      </c>
      <c r="B66" s="133" t="s">
        <v>352</v>
      </c>
      <c r="C66" s="136" t="s">
        <v>351</v>
      </c>
      <c r="D66" s="190">
        <f t="shared" si="0"/>
        <v>333.98380531317076</v>
      </c>
      <c r="E66" s="261">
        <v>249.24164575609757</v>
      </c>
      <c r="F66" s="145">
        <f t="shared" si="1"/>
        <v>59.817994981463414</v>
      </c>
      <c r="G66" s="145">
        <f t="shared" si="2"/>
        <v>24.924164575609758</v>
      </c>
      <c r="H66" s="105"/>
      <c r="I66" s="105"/>
      <c r="J66" s="105"/>
      <c r="K66" s="106"/>
    </row>
    <row r="67" spans="1:11" s="126" customFormat="1">
      <c r="A67" s="136" t="s">
        <v>22</v>
      </c>
      <c r="B67" s="133" t="s">
        <v>31</v>
      </c>
      <c r="C67" s="136" t="s">
        <v>22</v>
      </c>
      <c r="D67" s="190">
        <f t="shared" si="0"/>
        <v>314.61859999999996</v>
      </c>
      <c r="E67" s="145">
        <v>234.79</v>
      </c>
      <c r="F67" s="145">
        <f t="shared" si="1"/>
        <v>56.349599999999995</v>
      </c>
      <c r="G67" s="145">
        <f t="shared" si="2"/>
        <v>23.478999999999999</v>
      </c>
      <c r="H67" s="105"/>
      <c r="I67" s="105"/>
      <c r="J67" s="105"/>
      <c r="K67" s="106"/>
    </row>
    <row r="68" spans="1:11" s="126" customFormat="1">
      <c r="A68" s="136" t="s">
        <v>33</v>
      </c>
      <c r="B68" s="133" t="s">
        <v>32</v>
      </c>
      <c r="C68" s="136" t="s">
        <v>33</v>
      </c>
      <c r="D68" s="190">
        <f t="shared" si="0"/>
        <v>546.88080000000002</v>
      </c>
      <c r="E68" s="145">
        <v>408.12</v>
      </c>
      <c r="F68" s="145">
        <f t="shared" si="1"/>
        <v>97.948799999999991</v>
      </c>
      <c r="G68" s="145">
        <f t="shared" si="2"/>
        <v>40.812000000000005</v>
      </c>
      <c r="H68" s="105"/>
      <c r="I68" s="105"/>
      <c r="J68" s="105"/>
      <c r="K68" s="106"/>
    </row>
    <row r="69" spans="1:11" s="126" customFormat="1">
      <c r="A69" s="136" t="s">
        <v>45</v>
      </c>
      <c r="B69" s="133" t="s">
        <v>170</v>
      </c>
      <c r="C69" s="136" t="s">
        <v>45</v>
      </c>
      <c r="D69" s="190">
        <f t="shared" si="0"/>
        <v>315.69060000000002</v>
      </c>
      <c r="E69" s="145">
        <v>235.59</v>
      </c>
      <c r="F69" s="145">
        <f t="shared" si="1"/>
        <v>56.541599999999995</v>
      </c>
      <c r="G69" s="145">
        <f t="shared" si="2"/>
        <v>23.559000000000001</v>
      </c>
      <c r="H69" s="105"/>
      <c r="I69" s="105"/>
      <c r="J69" s="105"/>
      <c r="K69" s="106"/>
    </row>
    <row r="70" spans="1:11" s="126" customFormat="1">
      <c r="A70" s="136" t="s">
        <v>353</v>
      </c>
      <c r="B70" s="133" t="s">
        <v>354</v>
      </c>
      <c r="C70" s="136" t="s">
        <v>353</v>
      </c>
      <c r="D70" s="190">
        <f t="shared" si="0"/>
        <v>1652.4478000000001</v>
      </c>
      <c r="E70" s="145">
        <v>1233.17</v>
      </c>
      <c r="F70" s="145">
        <f t="shared" si="1"/>
        <v>295.96080000000001</v>
      </c>
      <c r="G70" s="145">
        <f t="shared" si="2"/>
        <v>123.31700000000001</v>
      </c>
      <c r="H70" s="105"/>
      <c r="I70" s="105"/>
      <c r="J70" s="105"/>
      <c r="K70" s="106"/>
    </row>
    <row r="71" spans="1:11" s="126" customFormat="1">
      <c r="A71" s="136" t="s">
        <v>638</v>
      </c>
      <c r="B71" s="133" t="s">
        <v>639</v>
      </c>
      <c r="C71" s="136" t="s">
        <v>638</v>
      </c>
      <c r="D71" s="190">
        <f t="shared" si="0"/>
        <v>538.98167814373983</v>
      </c>
      <c r="E71" s="261">
        <v>402.22513294308942</v>
      </c>
      <c r="F71" s="145">
        <f t="shared" si="1"/>
        <v>96.534031906341454</v>
      </c>
      <c r="G71" s="145">
        <f t="shared" si="2"/>
        <v>40.222513294308946</v>
      </c>
      <c r="H71" s="105"/>
      <c r="I71" s="105"/>
      <c r="J71" s="105"/>
      <c r="K71" s="106"/>
    </row>
    <row r="72" spans="1:11" s="126" customFormat="1">
      <c r="A72" s="136" t="s">
        <v>355</v>
      </c>
      <c r="B72" s="133" t="s">
        <v>356</v>
      </c>
      <c r="C72" s="136" t="s">
        <v>355</v>
      </c>
      <c r="D72" s="190">
        <f t="shared" si="0"/>
        <v>851.59636045821139</v>
      </c>
      <c r="E72" s="261">
        <v>635.51967198373984</v>
      </c>
      <c r="F72" s="145">
        <f t="shared" si="1"/>
        <v>152.52472127609755</v>
      </c>
      <c r="G72" s="145">
        <f t="shared" si="2"/>
        <v>63.551967198373987</v>
      </c>
      <c r="H72" s="105"/>
      <c r="I72" s="105"/>
      <c r="J72" s="105"/>
      <c r="K72" s="106"/>
    </row>
    <row r="73" spans="1:11" s="126" customFormat="1">
      <c r="A73" s="136" t="s">
        <v>357</v>
      </c>
      <c r="B73" s="133" t="s">
        <v>358</v>
      </c>
      <c r="C73" s="136" t="s">
        <v>357</v>
      </c>
      <c r="D73" s="190">
        <f t="shared" si="0"/>
        <v>90.748288205203252</v>
      </c>
      <c r="E73" s="261">
        <v>67.722603138211383</v>
      </c>
      <c r="F73" s="145">
        <f t="shared" si="1"/>
        <v>16.25342475317073</v>
      </c>
      <c r="G73" s="145">
        <f t="shared" si="2"/>
        <v>6.772260313821139</v>
      </c>
      <c r="H73" s="105"/>
      <c r="I73" s="105"/>
      <c r="J73" s="105"/>
      <c r="K73" s="106"/>
    </row>
    <row r="74" spans="1:11" s="126" customFormat="1">
      <c r="A74" s="136" t="s">
        <v>359</v>
      </c>
      <c r="B74" s="133" t="s">
        <v>360</v>
      </c>
      <c r="C74" s="136" t="s">
        <v>359</v>
      </c>
      <c r="D74" s="190">
        <f t="shared" si="0"/>
        <v>95.994051832520327</v>
      </c>
      <c r="E74" s="261">
        <v>71.637352113821137</v>
      </c>
      <c r="F74" s="145">
        <f t="shared" si="1"/>
        <v>17.192964507317072</v>
      </c>
      <c r="G74" s="145">
        <f t="shared" si="2"/>
        <v>7.1637352113821144</v>
      </c>
      <c r="H74" s="105"/>
      <c r="I74" s="105"/>
      <c r="J74" s="105"/>
      <c r="K74" s="106"/>
    </row>
    <row r="75" spans="1:11" s="126" customFormat="1">
      <c r="A75" s="136" t="s">
        <v>57</v>
      </c>
      <c r="B75" s="133" t="s">
        <v>640</v>
      </c>
      <c r="C75" s="136" t="s">
        <v>57</v>
      </c>
      <c r="D75" s="190">
        <f t="shared" si="0"/>
        <v>159.75473491739837</v>
      </c>
      <c r="E75" s="261">
        <v>119.21995143089431</v>
      </c>
      <c r="F75" s="145">
        <f t="shared" si="1"/>
        <v>28.612788343414636</v>
      </c>
      <c r="G75" s="145">
        <f t="shared" si="2"/>
        <v>11.921995143089433</v>
      </c>
      <c r="H75" s="105"/>
      <c r="I75" s="105"/>
      <c r="J75" s="105"/>
      <c r="K75" s="106"/>
    </row>
    <row r="76" spans="1:11" s="126" customFormat="1">
      <c r="A76" s="136" t="s">
        <v>361</v>
      </c>
      <c r="B76" s="133" t="s">
        <v>362</v>
      </c>
      <c r="C76" s="136" t="s">
        <v>361</v>
      </c>
      <c r="D76" s="190">
        <f t="shared" si="0"/>
        <v>143.21474871609757</v>
      </c>
      <c r="E76" s="261">
        <v>106.87667814634148</v>
      </c>
      <c r="F76" s="145">
        <f t="shared" si="1"/>
        <v>25.650402755121952</v>
      </c>
      <c r="G76" s="145">
        <f t="shared" si="2"/>
        <v>10.687667814634148</v>
      </c>
      <c r="H76" s="105"/>
      <c r="I76" s="105"/>
      <c r="J76" s="105"/>
      <c r="K76" s="106"/>
    </row>
    <row r="77" spans="1:11" s="126" customFormat="1">
      <c r="A77" s="136" t="s">
        <v>363</v>
      </c>
      <c r="B77" s="133" t="s">
        <v>364</v>
      </c>
      <c r="C77" s="136" t="s">
        <v>363</v>
      </c>
      <c r="D77" s="190">
        <f t="shared" si="0"/>
        <v>642.80631322926831</v>
      </c>
      <c r="E77" s="261">
        <v>479.70620390243903</v>
      </c>
      <c r="F77" s="145">
        <f t="shared" si="1"/>
        <v>115.12948893658536</v>
      </c>
      <c r="G77" s="145">
        <f t="shared" si="2"/>
        <v>47.970620390243909</v>
      </c>
      <c r="H77" s="105"/>
      <c r="I77" s="105"/>
      <c r="J77" s="105"/>
      <c r="K77" s="106"/>
    </row>
    <row r="78" spans="1:11" s="126" customFormat="1">
      <c r="A78" s="136" t="s">
        <v>369</v>
      </c>
      <c r="B78" s="133" t="s">
        <v>370</v>
      </c>
      <c r="C78" s="136" t="s">
        <v>369</v>
      </c>
      <c r="D78" s="190">
        <f t="shared" si="0"/>
        <v>301.29899999999998</v>
      </c>
      <c r="E78" s="145">
        <v>224.85</v>
      </c>
      <c r="F78" s="145">
        <f t="shared" si="1"/>
        <v>53.963999999999999</v>
      </c>
      <c r="G78" s="145">
        <f t="shared" si="2"/>
        <v>22.484999999999999</v>
      </c>
      <c r="H78" s="105"/>
      <c r="I78" s="105"/>
      <c r="J78" s="105"/>
      <c r="K78" s="106"/>
    </row>
    <row r="79" spans="1:11" s="126" customFormat="1">
      <c r="A79" s="136" t="s">
        <v>371</v>
      </c>
      <c r="B79" s="133" t="s">
        <v>372</v>
      </c>
      <c r="C79" s="136" t="s">
        <v>371</v>
      </c>
      <c r="D79" s="190">
        <f t="shared" si="0"/>
        <v>224.80065767121951</v>
      </c>
      <c r="E79" s="145">
        <v>167.76168482926829</v>
      </c>
      <c r="F79" s="145">
        <f t="shared" si="1"/>
        <v>40.262804359024386</v>
      </c>
      <c r="G79" s="145">
        <f t="shared" si="2"/>
        <v>16.776168482926831</v>
      </c>
      <c r="H79" s="105"/>
      <c r="I79" s="105"/>
      <c r="J79" s="105"/>
      <c r="K79" s="106"/>
    </row>
    <row r="80" spans="1:11">
      <c r="A80" s="136" t="s">
        <v>375</v>
      </c>
      <c r="B80" s="133" t="s">
        <v>376</v>
      </c>
      <c r="C80" s="136" t="s">
        <v>375</v>
      </c>
      <c r="D80" s="190">
        <f t="shared" si="0"/>
        <v>48.883199999999988</v>
      </c>
      <c r="E80" s="145">
        <v>36.479999999999997</v>
      </c>
      <c r="F80" s="145">
        <f t="shared" si="1"/>
        <v>8.7551999999999985</v>
      </c>
      <c r="G80" s="145">
        <f t="shared" si="2"/>
        <v>3.6479999999999997</v>
      </c>
      <c r="H80" s="105"/>
      <c r="I80" s="105"/>
      <c r="J80" s="105"/>
      <c r="K80" s="106"/>
    </row>
    <row r="81" spans="1:17">
      <c r="A81" s="136" t="s">
        <v>377</v>
      </c>
      <c r="B81" s="133" t="s">
        <v>378</v>
      </c>
      <c r="C81" s="136" t="s">
        <v>377</v>
      </c>
      <c r="D81" s="190">
        <f t="shared" si="0"/>
        <v>214.38660000000002</v>
      </c>
      <c r="E81" s="145">
        <v>159.99</v>
      </c>
      <c r="F81" s="145">
        <f t="shared" si="1"/>
        <v>38.397600000000004</v>
      </c>
      <c r="G81" s="145">
        <f t="shared" si="2"/>
        <v>15.999000000000002</v>
      </c>
      <c r="H81" s="105"/>
      <c r="I81" s="105"/>
      <c r="J81" s="105"/>
      <c r="K81" s="106"/>
    </row>
    <row r="82" spans="1:17">
      <c r="A82" s="136" t="s">
        <v>641</v>
      </c>
      <c r="B82" s="133" t="s">
        <v>642</v>
      </c>
      <c r="C82" s="136" t="s">
        <v>641</v>
      </c>
      <c r="D82" s="190">
        <f t="shared" si="0"/>
        <v>80.821991035121954</v>
      </c>
      <c r="E82" s="294">
        <v>60.314918682926823</v>
      </c>
      <c r="F82" s="145">
        <f t="shared" si="1"/>
        <v>14.475580483902437</v>
      </c>
      <c r="G82" s="145">
        <f t="shared" si="2"/>
        <v>6.031491868292683</v>
      </c>
      <c r="H82" s="105"/>
      <c r="I82" s="105"/>
      <c r="J82" s="105"/>
      <c r="K82" s="106"/>
    </row>
    <row r="83" spans="1:17">
      <c r="A83" s="136" t="s">
        <v>379</v>
      </c>
      <c r="B83" s="133" t="s">
        <v>380</v>
      </c>
      <c r="C83" s="136" t="s">
        <v>379</v>
      </c>
      <c r="D83" s="190">
        <f t="shared" si="0"/>
        <v>81.609268292682927</v>
      </c>
      <c r="E83" s="294">
        <v>60.90243902439024</v>
      </c>
      <c r="F83" s="145">
        <f t="shared" si="1"/>
        <v>14.616585365853657</v>
      </c>
      <c r="G83" s="145">
        <f t="shared" si="2"/>
        <v>6.090243902439024</v>
      </c>
      <c r="H83" s="105"/>
      <c r="I83" s="105"/>
      <c r="J83" s="105"/>
      <c r="K83" s="106"/>
    </row>
    <row r="84" spans="1:17">
      <c r="A84" s="136" t="s">
        <v>381</v>
      </c>
      <c r="B84" s="133" t="s">
        <v>382</v>
      </c>
      <c r="C84" s="136" t="s">
        <v>381</v>
      </c>
      <c r="D84" s="190">
        <f t="shared" si="0"/>
        <v>59.918699186991873</v>
      </c>
      <c r="E84" s="294">
        <v>44.715447154471548</v>
      </c>
      <c r="F84" s="145">
        <f t="shared" si="1"/>
        <v>10.731707317073171</v>
      </c>
      <c r="G84" s="145">
        <f t="shared" si="2"/>
        <v>4.4715447154471546</v>
      </c>
      <c r="H84" s="105"/>
      <c r="I84" s="105"/>
      <c r="J84" s="105"/>
      <c r="K84" s="106"/>
    </row>
    <row r="85" spans="1:17">
      <c r="A85" s="136" t="s">
        <v>383</v>
      </c>
      <c r="B85" s="133" t="s">
        <v>384</v>
      </c>
      <c r="C85" s="136" t="s">
        <v>383</v>
      </c>
      <c r="D85" s="190">
        <f t="shared" si="0"/>
        <v>45.990562699186995</v>
      </c>
      <c r="E85" s="294">
        <v>34.321315447154475</v>
      </c>
      <c r="F85" s="145">
        <f t="shared" si="1"/>
        <v>8.2371157073170735</v>
      </c>
      <c r="G85" s="145">
        <f t="shared" si="2"/>
        <v>3.4321315447154479</v>
      </c>
      <c r="H85" s="105"/>
      <c r="I85" s="105"/>
      <c r="J85" s="105"/>
      <c r="K85" s="106"/>
    </row>
    <row r="86" spans="1:17">
      <c r="A86" s="136" t="s">
        <v>385</v>
      </c>
      <c r="B86" s="133" t="s">
        <v>386</v>
      </c>
      <c r="C86" s="136" t="s">
        <v>385</v>
      </c>
      <c r="D86" s="190">
        <f t="shared" si="0"/>
        <v>166.62899999999999</v>
      </c>
      <c r="E86" s="145">
        <v>124.35</v>
      </c>
      <c r="F86" s="145">
        <f t="shared" si="1"/>
        <v>29.843999999999998</v>
      </c>
      <c r="G86" s="145">
        <f t="shared" si="2"/>
        <v>12.435</v>
      </c>
      <c r="H86" s="105"/>
      <c r="I86" s="105"/>
      <c r="J86" s="105"/>
      <c r="K86" s="106"/>
    </row>
    <row r="87" spans="1:17">
      <c r="A87" s="136" t="s">
        <v>250</v>
      </c>
      <c r="B87" s="133" t="s">
        <v>387</v>
      </c>
      <c r="C87" s="136" t="s">
        <v>250</v>
      </c>
      <c r="D87" s="190">
        <f t="shared" si="0"/>
        <v>426.4282</v>
      </c>
      <c r="E87" s="145">
        <v>318.23</v>
      </c>
      <c r="F87" s="145">
        <f t="shared" si="1"/>
        <v>76.375200000000007</v>
      </c>
      <c r="G87" s="145">
        <f t="shared" si="2"/>
        <v>31.823000000000004</v>
      </c>
      <c r="H87" s="105"/>
      <c r="I87" s="105"/>
      <c r="J87" s="105"/>
      <c r="K87" s="106"/>
    </row>
    <row r="88" spans="1:17">
      <c r="A88" s="136" t="s">
        <v>388</v>
      </c>
      <c r="B88" s="133" t="s">
        <v>389</v>
      </c>
      <c r="C88" s="136" t="s">
        <v>388</v>
      </c>
      <c r="D88" s="190">
        <f t="shared" si="0"/>
        <v>583.89159999999993</v>
      </c>
      <c r="E88" s="145">
        <v>435.74</v>
      </c>
      <c r="F88" s="145">
        <f t="shared" si="1"/>
        <v>104.5776</v>
      </c>
      <c r="G88" s="145">
        <f t="shared" si="2"/>
        <v>43.574000000000005</v>
      </c>
      <c r="H88" s="105"/>
      <c r="I88" s="105"/>
      <c r="J88" s="105"/>
      <c r="K88" s="106"/>
    </row>
    <row r="89" spans="1:17">
      <c r="A89" s="136" t="s">
        <v>390</v>
      </c>
      <c r="B89" s="133" t="s">
        <v>391</v>
      </c>
      <c r="C89" s="136" t="s">
        <v>390</v>
      </c>
      <c r="D89" s="190">
        <f t="shared" si="0"/>
        <v>764.55039999999997</v>
      </c>
      <c r="E89" s="145">
        <v>570.55999999999995</v>
      </c>
      <c r="F89" s="145">
        <f t="shared" si="1"/>
        <v>136.93439999999998</v>
      </c>
      <c r="G89" s="145">
        <f t="shared" si="2"/>
        <v>57.055999999999997</v>
      </c>
      <c r="H89" s="105"/>
      <c r="I89" s="105"/>
      <c r="J89" s="105"/>
      <c r="K89" s="106"/>
    </row>
    <row r="90" spans="1:17">
      <c r="A90" s="136" t="s">
        <v>392</v>
      </c>
      <c r="B90" s="133" t="s">
        <v>393</v>
      </c>
      <c r="C90" s="136" t="s">
        <v>392</v>
      </c>
      <c r="D90" s="190">
        <f t="shared" si="0"/>
        <v>94.148399999999995</v>
      </c>
      <c r="E90" s="145">
        <v>70.260000000000005</v>
      </c>
      <c r="F90" s="145">
        <f t="shared" si="1"/>
        <v>16.862400000000001</v>
      </c>
      <c r="G90" s="145">
        <f t="shared" si="2"/>
        <v>7.0260000000000007</v>
      </c>
      <c r="H90" s="105"/>
      <c r="I90" s="105"/>
      <c r="J90" s="105"/>
      <c r="K90" s="106"/>
    </row>
    <row r="91" spans="1:17">
      <c r="A91" s="136" t="s">
        <v>396</v>
      </c>
      <c r="B91" s="133" t="s">
        <v>397</v>
      </c>
      <c r="C91" s="136" t="s">
        <v>396</v>
      </c>
      <c r="D91" s="190">
        <f t="shared" si="0"/>
        <v>386.24160000000001</v>
      </c>
      <c r="E91" s="145">
        <v>288.24</v>
      </c>
      <c r="F91" s="145">
        <f t="shared" si="1"/>
        <v>69.177599999999998</v>
      </c>
      <c r="G91" s="145">
        <f t="shared" si="2"/>
        <v>28.824000000000002</v>
      </c>
      <c r="H91" s="105"/>
      <c r="I91" s="105"/>
      <c r="J91" s="105"/>
      <c r="K91" s="106"/>
    </row>
    <row r="92" spans="1:17">
      <c r="A92" s="136" t="s">
        <v>402</v>
      </c>
      <c r="B92" s="133" t="s">
        <v>403</v>
      </c>
      <c r="C92" s="136" t="s">
        <v>402</v>
      </c>
      <c r="D92" s="190">
        <f t="shared" si="0"/>
        <v>111.8766</v>
      </c>
      <c r="E92" s="145">
        <v>83.49</v>
      </c>
      <c r="F92" s="145">
        <f t="shared" si="1"/>
        <v>20.037599999999998</v>
      </c>
      <c r="G92" s="145">
        <f t="shared" si="2"/>
        <v>8.3490000000000002</v>
      </c>
      <c r="H92" s="105"/>
      <c r="I92" s="105"/>
      <c r="J92" s="105"/>
      <c r="K92" s="106"/>
    </row>
    <row r="93" spans="1:17">
      <c r="A93" s="136" t="s">
        <v>404</v>
      </c>
      <c r="B93" s="133" t="s">
        <v>643</v>
      </c>
      <c r="C93" s="136" t="s">
        <v>404</v>
      </c>
      <c r="D93" s="190">
        <f t="shared" si="0"/>
        <v>292.69843333333336</v>
      </c>
      <c r="E93" s="145">
        <v>218.43166666666667</v>
      </c>
      <c r="F93" s="145">
        <f t="shared" si="1"/>
        <v>52.4236</v>
      </c>
      <c r="G93" s="145">
        <f t="shared" si="2"/>
        <v>21.843166666666669</v>
      </c>
      <c r="H93" s="105"/>
      <c r="I93" s="105"/>
      <c r="J93" s="105"/>
      <c r="K93" s="106"/>
    </row>
    <row r="94" spans="1:17" s="126" customFormat="1">
      <c r="A94" s="136" t="s">
        <v>293</v>
      </c>
      <c r="B94" s="462" t="s">
        <v>1370</v>
      </c>
      <c r="C94" s="136" t="s">
        <v>293</v>
      </c>
      <c r="D94" s="179">
        <f>E94+F94+G94</f>
        <v>160.00000000000017</v>
      </c>
      <c r="E94" s="145">
        <v>119.402985074627</v>
      </c>
      <c r="F94" s="145">
        <f>E94*24%</f>
        <v>28.656716417910477</v>
      </c>
      <c r="G94" s="145">
        <f>E94*10%</f>
        <v>11.9402985074627</v>
      </c>
      <c r="H94" s="257"/>
      <c r="I94" s="257"/>
      <c r="J94" s="258"/>
      <c r="K94" s="259"/>
      <c r="L94" s="260"/>
      <c r="Q94" s="125"/>
    </row>
    <row r="95" spans="1:17" s="126" customFormat="1">
      <c r="A95" s="136" t="s">
        <v>1363</v>
      </c>
      <c r="B95" s="462" t="s">
        <v>1371</v>
      </c>
      <c r="C95" s="136" t="s">
        <v>1363</v>
      </c>
      <c r="D95" s="179">
        <f t="shared" ref="D95:D102" si="3">E95+F95+G95</f>
        <v>14.002999999999998</v>
      </c>
      <c r="E95" s="145">
        <v>10.45</v>
      </c>
      <c r="F95" s="145">
        <f t="shared" ref="F95:F102" si="4">E95*24%</f>
        <v>2.5079999999999996</v>
      </c>
      <c r="G95" s="145">
        <f t="shared" ref="G95:G102" si="5">E95*10%</f>
        <v>1.0449999999999999</v>
      </c>
      <c r="H95" s="257"/>
      <c r="I95" s="257"/>
      <c r="J95" s="258"/>
      <c r="K95" s="259"/>
      <c r="L95" s="260"/>
      <c r="Q95" s="125"/>
    </row>
    <row r="96" spans="1:17" s="126" customFormat="1">
      <c r="A96" s="136" t="s">
        <v>1364</v>
      </c>
      <c r="B96" s="462" t="s">
        <v>1373</v>
      </c>
      <c r="C96" s="136" t="s">
        <v>1364</v>
      </c>
      <c r="D96" s="179">
        <f t="shared" si="3"/>
        <v>-14.002999999999998</v>
      </c>
      <c r="E96" s="145">
        <v>-10.45</v>
      </c>
      <c r="F96" s="145">
        <f t="shared" si="4"/>
        <v>-2.5079999999999996</v>
      </c>
      <c r="G96" s="145">
        <f t="shared" si="5"/>
        <v>-1.0449999999999999</v>
      </c>
      <c r="H96" s="257"/>
      <c r="I96" s="257"/>
      <c r="J96" s="258"/>
      <c r="K96" s="259"/>
      <c r="L96" s="260"/>
      <c r="Q96" s="125"/>
    </row>
    <row r="97" spans="1:17" s="126" customFormat="1">
      <c r="A97" s="136" t="s">
        <v>394</v>
      </c>
      <c r="B97" s="463" t="s">
        <v>629</v>
      </c>
      <c r="C97" s="136" t="s">
        <v>394</v>
      </c>
      <c r="D97" s="179">
        <f t="shared" si="3"/>
        <v>54.999999999999993</v>
      </c>
      <c r="E97" s="145">
        <v>41.044776119402982</v>
      </c>
      <c r="F97" s="145">
        <f t="shared" si="4"/>
        <v>9.8507462686567155</v>
      </c>
      <c r="G97" s="145">
        <f t="shared" si="5"/>
        <v>4.1044776119402986</v>
      </c>
      <c r="H97" s="257"/>
      <c r="I97" s="257"/>
      <c r="J97" s="258"/>
      <c r="K97" s="259"/>
      <c r="L97" s="260"/>
      <c r="Q97" s="125"/>
    </row>
    <row r="98" spans="1:17" s="126" customFormat="1">
      <c r="A98" s="136" t="s">
        <v>1367</v>
      </c>
      <c r="B98" s="463" t="s">
        <v>1372</v>
      </c>
      <c r="C98" s="136" t="s">
        <v>1367</v>
      </c>
      <c r="D98" s="179">
        <f>E98+F98+G98</f>
        <v>-55.000000000000014</v>
      </c>
      <c r="E98" s="145">
        <v>-41.044776119402997</v>
      </c>
      <c r="F98" s="145">
        <f>E98*24%</f>
        <v>-9.8507462686567191</v>
      </c>
      <c r="G98" s="145">
        <f>E98*10%</f>
        <v>-4.1044776119402995</v>
      </c>
      <c r="H98" s="257"/>
      <c r="I98" s="257"/>
      <c r="J98" s="258"/>
      <c r="K98" s="259"/>
      <c r="L98" s="260"/>
      <c r="Q98" s="125"/>
    </row>
    <row r="99" spans="1:17" s="126" customFormat="1">
      <c r="A99" s="136" t="s">
        <v>1365</v>
      </c>
      <c r="B99" s="462" t="s">
        <v>1376</v>
      </c>
      <c r="C99" s="136" t="s">
        <v>1365</v>
      </c>
      <c r="D99" s="179">
        <f t="shared" si="3"/>
        <v>75</v>
      </c>
      <c r="E99" s="145">
        <v>55.970149253731343</v>
      </c>
      <c r="F99" s="145">
        <f t="shared" si="4"/>
        <v>13.432835820895521</v>
      </c>
      <c r="G99" s="145">
        <f t="shared" si="5"/>
        <v>5.5970149253731343</v>
      </c>
      <c r="H99" s="257"/>
      <c r="I99" s="257"/>
      <c r="J99" s="258"/>
      <c r="K99" s="259"/>
      <c r="L99" s="260"/>
      <c r="Q99" s="125"/>
    </row>
    <row r="100" spans="1:17" s="126" customFormat="1">
      <c r="A100" s="136" t="s">
        <v>1368</v>
      </c>
      <c r="B100" s="462" t="s">
        <v>1377</v>
      </c>
      <c r="C100" s="136" t="s">
        <v>1368</v>
      </c>
      <c r="D100" s="179">
        <f>E100+F100+G100</f>
        <v>-74.999999999999943</v>
      </c>
      <c r="E100" s="145">
        <v>-55.9701492537313</v>
      </c>
      <c r="F100" s="145">
        <f>E100*24%</f>
        <v>-13.432835820895512</v>
      </c>
      <c r="G100" s="145">
        <f>E100*10%</f>
        <v>-5.5970149253731307</v>
      </c>
      <c r="H100" s="257"/>
      <c r="I100" s="257"/>
      <c r="J100" s="258"/>
      <c r="K100" s="259"/>
      <c r="L100" s="260"/>
      <c r="Q100" s="125"/>
    </row>
    <row r="101" spans="1:17" s="126" customFormat="1">
      <c r="A101" s="136" t="s">
        <v>1366</v>
      </c>
      <c r="B101" s="462" t="s">
        <v>1374</v>
      </c>
      <c r="C101" s="136" t="s">
        <v>1366</v>
      </c>
      <c r="D101" s="179">
        <f t="shared" si="3"/>
        <v>43.999999999999986</v>
      </c>
      <c r="E101" s="145">
        <v>32.835820895522374</v>
      </c>
      <c r="F101" s="145">
        <f t="shared" si="4"/>
        <v>7.8805970149253692</v>
      </c>
      <c r="G101" s="145">
        <f t="shared" si="5"/>
        <v>3.2835820895522376</v>
      </c>
      <c r="H101" s="257"/>
      <c r="I101" s="257"/>
      <c r="J101" s="258"/>
      <c r="K101" s="259"/>
      <c r="L101" s="260"/>
      <c r="Q101" s="125"/>
    </row>
    <row r="102" spans="1:17" s="126" customFormat="1">
      <c r="A102" s="136" t="s">
        <v>1369</v>
      </c>
      <c r="B102" s="462" t="s">
        <v>1375</v>
      </c>
      <c r="C102" s="136" t="s">
        <v>1369</v>
      </c>
      <c r="D102" s="179">
        <f t="shared" si="3"/>
        <v>-44.000000000000021</v>
      </c>
      <c r="E102" s="145">
        <v>-32.835820895522403</v>
      </c>
      <c r="F102" s="145">
        <f t="shared" si="4"/>
        <v>-7.8805970149253763</v>
      </c>
      <c r="G102" s="145">
        <f t="shared" si="5"/>
        <v>-3.2835820895522403</v>
      </c>
      <c r="H102" s="257"/>
      <c r="I102" s="257"/>
      <c r="J102" s="258"/>
      <c r="K102" s="259"/>
      <c r="L102" s="260"/>
      <c r="Q102" s="125"/>
    </row>
    <row r="103" spans="1:17">
      <c r="A103" s="126"/>
      <c r="B103" s="132"/>
      <c r="C103" s="126"/>
      <c r="D103" s="262"/>
      <c r="E103" s="82"/>
      <c r="F103" s="82"/>
      <c r="G103" s="82"/>
      <c r="H103" s="374"/>
      <c r="I103" s="116"/>
    </row>
    <row r="104" spans="1:17">
      <c r="B104" s="263"/>
      <c r="E104" s="82"/>
      <c r="F104" s="82"/>
      <c r="G104" s="82"/>
      <c r="H104" s="374"/>
      <c r="I104" s="116"/>
    </row>
    <row r="105" spans="1:17">
      <c r="H105" s="116"/>
      <c r="I105" s="116"/>
    </row>
    <row r="106" spans="1:17" ht="13.5" thickBot="1">
      <c r="H106" s="116"/>
      <c r="I106" s="116"/>
    </row>
    <row r="107" spans="1:17">
      <c r="A107" s="915" t="s">
        <v>34</v>
      </c>
      <c r="B107" s="916"/>
      <c r="C107" s="916"/>
      <c r="D107" s="916"/>
      <c r="E107" s="916"/>
      <c r="F107" s="916"/>
      <c r="G107" s="916"/>
      <c r="H107" s="917"/>
      <c r="I107" s="116"/>
    </row>
    <row r="108" spans="1:17">
      <c r="A108" s="918"/>
      <c r="B108" s="919"/>
      <c r="C108" s="919"/>
      <c r="D108" s="919"/>
      <c r="E108" s="919"/>
      <c r="F108" s="919"/>
      <c r="G108" s="919"/>
      <c r="H108" s="920"/>
      <c r="I108" s="116"/>
    </row>
    <row r="109" spans="1:17">
      <c r="A109" s="921" t="s">
        <v>263</v>
      </c>
      <c r="B109" s="922"/>
      <c r="C109" s="922"/>
      <c r="D109" s="922"/>
      <c r="E109" s="922"/>
      <c r="F109" s="922"/>
      <c r="G109" s="922"/>
      <c r="H109" s="923"/>
      <c r="I109" s="116"/>
    </row>
    <row r="110" spans="1:17" ht="13.5" thickBot="1">
      <c r="A110" s="466" t="s">
        <v>264</v>
      </c>
      <c r="B110" s="467"/>
      <c r="C110" s="467"/>
      <c r="D110" s="468"/>
      <c r="E110" s="468"/>
      <c r="F110" s="468"/>
      <c r="G110" s="468"/>
      <c r="H110" s="495"/>
      <c r="I110" s="116"/>
    </row>
    <row r="111" spans="1:17">
      <c r="H111" s="116"/>
      <c r="I111" s="116"/>
    </row>
    <row r="112" spans="1:17">
      <c r="H112" s="116"/>
      <c r="I112" s="116"/>
    </row>
    <row r="113" spans="8:9">
      <c r="H113" s="116"/>
      <c r="I113" s="116"/>
    </row>
    <row r="114" spans="8:9">
      <c r="H114" s="116"/>
      <c r="I114" s="116"/>
    </row>
    <row r="115" spans="8:9">
      <c r="H115" s="116"/>
      <c r="I115" s="116"/>
    </row>
    <row r="116" spans="8:9">
      <c r="H116" s="116"/>
      <c r="I116" s="116"/>
    </row>
    <row r="117" spans="8:9">
      <c r="H117" s="116"/>
      <c r="I117" s="116"/>
    </row>
    <row r="118" spans="8:9">
      <c r="H118" s="116"/>
      <c r="I118" s="116"/>
    </row>
    <row r="119" spans="8:9">
      <c r="H119" s="116"/>
      <c r="I119" s="116"/>
    </row>
    <row r="120" spans="8:9">
      <c r="H120" s="116"/>
      <c r="I120" s="116"/>
    </row>
    <row r="121" spans="8:9">
      <c r="H121" s="116"/>
      <c r="I121" s="116"/>
    </row>
    <row r="122" spans="8:9">
      <c r="H122" s="116"/>
      <c r="I122" s="116"/>
    </row>
    <row r="123" spans="8:9">
      <c r="H123" s="116"/>
      <c r="I123" s="116"/>
    </row>
    <row r="124" spans="8:9">
      <c r="H124" s="116"/>
      <c r="I124" s="116"/>
    </row>
    <row r="125" spans="8:9">
      <c r="H125" s="116"/>
      <c r="I125" s="116"/>
    </row>
    <row r="126" spans="8:9">
      <c r="H126" s="116"/>
      <c r="I126" s="116"/>
    </row>
  </sheetData>
  <mergeCells count="3">
    <mergeCell ref="E13:G39"/>
    <mergeCell ref="A107:H108"/>
    <mergeCell ref="A109:H109"/>
  </mergeCells>
  <pageMargins left="0.7" right="0.7" top="0.75" bottom="0.75" header="0.3" footer="0.3"/>
  <pageSetup paperSize="9" scale="51"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R142"/>
  <sheetViews>
    <sheetView view="pageBreakPreview" zoomScale="85" zoomScaleNormal="100" zoomScaleSheetLayoutView="85" workbookViewId="0">
      <selection activeCell="L57" sqref="L57"/>
    </sheetView>
  </sheetViews>
  <sheetFormatPr defaultColWidth="8" defaultRowHeight="12.75"/>
  <cols>
    <col min="1" max="1" width="6.85546875" style="109" bestFit="1" customWidth="1"/>
    <col min="2" max="2" width="72" style="109" customWidth="1"/>
    <col min="3" max="3" width="6.85546875" style="109" bestFit="1" customWidth="1"/>
    <col min="4" max="4" width="23" style="109" customWidth="1"/>
    <col min="5" max="5" width="24.28515625" style="109" customWidth="1"/>
    <col min="6" max="6" width="16.42578125" style="109" customWidth="1"/>
    <col min="7" max="7" width="9.140625" style="109" bestFit="1" customWidth="1"/>
    <col min="8" max="8" width="7.28515625" style="182" bestFit="1" customWidth="1"/>
    <col min="9" max="9" width="9.140625" style="109" bestFit="1" customWidth="1"/>
    <col min="10" max="10" width="7.28515625" style="109" bestFit="1" customWidth="1"/>
    <col min="11" max="11" width="6.28515625" style="109" bestFit="1" customWidth="1"/>
    <col min="12" max="12" width="9.85546875" style="109" bestFit="1" customWidth="1"/>
    <col min="13" max="13" width="9.28515625" style="153" bestFit="1" customWidth="1"/>
    <col min="14" max="16384" width="8" style="109"/>
  </cols>
  <sheetData>
    <row r="1" spans="1:13">
      <c r="A1" s="148"/>
      <c r="B1" s="149"/>
      <c r="C1" s="82"/>
      <c r="D1" s="81" t="s">
        <v>288</v>
      </c>
      <c r="E1" s="81" t="s">
        <v>288</v>
      </c>
      <c r="F1" s="150"/>
      <c r="G1" s="151"/>
      <c r="H1" s="152"/>
    </row>
    <row r="2" spans="1:13">
      <c r="A2" s="154"/>
      <c r="B2" s="155"/>
      <c r="C2" s="155"/>
      <c r="D2" s="81" t="s">
        <v>410</v>
      </c>
      <c r="E2" s="81" t="s">
        <v>410</v>
      </c>
      <c r="F2" s="156"/>
      <c r="G2" s="157"/>
      <c r="H2" s="158"/>
    </row>
    <row r="3" spans="1:13">
      <c r="A3" s="159"/>
      <c r="B3" s="160"/>
      <c r="C3" s="160"/>
      <c r="D3" s="85" t="s">
        <v>411</v>
      </c>
      <c r="E3" s="85" t="s">
        <v>290</v>
      </c>
      <c r="F3" s="161"/>
      <c r="G3" s="162"/>
      <c r="H3" s="163"/>
    </row>
    <row r="4" spans="1:13">
      <c r="A4" s="154"/>
      <c r="B4" s="155"/>
      <c r="C4" s="155"/>
      <c r="D4" s="81" t="s">
        <v>1391</v>
      </c>
      <c r="E4" s="81" t="s">
        <v>1391</v>
      </c>
      <c r="F4" s="164"/>
      <c r="G4" s="157"/>
      <c r="H4" s="158"/>
    </row>
    <row r="5" spans="1:13" ht="13.5" thickBot="1">
      <c r="A5" s="159"/>
      <c r="B5" s="465" t="str">
        <f>'FIAT PANDA VAN'!B2</f>
        <v>Ισχύς προτεινόμενου τιμοκαταλόγου λιανικής από 25/04/2018</v>
      </c>
      <c r="C5" s="160"/>
      <c r="D5" s="81" t="s">
        <v>1043</v>
      </c>
      <c r="E5" s="81" t="s">
        <v>1043</v>
      </c>
      <c r="F5" s="161"/>
      <c r="G5" s="162"/>
      <c r="H5" s="163"/>
    </row>
    <row r="6" spans="1:13" s="168" customFormat="1">
      <c r="A6" s="86"/>
      <c r="B6" s="86" t="s">
        <v>35</v>
      </c>
      <c r="C6" s="87"/>
      <c r="D6" s="321">
        <f>D7+D8+D10</f>
        <v>28290</v>
      </c>
      <c r="E6" s="322">
        <f>E7+E8+E10</f>
        <v>29220.000000000007</v>
      </c>
      <c r="F6" s="165"/>
      <c r="G6" s="166"/>
      <c r="H6" s="167"/>
      <c r="M6" s="132"/>
    </row>
    <row r="7" spans="1:13" s="168" customFormat="1">
      <c r="A7" s="169"/>
      <c r="B7" s="89" t="s">
        <v>7</v>
      </c>
      <c r="C7" s="169"/>
      <c r="D7" s="91">
        <f>(D9+D10)*10%</f>
        <v>2132.2666268656717</v>
      </c>
      <c r="E7" s="91">
        <f>(E9+E10)*10%</f>
        <v>2201.6696119402991</v>
      </c>
      <c r="F7" s="164"/>
      <c r="G7" s="157"/>
      <c r="H7" s="158"/>
      <c r="M7" s="132"/>
    </row>
    <row r="8" spans="1:13" s="168" customFormat="1">
      <c r="A8" s="169"/>
      <c r="B8" s="89" t="s">
        <v>25</v>
      </c>
      <c r="C8" s="169"/>
      <c r="D8" s="91">
        <f>D10*24%</f>
        <v>5062.787104477612</v>
      </c>
      <c r="E8" s="91">
        <f>E10*24%</f>
        <v>5229.3542686567171</v>
      </c>
      <c r="F8" s="164"/>
      <c r="G8" s="157"/>
      <c r="H8" s="158"/>
      <c r="M8" s="132"/>
    </row>
    <row r="9" spans="1:13" s="168" customFormat="1">
      <c r="A9" s="169"/>
      <c r="B9" s="89" t="s">
        <v>287</v>
      </c>
      <c r="C9" s="169"/>
      <c r="D9" s="91">
        <v>227.72</v>
      </c>
      <c r="E9" s="91">
        <v>227.72</v>
      </c>
      <c r="F9" s="164"/>
      <c r="G9" s="157"/>
      <c r="H9" s="158"/>
      <c r="M9" s="132"/>
    </row>
    <row r="10" spans="1:13" s="173" customFormat="1">
      <c r="A10" s="170"/>
      <c r="B10" s="93" t="s">
        <v>8</v>
      </c>
      <c r="C10" s="170"/>
      <c r="D10" s="95">
        <v>21094.946268656717</v>
      </c>
      <c r="E10" s="95">
        <v>21788.976119402989</v>
      </c>
      <c r="F10" s="171"/>
      <c r="G10" s="172"/>
      <c r="H10" s="163"/>
      <c r="M10" s="132"/>
    </row>
    <row r="11" spans="1:13" s="168" customFormat="1">
      <c r="A11" s="174"/>
      <c r="B11" s="96" t="s">
        <v>6</v>
      </c>
      <c r="C11" s="170"/>
      <c r="D11" s="97" t="s">
        <v>650</v>
      </c>
      <c r="E11" s="97" t="s">
        <v>651</v>
      </c>
      <c r="F11" s="175"/>
      <c r="G11" s="176"/>
      <c r="H11" s="177"/>
      <c r="M11" s="132"/>
    </row>
    <row r="12" spans="1:13">
      <c r="A12" s="98"/>
      <c r="B12" s="98" t="s">
        <v>54</v>
      </c>
      <c r="C12" s="98"/>
      <c r="D12" s="98"/>
      <c r="E12" s="98"/>
      <c r="F12" s="178"/>
      <c r="G12" s="178"/>
      <c r="H12" s="178"/>
    </row>
    <row r="13" spans="1:13" s="168" customFormat="1">
      <c r="A13" s="99" t="s">
        <v>16</v>
      </c>
      <c r="B13" s="96" t="s">
        <v>26</v>
      </c>
      <c r="C13" s="99"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460"/>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25.5">
      <c r="A40" s="98" t="s">
        <v>9</v>
      </c>
      <c r="B40" s="98" t="s">
        <v>144</v>
      </c>
      <c r="C40" s="98" t="s">
        <v>9</v>
      </c>
      <c r="D40" s="98" t="s">
        <v>322</v>
      </c>
      <c r="E40" s="98" t="s">
        <v>322</v>
      </c>
      <c r="F40" s="104" t="s">
        <v>323</v>
      </c>
      <c r="G40" s="98" t="s">
        <v>25</v>
      </c>
      <c r="H40" s="98" t="s">
        <v>20</v>
      </c>
      <c r="J40" s="108"/>
    </row>
    <row r="41" spans="1:13" s="168" customFormat="1">
      <c r="A41" s="99" t="s">
        <v>285</v>
      </c>
      <c r="B41" s="96" t="s">
        <v>324</v>
      </c>
      <c r="C41" s="99" t="s">
        <v>285</v>
      </c>
      <c r="D41" s="179">
        <f t="shared" ref="D41:D79" si="0">F41+G41+H41</f>
        <v>314.43100000000004</v>
      </c>
      <c r="E41" s="179">
        <f>F41+G41+H41</f>
        <v>314.43100000000004</v>
      </c>
      <c r="F41" s="145">
        <v>234.65</v>
      </c>
      <c r="G41" s="145">
        <f>F41*24%</f>
        <v>56.316000000000003</v>
      </c>
      <c r="H41" s="145">
        <f>F41*10%</f>
        <v>23.465000000000003</v>
      </c>
      <c r="I41" s="109"/>
      <c r="J41" s="108"/>
      <c r="K41" s="109"/>
      <c r="L41" s="109"/>
      <c r="M41" s="153"/>
    </row>
    <row r="42" spans="1:13" s="168" customFormat="1">
      <c r="A42" s="99" t="s">
        <v>43</v>
      </c>
      <c r="B42" s="96" t="s">
        <v>286</v>
      </c>
      <c r="C42" s="99" t="s">
        <v>43</v>
      </c>
      <c r="D42" s="179">
        <f t="shared" si="0"/>
        <v>539.21600000000001</v>
      </c>
      <c r="E42" s="179">
        <f t="shared" ref="E42:E79" si="1">F42+G42+H42</f>
        <v>539.21600000000001</v>
      </c>
      <c r="F42" s="91">
        <v>402.4</v>
      </c>
      <c r="G42" s="91">
        <f t="shared" ref="G42:G79" si="2">F42*24%</f>
        <v>96.575999999999993</v>
      </c>
      <c r="H42" s="91">
        <f t="shared" ref="H42:H79" si="3">F42*10%</f>
        <v>40.24</v>
      </c>
      <c r="I42" s="109"/>
      <c r="J42" s="108"/>
      <c r="K42" s="109"/>
      <c r="L42" s="109"/>
      <c r="M42" s="153"/>
    </row>
    <row r="43" spans="1:13" s="168" customFormat="1">
      <c r="A43" s="99" t="s">
        <v>297</v>
      </c>
      <c r="B43" s="96" t="s">
        <v>298</v>
      </c>
      <c r="C43" s="99" t="s">
        <v>297</v>
      </c>
      <c r="D43" s="179">
        <f t="shared" si="0"/>
        <v>307.97259607349594</v>
      </c>
      <c r="E43" s="179">
        <f t="shared" si="1"/>
        <v>307.97259607349594</v>
      </c>
      <c r="F43" s="91">
        <v>229.83029557723577</v>
      </c>
      <c r="G43" s="91">
        <f t="shared" si="2"/>
        <v>55.159270938536586</v>
      </c>
      <c r="H43" s="91">
        <f t="shared" si="3"/>
        <v>22.983029557723579</v>
      </c>
      <c r="I43" s="109"/>
      <c r="J43" s="108"/>
      <c r="K43" s="109"/>
      <c r="L43" s="109"/>
      <c r="M43" s="153"/>
    </row>
    <row r="44" spans="1:13" s="168" customFormat="1">
      <c r="A44" s="99" t="s">
        <v>98</v>
      </c>
      <c r="B44" s="96" t="s">
        <v>325</v>
      </c>
      <c r="C44" s="99" t="s">
        <v>98</v>
      </c>
      <c r="D44" s="179">
        <f t="shared" si="0"/>
        <v>291.46339999999998</v>
      </c>
      <c r="E44" s="179">
        <f t="shared" si="1"/>
        <v>291.46339999999998</v>
      </c>
      <c r="F44" s="145">
        <v>217.51</v>
      </c>
      <c r="G44" s="91">
        <f t="shared" si="2"/>
        <v>52.202399999999997</v>
      </c>
      <c r="H44" s="91">
        <f t="shared" si="3"/>
        <v>21.751000000000001</v>
      </c>
      <c r="I44" s="109"/>
      <c r="J44" s="108"/>
      <c r="K44" s="109"/>
      <c r="L44" s="109"/>
      <c r="M44" s="153"/>
    </row>
    <row r="45" spans="1:13" s="168" customFormat="1">
      <c r="A45" s="99" t="s">
        <v>328</v>
      </c>
      <c r="B45" s="96" t="s">
        <v>329</v>
      </c>
      <c r="C45" s="99" t="s">
        <v>328</v>
      </c>
      <c r="D45" s="179">
        <f t="shared" si="0"/>
        <v>297.06459999999998</v>
      </c>
      <c r="E45" s="179">
        <f t="shared" si="1"/>
        <v>297.06459999999998</v>
      </c>
      <c r="F45" s="145">
        <v>221.69</v>
      </c>
      <c r="G45" s="91">
        <f t="shared" si="2"/>
        <v>53.205599999999997</v>
      </c>
      <c r="H45" s="91">
        <f t="shared" si="3"/>
        <v>22.169</v>
      </c>
      <c r="I45" s="109"/>
      <c r="J45" s="108"/>
      <c r="K45" s="109"/>
      <c r="L45" s="109"/>
      <c r="M45" s="153"/>
    </row>
    <row r="46" spans="1:13" s="168" customFormat="1">
      <c r="A46" s="99" t="s">
        <v>19</v>
      </c>
      <c r="B46" s="96" t="s">
        <v>27</v>
      </c>
      <c r="C46" s="99" t="s">
        <v>19</v>
      </c>
      <c r="D46" s="179">
        <f t="shared" si="0"/>
        <v>243.27700000000002</v>
      </c>
      <c r="E46" s="179">
        <f t="shared" si="1"/>
        <v>243.27700000000002</v>
      </c>
      <c r="F46" s="145">
        <v>181.55</v>
      </c>
      <c r="G46" s="91">
        <f t="shared" si="2"/>
        <v>43.572000000000003</v>
      </c>
      <c r="H46" s="91">
        <f t="shared" si="3"/>
        <v>18.155000000000001</v>
      </c>
      <c r="I46" s="109"/>
      <c r="J46" s="108"/>
      <c r="K46" s="109"/>
      <c r="L46" s="109"/>
      <c r="M46" s="153"/>
    </row>
    <row r="47" spans="1:13" s="168" customFormat="1">
      <c r="A47" s="99" t="s">
        <v>330</v>
      </c>
      <c r="B47" s="96" t="s">
        <v>331</v>
      </c>
      <c r="C47" s="99" t="s">
        <v>330</v>
      </c>
      <c r="D47" s="179">
        <f t="shared" si="0"/>
        <v>266.8476</v>
      </c>
      <c r="E47" s="179">
        <f t="shared" si="1"/>
        <v>266.8476</v>
      </c>
      <c r="F47" s="145">
        <v>199.14</v>
      </c>
      <c r="G47" s="91">
        <f t="shared" si="2"/>
        <v>47.793599999999998</v>
      </c>
      <c r="H47" s="91">
        <f t="shared" si="3"/>
        <v>19.914000000000001</v>
      </c>
      <c r="I47" s="109"/>
      <c r="J47" s="108"/>
      <c r="K47" s="109"/>
      <c r="L47" s="109"/>
      <c r="M47" s="153"/>
    </row>
    <row r="48" spans="1:13" s="168" customFormat="1">
      <c r="A48" s="99" t="s">
        <v>332</v>
      </c>
      <c r="B48" s="96" t="s">
        <v>333</v>
      </c>
      <c r="C48" s="99" t="s">
        <v>332</v>
      </c>
      <c r="D48" s="179">
        <f t="shared" si="0"/>
        <v>680.55920000000003</v>
      </c>
      <c r="E48" s="179">
        <f t="shared" si="1"/>
        <v>680.55920000000003</v>
      </c>
      <c r="F48" s="145">
        <v>507.88</v>
      </c>
      <c r="G48" s="91">
        <f t="shared" si="2"/>
        <v>121.8912</v>
      </c>
      <c r="H48" s="91">
        <f t="shared" si="3"/>
        <v>50.788000000000004</v>
      </c>
      <c r="I48" s="109"/>
      <c r="J48" s="108"/>
      <c r="K48" s="109"/>
      <c r="L48" s="109"/>
      <c r="M48" s="153"/>
    </row>
    <row r="49" spans="1:13" s="168" customFormat="1">
      <c r="A49" s="99" t="s">
        <v>334</v>
      </c>
      <c r="B49" s="96" t="s">
        <v>335</v>
      </c>
      <c r="C49" s="99" t="s">
        <v>334</v>
      </c>
      <c r="D49" s="179">
        <f t="shared" si="0"/>
        <v>957.75160000000005</v>
      </c>
      <c r="E49" s="179">
        <f t="shared" si="1"/>
        <v>957.75160000000005</v>
      </c>
      <c r="F49" s="145">
        <v>714.74</v>
      </c>
      <c r="G49" s="91">
        <f t="shared" si="2"/>
        <v>171.5376</v>
      </c>
      <c r="H49" s="91">
        <f t="shared" si="3"/>
        <v>71.474000000000004</v>
      </c>
      <c r="I49" s="109"/>
      <c r="J49" s="108"/>
      <c r="K49" s="109"/>
      <c r="L49" s="109"/>
      <c r="M49" s="153"/>
    </row>
    <row r="50" spans="1:13" s="168" customFormat="1">
      <c r="A50" s="99" t="s">
        <v>168</v>
      </c>
      <c r="B50" s="323" t="s">
        <v>169</v>
      </c>
      <c r="C50" s="99" t="s">
        <v>168</v>
      </c>
      <c r="D50" s="179">
        <f t="shared" si="0"/>
        <v>1721.3237999999997</v>
      </c>
      <c r="E50" s="179">
        <f t="shared" si="1"/>
        <v>1721.3237999999997</v>
      </c>
      <c r="F50" s="145">
        <v>1284.57</v>
      </c>
      <c r="G50" s="91">
        <f t="shared" si="2"/>
        <v>308.29679999999996</v>
      </c>
      <c r="H50" s="91">
        <f t="shared" si="3"/>
        <v>128.45699999999999</v>
      </c>
      <c r="I50" s="109"/>
      <c r="J50" s="108"/>
      <c r="K50" s="109"/>
      <c r="L50" s="109"/>
      <c r="M50" s="153"/>
    </row>
    <row r="51" spans="1:13" s="168" customFormat="1">
      <c r="A51" s="99" t="s">
        <v>93</v>
      </c>
      <c r="B51" s="96" t="s">
        <v>336</v>
      </c>
      <c r="C51" s="99" t="s">
        <v>93</v>
      </c>
      <c r="D51" s="179">
        <f t="shared" si="0"/>
        <v>223.04299999999998</v>
      </c>
      <c r="E51" s="179">
        <f t="shared" si="1"/>
        <v>223.04299999999998</v>
      </c>
      <c r="F51" s="145">
        <v>166.45</v>
      </c>
      <c r="G51" s="91">
        <f t="shared" si="2"/>
        <v>39.947999999999993</v>
      </c>
      <c r="H51" s="91">
        <f t="shared" si="3"/>
        <v>16.645</v>
      </c>
      <c r="I51" s="109"/>
      <c r="J51" s="108"/>
      <c r="K51" s="109"/>
      <c r="L51" s="109"/>
      <c r="M51" s="153"/>
    </row>
    <row r="52" spans="1:13" s="168" customFormat="1">
      <c r="A52" s="99" t="s">
        <v>337</v>
      </c>
      <c r="B52" s="96" t="s">
        <v>338</v>
      </c>
      <c r="C52" s="99" t="s">
        <v>337</v>
      </c>
      <c r="D52" s="179">
        <f t="shared" si="0"/>
        <v>339.79720000000003</v>
      </c>
      <c r="E52" s="179">
        <f t="shared" si="1"/>
        <v>339.79720000000003</v>
      </c>
      <c r="F52" s="145">
        <v>253.58</v>
      </c>
      <c r="G52" s="91">
        <f t="shared" si="2"/>
        <v>60.859200000000001</v>
      </c>
      <c r="H52" s="91">
        <f t="shared" si="3"/>
        <v>25.358000000000004</v>
      </c>
      <c r="I52" s="109"/>
      <c r="J52" s="108"/>
      <c r="K52" s="109"/>
      <c r="L52" s="109"/>
      <c r="M52" s="153"/>
    </row>
    <row r="53" spans="1:13" s="168" customFormat="1">
      <c r="A53" s="99" t="s">
        <v>339</v>
      </c>
      <c r="B53" s="96" t="s">
        <v>340</v>
      </c>
      <c r="C53" s="99" t="s">
        <v>339</v>
      </c>
      <c r="D53" s="179">
        <f t="shared" si="0"/>
        <v>153.2826</v>
      </c>
      <c r="E53" s="179">
        <f t="shared" si="1"/>
        <v>153.2826</v>
      </c>
      <c r="F53" s="145">
        <v>114.39</v>
      </c>
      <c r="G53" s="91">
        <f t="shared" si="2"/>
        <v>27.453599999999998</v>
      </c>
      <c r="H53" s="91">
        <f t="shared" si="3"/>
        <v>11.439</v>
      </c>
      <c r="I53" s="109"/>
      <c r="J53" s="108"/>
      <c r="K53" s="109"/>
      <c r="L53" s="109"/>
      <c r="M53" s="153"/>
    </row>
    <row r="54" spans="1:13" s="168" customFormat="1">
      <c r="A54" s="99" t="s">
        <v>632</v>
      </c>
      <c r="B54" s="96" t="s">
        <v>633</v>
      </c>
      <c r="C54" s="99" t="s">
        <v>632</v>
      </c>
      <c r="D54" s="179">
        <f t="shared" si="0"/>
        <v>580.14569702178858</v>
      </c>
      <c r="E54" s="179">
        <f t="shared" si="1"/>
        <v>580.14569702178858</v>
      </c>
      <c r="F54" s="91">
        <v>432.94455001626011</v>
      </c>
      <c r="G54" s="91">
        <f t="shared" si="2"/>
        <v>103.90669200390242</v>
      </c>
      <c r="H54" s="91">
        <f t="shared" si="3"/>
        <v>43.294455001626012</v>
      </c>
      <c r="I54" s="109"/>
      <c r="J54" s="108"/>
      <c r="K54" s="109"/>
      <c r="L54" s="109"/>
      <c r="M54" s="153"/>
    </row>
    <row r="55" spans="1:13" s="168" customFormat="1">
      <c r="A55" s="99" t="s">
        <v>341</v>
      </c>
      <c r="B55" s="96" t="s">
        <v>342</v>
      </c>
      <c r="C55" s="99" t="s">
        <v>341</v>
      </c>
      <c r="D55" s="179">
        <f t="shared" si="0"/>
        <v>1284.9260000000002</v>
      </c>
      <c r="E55" s="179">
        <f t="shared" si="1"/>
        <v>1284.9260000000002</v>
      </c>
      <c r="F55" s="145">
        <v>958.9</v>
      </c>
      <c r="G55" s="91">
        <f t="shared" si="2"/>
        <v>230.136</v>
      </c>
      <c r="H55" s="91">
        <f t="shared" si="3"/>
        <v>95.89</v>
      </c>
      <c r="I55" s="109"/>
      <c r="J55" s="108"/>
      <c r="K55" s="109"/>
      <c r="L55" s="109"/>
      <c r="M55" s="153"/>
    </row>
    <row r="56" spans="1:13" s="168" customFormat="1">
      <c r="A56" s="99" t="s">
        <v>24</v>
      </c>
      <c r="B56" s="96" t="s">
        <v>29</v>
      </c>
      <c r="C56" s="99" t="s">
        <v>24</v>
      </c>
      <c r="D56" s="179">
        <f t="shared" si="0"/>
        <v>538.14400000000001</v>
      </c>
      <c r="E56" s="179">
        <f t="shared" si="1"/>
        <v>538.14400000000001</v>
      </c>
      <c r="F56" s="145">
        <v>401.6</v>
      </c>
      <c r="G56" s="91">
        <f t="shared" si="2"/>
        <v>96.384</v>
      </c>
      <c r="H56" s="91">
        <f t="shared" si="3"/>
        <v>40.160000000000004</v>
      </c>
      <c r="I56" s="109"/>
      <c r="J56" s="108"/>
      <c r="K56" s="109"/>
      <c r="L56" s="109"/>
      <c r="M56" s="153"/>
    </row>
    <row r="57" spans="1:13" s="168" customFormat="1">
      <c r="A57" s="99" t="s">
        <v>99</v>
      </c>
      <c r="B57" s="96" t="s">
        <v>109</v>
      </c>
      <c r="C57" s="99" t="s">
        <v>99</v>
      </c>
      <c r="D57" s="179">
        <f t="shared" si="0"/>
        <v>414.26100000000002</v>
      </c>
      <c r="E57" s="179">
        <f t="shared" si="1"/>
        <v>414.26100000000002</v>
      </c>
      <c r="F57" s="145">
        <v>309.14999999999998</v>
      </c>
      <c r="G57" s="91">
        <f t="shared" si="2"/>
        <v>74.195999999999998</v>
      </c>
      <c r="H57" s="91">
        <f t="shared" si="3"/>
        <v>30.914999999999999</v>
      </c>
      <c r="I57" s="109"/>
      <c r="J57" s="108"/>
      <c r="K57" s="109"/>
      <c r="L57" s="109"/>
      <c r="M57" s="153"/>
    </row>
    <row r="58" spans="1:13" s="168" customFormat="1">
      <c r="A58" s="99" t="s">
        <v>343</v>
      </c>
      <c r="B58" s="96" t="s">
        <v>344</v>
      </c>
      <c r="C58" s="99" t="s">
        <v>343</v>
      </c>
      <c r="D58" s="179">
        <f t="shared" si="0"/>
        <v>248.71740000000003</v>
      </c>
      <c r="E58" s="179">
        <f t="shared" si="1"/>
        <v>248.71740000000003</v>
      </c>
      <c r="F58" s="145">
        <v>185.61</v>
      </c>
      <c r="G58" s="91">
        <f t="shared" si="2"/>
        <v>44.546399999999998</v>
      </c>
      <c r="H58" s="91">
        <f t="shared" si="3"/>
        <v>18.561000000000003</v>
      </c>
      <c r="I58" s="109"/>
      <c r="J58" s="108"/>
      <c r="K58" s="109"/>
      <c r="L58" s="109"/>
      <c r="M58" s="153"/>
    </row>
    <row r="59" spans="1:13" s="168" customFormat="1">
      <c r="A59" s="99" t="s">
        <v>104</v>
      </c>
      <c r="B59" s="96" t="s">
        <v>116</v>
      </c>
      <c r="C59" s="99" t="s">
        <v>104</v>
      </c>
      <c r="D59" s="179">
        <f t="shared" si="0"/>
        <v>279.26940000000002</v>
      </c>
      <c r="E59" s="179">
        <f t="shared" si="1"/>
        <v>279.26940000000002</v>
      </c>
      <c r="F59" s="145">
        <v>208.41</v>
      </c>
      <c r="G59" s="91">
        <f t="shared" si="2"/>
        <v>50.0184</v>
      </c>
      <c r="H59" s="91">
        <f t="shared" si="3"/>
        <v>20.841000000000001</v>
      </c>
      <c r="I59" s="109"/>
      <c r="J59" s="108"/>
      <c r="K59" s="109"/>
      <c r="L59" s="109"/>
      <c r="M59" s="153"/>
    </row>
    <row r="60" spans="1:13" s="168" customFormat="1">
      <c r="A60" s="99" t="s">
        <v>345</v>
      </c>
      <c r="B60" s="96" t="s">
        <v>346</v>
      </c>
      <c r="C60" s="99" t="s">
        <v>345</v>
      </c>
      <c r="D60" s="179">
        <f t="shared" si="0"/>
        <v>551.58420000000001</v>
      </c>
      <c r="E60" s="179">
        <f t="shared" si="1"/>
        <v>551.58420000000001</v>
      </c>
      <c r="F60" s="145">
        <v>411.63</v>
      </c>
      <c r="G60" s="91">
        <f t="shared" si="2"/>
        <v>98.791199999999989</v>
      </c>
      <c r="H60" s="91">
        <f t="shared" si="3"/>
        <v>41.163000000000004</v>
      </c>
      <c r="I60" s="109"/>
      <c r="J60" s="108"/>
      <c r="K60" s="109"/>
      <c r="L60" s="109"/>
      <c r="M60" s="153"/>
    </row>
    <row r="61" spans="1:13" s="168" customFormat="1">
      <c r="A61" s="99" t="s">
        <v>634</v>
      </c>
      <c r="B61" s="96" t="s">
        <v>635</v>
      </c>
      <c r="C61" s="99" t="s">
        <v>634</v>
      </c>
      <c r="D61" s="179">
        <f t="shared" si="0"/>
        <v>1416.1449857450407</v>
      </c>
      <c r="E61" s="179">
        <f t="shared" si="1"/>
        <v>1416.1449857450407</v>
      </c>
      <c r="F61" s="91">
        <v>1056.8246162276423</v>
      </c>
      <c r="G61" s="91">
        <f t="shared" si="2"/>
        <v>253.63790789463414</v>
      </c>
      <c r="H61" s="91">
        <f t="shared" si="3"/>
        <v>105.68246162276424</v>
      </c>
      <c r="I61" s="109"/>
      <c r="J61" s="108"/>
      <c r="K61" s="109"/>
      <c r="L61" s="109"/>
      <c r="M61" s="153"/>
    </row>
    <row r="62" spans="1:13" s="168" customFormat="1">
      <c r="A62" s="99" t="s">
        <v>347</v>
      </c>
      <c r="B62" s="96" t="s">
        <v>348</v>
      </c>
      <c r="C62" s="99" t="s">
        <v>347</v>
      </c>
      <c r="D62" s="179">
        <f t="shared" si="0"/>
        <v>287.06819999999999</v>
      </c>
      <c r="E62" s="179">
        <f t="shared" si="1"/>
        <v>287.06819999999999</v>
      </c>
      <c r="F62" s="145">
        <v>214.23</v>
      </c>
      <c r="G62" s="91">
        <f t="shared" si="2"/>
        <v>51.415199999999999</v>
      </c>
      <c r="H62" s="91">
        <f t="shared" si="3"/>
        <v>21.423000000000002</v>
      </c>
      <c r="I62" s="109"/>
      <c r="J62" s="108"/>
      <c r="K62" s="109"/>
      <c r="L62" s="109"/>
      <c r="M62" s="153"/>
    </row>
    <row r="63" spans="1:13" s="168" customFormat="1">
      <c r="A63" s="99" t="s">
        <v>636</v>
      </c>
      <c r="B63" s="96" t="s">
        <v>637</v>
      </c>
      <c r="C63" s="99" t="s">
        <v>636</v>
      </c>
      <c r="D63" s="179">
        <f t="shared" si="0"/>
        <v>1054.6114883658536</v>
      </c>
      <c r="E63" s="179">
        <f t="shared" si="1"/>
        <v>1054.6114883658536</v>
      </c>
      <c r="F63" s="91">
        <v>787.02349878048778</v>
      </c>
      <c r="G63" s="91">
        <f t="shared" si="2"/>
        <v>188.88563970731707</v>
      </c>
      <c r="H63" s="91">
        <f t="shared" si="3"/>
        <v>78.702349878048778</v>
      </c>
      <c r="I63" s="109"/>
      <c r="J63" s="108"/>
      <c r="K63" s="109"/>
      <c r="L63" s="109"/>
      <c r="M63" s="153"/>
    </row>
    <row r="64" spans="1:13" s="168" customFormat="1">
      <c r="A64" s="99" t="s">
        <v>349</v>
      </c>
      <c r="B64" s="96" t="s">
        <v>350</v>
      </c>
      <c r="C64" s="99" t="s">
        <v>349</v>
      </c>
      <c r="D64" s="179">
        <f t="shared" si="0"/>
        <v>206.11879999999999</v>
      </c>
      <c r="E64" s="179">
        <f t="shared" si="1"/>
        <v>206.11879999999999</v>
      </c>
      <c r="F64" s="145">
        <v>153.82</v>
      </c>
      <c r="G64" s="91">
        <f t="shared" si="2"/>
        <v>36.916799999999995</v>
      </c>
      <c r="H64" s="91">
        <f t="shared" si="3"/>
        <v>15.382</v>
      </c>
      <c r="I64" s="109"/>
      <c r="J64" s="108"/>
      <c r="K64" s="109"/>
      <c r="L64" s="109"/>
      <c r="M64" s="153"/>
    </row>
    <row r="65" spans="1:18" s="168" customFormat="1">
      <c r="A65" s="99" t="s">
        <v>106</v>
      </c>
      <c r="B65" s="96" t="s">
        <v>117</v>
      </c>
      <c r="C65" s="99" t="s">
        <v>106</v>
      </c>
      <c r="D65" s="179">
        <f t="shared" si="0"/>
        <v>2593.8000179723576</v>
      </c>
      <c r="E65" s="179">
        <f t="shared" si="1"/>
        <v>2593.8000179723576</v>
      </c>
      <c r="F65" s="91">
        <v>1935.6716552032522</v>
      </c>
      <c r="G65" s="91">
        <f t="shared" si="2"/>
        <v>464.5611972487805</v>
      </c>
      <c r="H65" s="91">
        <f t="shared" si="3"/>
        <v>193.56716552032523</v>
      </c>
      <c r="I65" s="109"/>
      <c r="J65" s="108"/>
      <c r="K65" s="109"/>
      <c r="L65" s="109"/>
      <c r="M65" s="153"/>
    </row>
    <row r="66" spans="1:18" s="168" customFormat="1">
      <c r="A66" s="99" t="s">
        <v>351</v>
      </c>
      <c r="B66" s="96" t="s">
        <v>352</v>
      </c>
      <c r="C66" s="99" t="s">
        <v>351</v>
      </c>
      <c r="D66" s="179">
        <f t="shared" si="0"/>
        <v>333.98380531317076</v>
      </c>
      <c r="E66" s="179">
        <f t="shared" si="1"/>
        <v>333.98380531317076</v>
      </c>
      <c r="F66" s="91">
        <v>249.24164575609757</v>
      </c>
      <c r="G66" s="91">
        <f t="shared" si="2"/>
        <v>59.817994981463414</v>
      </c>
      <c r="H66" s="91">
        <f t="shared" si="3"/>
        <v>24.924164575609758</v>
      </c>
      <c r="I66" s="109"/>
      <c r="J66" s="108"/>
      <c r="K66" s="109"/>
      <c r="L66" s="109"/>
      <c r="M66" s="153"/>
    </row>
    <row r="67" spans="1:18" s="168" customFormat="1">
      <c r="A67" s="99" t="s">
        <v>22</v>
      </c>
      <c r="B67" s="96" t="s">
        <v>31</v>
      </c>
      <c r="C67" s="99" t="s">
        <v>22</v>
      </c>
      <c r="D67" s="179">
        <f t="shared" si="0"/>
        <v>314.61859999999996</v>
      </c>
      <c r="E67" s="179">
        <f t="shared" si="1"/>
        <v>314.61859999999996</v>
      </c>
      <c r="F67" s="145">
        <v>234.79</v>
      </c>
      <c r="G67" s="91">
        <f t="shared" si="2"/>
        <v>56.349599999999995</v>
      </c>
      <c r="H67" s="91">
        <f t="shared" si="3"/>
        <v>23.478999999999999</v>
      </c>
      <c r="I67" s="109"/>
      <c r="J67" s="108"/>
      <c r="K67" s="109"/>
      <c r="L67" s="109"/>
      <c r="M67" s="153"/>
    </row>
    <row r="68" spans="1:18" s="168" customFormat="1">
      <c r="A68" s="99" t="s">
        <v>33</v>
      </c>
      <c r="B68" s="96" t="s">
        <v>32</v>
      </c>
      <c r="C68" s="99" t="s">
        <v>33</v>
      </c>
      <c r="D68" s="179">
        <f t="shared" si="0"/>
        <v>546.88080000000002</v>
      </c>
      <c r="E68" s="179">
        <f t="shared" si="1"/>
        <v>546.88080000000002</v>
      </c>
      <c r="F68" s="145">
        <v>408.12</v>
      </c>
      <c r="G68" s="91">
        <f t="shared" si="2"/>
        <v>97.948799999999991</v>
      </c>
      <c r="H68" s="91">
        <f t="shared" si="3"/>
        <v>40.812000000000005</v>
      </c>
      <c r="I68" s="109"/>
      <c r="J68" s="108"/>
      <c r="K68" s="109"/>
      <c r="L68" s="109"/>
      <c r="M68" s="153"/>
    </row>
    <row r="69" spans="1:18" s="168" customFormat="1">
      <c r="A69" s="99" t="s">
        <v>45</v>
      </c>
      <c r="B69" s="96" t="s">
        <v>170</v>
      </c>
      <c r="C69" s="99" t="s">
        <v>45</v>
      </c>
      <c r="D69" s="179">
        <f t="shared" si="0"/>
        <v>315.69060000000002</v>
      </c>
      <c r="E69" s="179">
        <f t="shared" si="1"/>
        <v>315.69060000000002</v>
      </c>
      <c r="F69" s="145">
        <v>235.59</v>
      </c>
      <c r="G69" s="91">
        <f t="shared" si="2"/>
        <v>56.541599999999995</v>
      </c>
      <c r="H69" s="91">
        <f t="shared" si="3"/>
        <v>23.559000000000001</v>
      </c>
      <c r="I69" s="109"/>
      <c r="J69" s="108"/>
      <c r="K69" s="109"/>
      <c r="L69" s="109"/>
      <c r="M69" s="153"/>
    </row>
    <row r="70" spans="1:18" s="168" customFormat="1">
      <c r="A70" s="99" t="s">
        <v>638</v>
      </c>
      <c r="B70" s="96" t="s">
        <v>639</v>
      </c>
      <c r="C70" s="99" t="s">
        <v>638</v>
      </c>
      <c r="D70" s="179">
        <f t="shared" si="0"/>
        <v>538.98167814373983</v>
      </c>
      <c r="E70" s="179">
        <f t="shared" si="1"/>
        <v>538.98167814373983</v>
      </c>
      <c r="F70" s="91">
        <v>402.22513294308942</v>
      </c>
      <c r="G70" s="91">
        <f t="shared" si="2"/>
        <v>96.534031906341454</v>
      </c>
      <c r="H70" s="91">
        <f t="shared" si="3"/>
        <v>40.222513294308946</v>
      </c>
      <c r="I70" s="109"/>
      <c r="J70" s="108"/>
      <c r="K70" s="109"/>
      <c r="L70" s="109"/>
      <c r="M70" s="153"/>
    </row>
    <row r="71" spans="1:18" s="168" customFormat="1">
      <c r="A71" s="99" t="s">
        <v>355</v>
      </c>
      <c r="B71" s="96" t="s">
        <v>356</v>
      </c>
      <c r="C71" s="99" t="s">
        <v>355</v>
      </c>
      <c r="D71" s="179">
        <f t="shared" si="0"/>
        <v>851.59636045821139</v>
      </c>
      <c r="E71" s="179">
        <f t="shared" si="1"/>
        <v>851.59636045821139</v>
      </c>
      <c r="F71" s="91">
        <v>635.51967198373984</v>
      </c>
      <c r="G71" s="91">
        <f t="shared" si="2"/>
        <v>152.52472127609755</v>
      </c>
      <c r="H71" s="91">
        <f t="shared" si="3"/>
        <v>63.551967198373987</v>
      </c>
      <c r="I71" s="109"/>
      <c r="J71" s="108"/>
      <c r="K71" s="109"/>
      <c r="L71" s="109"/>
      <c r="M71" s="153"/>
    </row>
    <row r="72" spans="1:18" s="168" customFormat="1">
      <c r="A72" s="99" t="s">
        <v>357</v>
      </c>
      <c r="B72" s="96" t="s">
        <v>358</v>
      </c>
      <c r="C72" s="99" t="s">
        <v>357</v>
      </c>
      <c r="D72" s="179">
        <f t="shared" si="0"/>
        <v>90.748288205203252</v>
      </c>
      <c r="E72" s="179">
        <f t="shared" si="1"/>
        <v>90.748288205203252</v>
      </c>
      <c r="F72" s="91">
        <v>67.722603138211383</v>
      </c>
      <c r="G72" s="91">
        <f t="shared" si="2"/>
        <v>16.25342475317073</v>
      </c>
      <c r="H72" s="91">
        <f t="shared" si="3"/>
        <v>6.772260313821139</v>
      </c>
      <c r="I72" s="109"/>
      <c r="J72" s="108"/>
      <c r="K72" s="109"/>
      <c r="L72" s="109"/>
      <c r="M72" s="153"/>
    </row>
    <row r="73" spans="1:18" s="168" customFormat="1">
      <c r="A73" s="99" t="s">
        <v>359</v>
      </c>
      <c r="B73" s="96" t="s">
        <v>360</v>
      </c>
      <c r="C73" s="99" t="s">
        <v>359</v>
      </c>
      <c r="D73" s="179">
        <f t="shared" si="0"/>
        <v>95.994051832520327</v>
      </c>
      <c r="E73" s="179">
        <f t="shared" si="1"/>
        <v>95.994051832520327</v>
      </c>
      <c r="F73" s="91">
        <v>71.637352113821137</v>
      </c>
      <c r="G73" s="91">
        <f t="shared" si="2"/>
        <v>17.192964507317072</v>
      </c>
      <c r="H73" s="91">
        <f t="shared" si="3"/>
        <v>7.1637352113821144</v>
      </c>
      <c r="I73" s="109"/>
      <c r="J73" s="108"/>
      <c r="K73" s="109"/>
      <c r="L73" s="109"/>
      <c r="M73" s="153"/>
    </row>
    <row r="74" spans="1:18" s="168" customFormat="1">
      <c r="A74" s="99" t="s">
        <v>57</v>
      </c>
      <c r="B74" s="96" t="s">
        <v>640</v>
      </c>
      <c r="C74" s="99" t="s">
        <v>57</v>
      </c>
      <c r="D74" s="179">
        <f t="shared" si="0"/>
        <v>159.75473491739837</v>
      </c>
      <c r="E74" s="179">
        <f t="shared" si="1"/>
        <v>159.75473491739837</v>
      </c>
      <c r="F74" s="91">
        <v>119.21995143089431</v>
      </c>
      <c r="G74" s="91">
        <f t="shared" si="2"/>
        <v>28.612788343414636</v>
      </c>
      <c r="H74" s="91">
        <f t="shared" si="3"/>
        <v>11.921995143089433</v>
      </c>
      <c r="I74" s="109"/>
      <c r="J74" s="108"/>
      <c r="K74" s="109"/>
      <c r="L74" s="109"/>
      <c r="M74" s="153"/>
    </row>
    <row r="75" spans="1:18" s="168" customFormat="1">
      <c r="A75" s="99" t="s">
        <v>361</v>
      </c>
      <c r="B75" s="96" t="s">
        <v>362</v>
      </c>
      <c r="C75" s="99" t="s">
        <v>361</v>
      </c>
      <c r="D75" s="179">
        <f t="shared" si="0"/>
        <v>143.21474871609757</v>
      </c>
      <c r="E75" s="179">
        <f t="shared" si="1"/>
        <v>143.21474871609757</v>
      </c>
      <c r="F75" s="91">
        <v>106.87667814634148</v>
      </c>
      <c r="G75" s="91">
        <f t="shared" si="2"/>
        <v>25.650402755121952</v>
      </c>
      <c r="H75" s="91">
        <f t="shared" si="3"/>
        <v>10.687667814634148</v>
      </c>
      <c r="I75" s="109"/>
      <c r="J75" s="108"/>
      <c r="K75" s="109"/>
      <c r="L75" s="109"/>
      <c r="M75" s="153"/>
    </row>
    <row r="76" spans="1:18" s="168" customFormat="1">
      <c r="A76" s="99" t="s">
        <v>363</v>
      </c>
      <c r="B76" s="96" t="s">
        <v>364</v>
      </c>
      <c r="C76" s="99" t="s">
        <v>363</v>
      </c>
      <c r="D76" s="179">
        <f t="shared" si="0"/>
        <v>642.80631322926831</v>
      </c>
      <c r="E76" s="179">
        <f t="shared" si="1"/>
        <v>642.80631322926831</v>
      </c>
      <c r="F76" s="91">
        <v>479.70620390243903</v>
      </c>
      <c r="G76" s="91">
        <f t="shared" si="2"/>
        <v>115.12948893658536</v>
      </c>
      <c r="H76" s="91">
        <f t="shared" si="3"/>
        <v>47.970620390243909</v>
      </c>
      <c r="I76" s="109"/>
      <c r="J76" s="108"/>
      <c r="K76" s="109"/>
      <c r="L76" s="109"/>
      <c r="M76" s="153"/>
    </row>
    <row r="77" spans="1:18">
      <c r="A77" s="99" t="s">
        <v>396</v>
      </c>
      <c r="B77" s="96" t="s">
        <v>397</v>
      </c>
      <c r="C77" s="99" t="s">
        <v>396</v>
      </c>
      <c r="D77" s="179">
        <f t="shared" si="0"/>
        <v>386.24160000000001</v>
      </c>
      <c r="E77" s="179">
        <f t="shared" si="1"/>
        <v>386.24160000000001</v>
      </c>
      <c r="F77" s="145">
        <v>288.24</v>
      </c>
      <c r="G77" s="91">
        <f t="shared" si="2"/>
        <v>69.177599999999998</v>
      </c>
      <c r="H77" s="91">
        <f t="shared" si="3"/>
        <v>28.824000000000002</v>
      </c>
      <c r="J77" s="108"/>
    </row>
    <row r="78" spans="1:18">
      <c r="A78" s="99" t="s">
        <v>402</v>
      </c>
      <c r="B78" s="96" t="s">
        <v>403</v>
      </c>
      <c r="C78" s="99" t="s">
        <v>402</v>
      </c>
      <c r="D78" s="179">
        <f t="shared" si="0"/>
        <v>111.8766</v>
      </c>
      <c r="E78" s="179">
        <f t="shared" si="1"/>
        <v>111.8766</v>
      </c>
      <c r="F78" s="145">
        <v>83.49</v>
      </c>
      <c r="G78" s="91">
        <f t="shared" si="2"/>
        <v>20.037599999999998</v>
      </c>
      <c r="H78" s="91">
        <f t="shared" si="3"/>
        <v>8.3490000000000002</v>
      </c>
      <c r="J78" s="108"/>
    </row>
    <row r="79" spans="1:18">
      <c r="A79" s="99" t="s">
        <v>404</v>
      </c>
      <c r="B79" s="133" t="s">
        <v>643</v>
      </c>
      <c r="C79" s="99" t="s">
        <v>404</v>
      </c>
      <c r="D79" s="179">
        <f t="shared" si="0"/>
        <v>292.69843333333336</v>
      </c>
      <c r="E79" s="179">
        <f t="shared" si="1"/>
        <v>292.69843333333336</v>
      </c>
      <c r="F79" s="91">
        <v>218.43166666666667</v>
      </c>
      <c r="G79" s="91">
        <f t="shared" si="2"/>
        <v>52.4236</v>
      </c>
      <c r="H79" s="91">
        <f t="shared" si="3"/>
        <v>21.843166666666669</v>
      </c>
      <c r="J79" s="108"/>
    </row>
    <row r="80" spans="1:18" s="126" customFormat="1">
      <c r="A80" s="136" t="s">
        <v>293</v>
      </c>
      <c r="B80" s="462" t="s">
        <v>1370</v>
      </c>
      <c r="C80" s="136" t="s">
        <v>293</v>
      </c>
      <c r="D80" s="179">
        <f>F80+G80+H80</f>
        <v>160.00000000000017</v>
      </c>
      <c r="E80" s="179">
        <f>F80+G80+H80</f>
        <v>160.00000000000017</v>
      </c>
      <c r="F80" s="145">
        <v>119.402985074627</v>
      </c>
      <c r="G80" s="145">
        <f>F80*24%</f>
        <v>28.656716417910477</v>
      </c>
      <c r="H80" s="145">
        <f>F80*10%</f>
        <v>11.9402985074627</v>
      </c>
      <c r="I80" s="257"/>
      <c r="J80" s="257"/>
      <c r="K80" s="258"/>
      <c r="L80" s="259"/>
      <c r="M80" s="260"/>
      <c r="R80" s="125"/>
    </row>
    <row r="81" spans="1:18" s="126" customFormat="1">
      <c r="A81" s="136" t="s">
        <v>1363</v>
      </c>
      <c r="B81" s="462" t="s">
        <v>1371</v>
      </c>
      <c r="C81" s="136" t="s">
        <v>1363</v>
      </c>
      <c r="D81" s="179">
        <f t="shared" ref="D81:D88" si="4">F81+G81+H81</f>
        <v>14.002999999999998</v>
      </c>
      <c r="E81" s="179">
        <f t="shared" ref="E81:E88" si="5">F81+G81+H81</f>
        <v>14.002999999999998</v>
      </c>
      <c r="F81" s="145">
        <v>10.45</v>
      </c>
      <c r="G81" s="145">
        <f t="shared" ref="G81:G88" si="6">F81*24%</f>
        <v>2.5079999999999996</v>
      </c>
      <c r="H81" s="145">
        <f t="shared" ref="H81:H88" si="7">F81*10%</f>
        <v>1.0449999999999999</v>
      </c>
      <c r="I81" s="257"/>
      <c r="J81" s="257"/>
      <c r="K81" s="258"/>
      <c r="L81" s="259"/>
      <c r="M81" s="260"/>
      <c r="R81" s="125"/>
    </row>
    <row r="82" spans="1:18" s="126" customFormat="1">
      <c r="A82" s="136" t="s">
        <v>1364</v>
      </c>
      <c r="B82" s="462" t="s">
        <v>1373</v>
      </c>
      <c r="C82" s="136" t="s">
        <v>1364</v>
      </c>
      <c r="D82" s="179">
        <f t="shared" si="4"/>
        <v>-14.002999999999998</v>
      </c>
      <c r="E82" s="179">
        <f t="shared" si="5"/>
        <v>-14.002999999999998</v>
      </c>
      <c r="F82" s="145">
        <v>-10.45</v>
      </c>
      <c r="G82" s="145">
        <f t="shared" si="6"/>
        <v>-2.5079999999999996</v>
      </c>
      <c r="H82" s="145">
        <f t="shared" si="7"/>
        <v>-1.0449999999999999</v>
      </c>
      <c r="I82" s="257"/>
      <c r="J82" s="257"/>
      <c r="K82" s="258"/>
      <c r="L82" s="259"/>
      <c r="M82" s="260"/>
      <c r="R82" s="125"/>
    </row>
    <row r="83" spans="1:18" s="126" customFormat="1">
      <c r="A83" s="136" t="s">
        <v>394</v>
      </c>
      <c r="B83" s="463" t="s">
        <v>629</v>
      </c>
      <c r="C83" s="136" t="s">
        <v>394</v>
      </c>
      <c r="D83" s="179">
        <f t="shared" si="4"/>
        <v>54.999999999999993</v>
      </c>
      <c r="E83" s="179">
        <f t="shared" si="5"/>
        <v>54.999999999999993</v>
      </c>
      <c r="F83" s="145">
        <v>41.044776119402982</v>
      </c>
      <c r="G83" s="145">
        <f t="shared" si="6"/>
        <v>9.8507462686567155</v>
      </c>
      <c r="H83" s="145">
        <f t="shared" si="7"/>
        <v>4.1044776119402986</v>
      </c>
      <c r="I83" s="257"/>
      <c r="J83" s="257"/>
      <c r="K83" s="258"/>
      <c r="L83" s="259"/>
      <c r="M83" s="260"/>
      <c r="R83" s="125"/>
    </row>
    <row r="84" spans="1:18" s="126" customFormat="1">
      <c r="A84" s="136" t="s">
        <v>1367</v>
      </c>
      <c r="B84" s="463" t="s">
        <v>1372</v>
      </c>
      <c r="C84" s="136" t="s">
        <v>1367</v>
      </c>
      <c r="D84" s="179">
        <f>F84+G84+H84</f>
        <v>-55.000000000000014</v>
      </c>
      <c r="E84" s="179">
        <f>F84+G84+H84</f>
        <v>-55.000000000000014</v>
      </c>
      <c r="F84" s="145">
        <v>-41.044776119402997</v>
      </c>
      <c r="G84" s="145">
        <f>F84*24%</f>
        <v>-9.8507462686567191</v>
      </c>
      <c r="H84" s="145">
        <f>F84*10%</f>
        <v>-4.1044776119402995</v>
      </c>
      <c r="I84" s="257"/>
      <c r="J84" s="257"/>
      <c r="K84" s="258"/>
      <c r="L84" s="259"/>
      <c r="M84" s="260"/>
      <c r="R84" s="125"/>
    </row>
    <row r="85" spans="1:18" s="126" customFormat="1">
      <c r="A85" s="136" t="s">
        <v>1365</v>
      </c>
      <c r="B85" s="462" t="s">
        <v>1376</v>
      </c>
      <c r="C85" s="136" t="s">
        <v>1365</v>
      </c>
      <c r="D85" s="179">
        <f t="shared" si="4"/>
        <v>75</v>
      </c>
      <c r="E85" s="179">
        <f t="shared" si="5"/>
        <v>75</v>
      </c>
      <c r="F85" s="145">
        <v>55.970149253731343</v>
      </c>
      <c r="G85" s="145">
        <f t="shared" si="6"/>
        <v>13.432835820895521</v>
      </c>
      <c r="H85" s="145">
        <f t="shared" si="7"/>
        <v>5.5970149253731343</v>
      </c>
      <c r="I85" s="257"/>
      <c r="J85" s="257"/>
      <c r="K85" s="258"/>
      <c r="L85" s="259"/>
      <c r="M85" s="260"/>
      <c r="R85" s="125"/>
    </row>
    <row r="86" spans="1:18" s="126" customFormat="1">
      <c r="A86" s="136" t="s">
        <v>1368</v>
      </c>
      <c r="B86" s="462" t="s">
        <v>1377</v>
      </c>
      <c r="C86" s="136" t="s">
        <v>1368</v>
      </c>
      <c r="D86" s="179">
        <f>F86+G86+H86</f>
        <v>-74.999999999999943</v>
      </c>
      <c r="E86" s="179">
        <f>F86+G86+H86</f>
        <v>-74.999999999999943</v>
      </c>
      <c r="F86" s="145">
        <v>-55.9701492537313</v>
      </c>
      <c r="G86" s="145">
        <f>F86*24%</f>
        <v>-13.432835820895512</v>
      </c>
      <c r="H86" s="145">
        <f>F86*10%</f>
        <v>-5.5970149253731307</v>
      </c>
      <c r="I86" s="257"/>
      <c r="J86" s="257"/>
      <c r="K86" s="258"/>
      <c r="L86" s="259"/>
      <c r="M86" s="260"/>
      <c r="R86" s="125"/>
    </row>
    <row r="87" spans="1:18" s="126" customFormat="1">
      <c r="A87" s="136" t="s">
        <v>1366</v>
      </c>
      <c r="B87" s="462" t="s">
        <v>1374</v>
      </c>
      <c r="C87" s="136" t="s">
        <v>1366</v>
      </c>
      <c r="D87" s="179">
        <f t="shared" si="4"/>
        <v>43.999999999999986</v>
      </c>
      <c r="E87" s="179">
        <f t="shared" si="5"/>
        <v>43.999999999999986</v>
      </c>
      <c r="F87" s="145">
        <v>32.835820895522374</v>
      </c>
      <c r="G87" s="145">
        <f t="shared" si="6"/>
        <v>7.8805970149253692</v>
      </c>
      <c r="H87" s="145">
        <f t="shared" si="7"/>
        <v>3.2835820895522376</v>
      </c>
      <c r="I87" s="257"/>
      <c r="J87" s="257"/>
      <c r="K87" s="258"/>
      <c r="L87" s="259"/>
      <c r="M87" s="260"/>
      <c r="R87" s="125"/>
    </row>
    <row r="88" spans="1:18" s="126" customFormat="1">
      <c r="A88" s="136" t="s">
        <v>1369</v>
      </c>
      <c r="B88" s="462" t="s">
        <v>1375</v>
      </c>
      <c r="C88" s="136" t="s">
        <v>1369</v>
      </c>
      <c r="D88" s="179">
        <f t="shared" si="4"/>
        <v>-44.000000000000021</v>
      </c>
      <c r="E88" s="179">
        <f t="shared" si="5"/>
        <v>-44.000000000000021</v>
      </c>
      <c r="F88" s="145">
        <v>-32.835820895522403</v>
      </c>
      <c r="G88" s="145">
        <f t="shared" si="6"/>
        <v>-7.8805970149253763</v>
      </c>
      <c r="H88" s="145">
        <f t="shared" si="7"/>
        <v>-3.2835820895522403</v>
      </c>
      <c r="I88" s="257"/>
      <c r="J88" s="257"/>
      <c r="K88" s="258"/>
      <c r="L88" s="259"/>
      <c r="M88" s="260"/>
      <c r="R88" s="125"/>
    </row>
    <row r="89" spans="1:18">
      <c r="A89" s="168"/>
      <c r="B89" s="132"/>
      <c r="C89" s="168"/>
      <c r="D89" s="82"/>
      <c r="E89" s="82"/>
      <c r="F89" s="82"/>
      <c r="G89" s="82"/>
      <c r="H89" s="82"/>
      <c r="I89" s="180"/>
      <c r="J89" s="181"/>
    </row>
    <row r="90" spans="1:18">
      <c r="B90" s="110"/>
      <c r="D90" s="82"/>
      <c r="E90" s="82"/>
      <c r="F90" s="82"/>
      <c r="G90" s="82"/>
      <c r="H90" s="82"/>
      <c r="I90" s="180"/>
      <c r="J90" s="181"/>
    </row>
    <row r="91" spans="1:18">
      <c r="D91" s="82"/>
      <c r="E91" s="82"/>
      <c r="F91" s="82"/>
      <c r="G91" s="82"/>
      <c r="H91" s="82"/>
      <c r="I91" s="82"/>
    </row>
    <row r="92" spans="1:18">
      <c r="D92" s="82"/>
      <c r="E92" s="82"/>
      <c r="F92" s="82"/>
      <c r="G92" s="82"/>
      <c r="H92" s="82"/>
      <c r="I92" s="82"/>
    </row>
    <row r="93" spans="1:18" ht="13.5" thickBot="1">
      <c r="D93" s="82"/>
      <c r="E93" s="82"/>
      <c r="F93" s="82"/>
      <c r="G93" s="82"/>
      <c r="H93" s="82"/>
      <c r="I93" s="82"/>
    </row>
    <row r="94" spans="1:18" ht="12.75" customHeight="1">
      <c r="A94" s="915" t="s">
        <v>34</v>
      </c>
      <c r="B94" s="916"/>
      <c r="C94" s="916"/>
      <c r="D94" s="916"/>
      <c r="E94" s="916"/>
      <c r="F94" s="916"/>
      <c r="G94" s="916"/>
      <c r="H94" s="917"/>
      <c r="I94" s="82"/>
    </row>
    <row r="95" spans="1:18" ht="12.75" customHeight="1">
      <c r="A95" s="918"/>
      <c r="B95" s="919"/>
      <c r="C95" s="919"/>
      <c r="D95" s="919"/>
      <c r="E95" s="919"/>
      <c r="F95" s="919"/>
      <c r="G95" s="919"/>
      <c r="H95" s="920"/>
      <c r="I95" s="82"/>
    </row>
    <row r="96" spans="1:18" ht="15.75" customHeight="1">
      <c r="A96" s="921" t="s">
        <v>263</v>
      </c>
      <c r="B96" s="922"/>
      <c r="C96" s="922"/>
      <c r="D96" s="922"/>
      <c r="E96" s="922"/>
      <c r="F96" s="922"/>
      <c r="G96" s="922"/>
      <c r="H96" s="923"/>
    </row>
    <row r="97" spans="1:8" ht="13.5" thickBot="1">
      <c r="A97" s="466" t="s">
        <v>264</v>
      </c>
      <c r="B97" s="467"/>
      <c r="C97" s="467"/>
      <c r="D97" s="468"/>
      <c r="E97" s="468"/>
      <c r="F97" s="468"/>
      <c r="G97" s="468"/>
      <c r="H97" s="469"/>
    </row>
    <row r="98" spans="1:8">
      <c r="D98" s="82"/>
      <c r="E98" s="82"/>
      <c r="F98" s="82"/>
    </row>
    <row r="99" spans="1:8">
      <c r="D99" s="82"/>
      <c r="E99" s="82"/>
      <c r="F99" s="82"/>
    </row>
    <row r="100" spans="1:8">
      <c r="D100" s="82"/>
      <c r="E100" s="82"/>
      <c r="F100" s="82"/>
    </row>
    <row r="101" spans="1:8">
      <c r="D101" s="82"/>
      <c r="E101" s="82"/>
      <c r="F101" s="82"/>
    </row>
    <row r="102" spans="1:8">
      <c r="D102" s="82"/>
      <c r="E102" s="82"/>
      <c r="F102" s="82"/>
    </row>
    <row r="103" spans="1:8">
      <c r="D103" s="82"/>
      <c r="E103" s="82"/>
      <c r="F103" s="82"/>
    </row>
    <row r="104" spans="1:8">
      <c r="D104" s="82"/>
      <c r="E104" s="82"/>
      <c r="F104" s="82"/>
    </row>
    <row r="105" spans="1:8">
      <c r="D105" s="82"/>
      <c r="E105" s="82"/>
      <c r="F105" s="82"/>
    </row>
    <row r="106" spans="1:8">
      <c r="D106" s="82"/>
      <c r="E106" s="82"/>
      <c r="F106" s="82"/>
      <c r="H106" s="109"/>
    </row>
    <row r="107" spans="1:8">
      <c r="D107" s="82"/>
      <c r="E107" s="82"/>
      <c r="F107" s="82"/>
      <c r="H107" s="109"/>
    </row>
    <row r="108" spans="1:8">
      <c r="D108" s="82"/>
      <c r="E108" s="82"/>
      <c r="F108" s="82"/>
      <c r="H108" s="109"/>
    </row>
    <row r="109" spans="1:8">
      <c r="D109" s="82"/>
      <c r="E109" s="82"/>
      <c r="F109" s="82"/>
      <c r="H109" s="109"/>
    </row>
    <row r="110" spans="1:8">
      <c r="D110" s="82"/>
      <c r="E110" s="82"/>
      <c r="F110" s="82"/>
      <c r="H110" s="109"/>
    </row>
    <row r="111" spans="1:8">
      <c r="D111" s="82"/>
      <c r="E111" s="82"/>
      <c r="F111" s="82"/>
      <c r="H111" s="109"/>
    </row>
    <row r="112" spans="1:8">
      <c r="D112" s="82"/>
      <c r="E112" s="82"/>
      <c r="F112" s="82"/>
      <c r="H112" s="109"/>
    </row>
    <row r="113" spans="4:8">
      <c r="D113" s="82"/>
      <c r="E113" s="82"/>
      <c r="F113" s="82"/>
      <c r="H113" s="109"/>
    </row>
    <row r="114" spans="4:8">
      <c r="D114" s="82"/>
      <c r="E114" s="82"/>
      <c r="F114" s="82"/>
      <c r="H114" s="109"/>
    </row>
    <row r="115" spans="4:8">
      <c r="D115" s="82"/>
      <c r="E115" s="82"/>
      <c r="F115" s="82"/>
      <c r="H115" s="109"/>
    </row>
    <row r="116" spans="4:8">
      <c r="D116" s="82"/>
      <c r="E116" s="82"/>
      <c r="F116" s="82"/>
      <c r="H116" s="109"/>
    </row>
    <row r="117" spans="4:8">
      <c r="D117" s="82"/>
      <c r="E117" s="82"/>
      <c r="F117" s="82"/>
      <c r="H117" s="109"/>
    </row>
    <row r="118" spans="4:8">
      <c r="D118" s="82"/>
      <c r="E118" s="82"/>
      <c r="F118" s="82"/>
      <c r="H118" s="109"/>
    </row>
    <row r="119" spans="4:8">
      <c r="H119" s="109"/>
    </row>
    <row r="120" spans="4:8">
      <c r="H120" s="109"/>
    </row>
    <row r="121" spans="4:8">
      <c r="H121" s="109"/>
    </row>
    <row r="122" spans="4:8">
      <c r="H122" s="109"/>
    </row>
    <row r="123" spans="4:8">
      <c r="H123" s="109"/>
    </row>
    <row r="124" spans="4:8">
      <c r="H124" s="109"/>
    </row>
    <row r="125" spans="4:8">
      <c r="H125" s="109"/>
    </row>
    <row r="126" spans="4:8">
      <c r="H126" s="109"/>
    </row>
    <row r="127" spans="4:8">
      <c r="H127" s="109"/>
    </row>
    <row r="128" spans="4:8">
      <c r="H128" s="109"/>
    </row>
    <row r="129" spans="8:8">
      <c r="H129" s="109"/>
    </row>
    <row r="130" spans="8:8">
      <c r="H130" s="109"/>
    </row>
    <row r="131" spans="8:8">
      <c r="H131" s="109"/>
    </row>
    <row r="132" spans="8:8">
      <c r="H132" s="109"/>
    </row>
    <row r="133" spans="8:8">
      <c r="H133" s="109"/>
    </row>
    <row r="134" spans="8:8">
      <c r="H134" s="109"/>
    </row>
    <row r="135" spans="8:8">
      <c r="H135" s="109"/>
    </row>
    <row r="136" spans="8:8">
      <c r="H136" s="109"/>
    </row>
    <row r="137" spans="8:8">
      <c r="H137" s="109"/>
    </row>
    <row r="138" spans="8:8">
      <c r="H138" s="109"/>
    </row>
    <row r="139" spans="8:8">
      <c r="H139" s="109"/>
    </row>
    <row r="140" spans="8:8">
      <c r="H140" s="109"/>
    </row>
    <row r="141" spans="8:8">
      <c r="H141" s="109"/>
    </row>
    <row r="142" spans="8:8">
      <c r="H142" s="109"/>
    </row>
  </sheetData>
  <mergeCells count="3">
    <mergeCell ref="F13:H39"/>
    <mergeCell ref="A94:H95"/>
    <mergeCell ref="A96:H96"/>
  </mergeCells>
  <pageMargins left="0.7" right="0.7" top="0.75" bottom="0.75" header="0.3" footer="0.3"/>
  <pageSetup paperSize="9" scale="53"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R142"/>
  <sheetViews>
    <sheetView view="pageBreakPreview" zoomScale="85" zoomScaleNormal="100" zoomScaleSheetLayoutView="85" workbookViewId="0">
      <selection activeCell="B6" sqref="B6"/>
    </sheetView>
  </sheetViews>
  <sheetFormatPr defaultColWidth="6.85546875" defaultRowHeight="12.75"/>
  <cols>
    <col min="1" max="1" width="6.85546875" style="109" bestFit="1" customWidth="1"/>
    <col min="2" max="2" width="51.42578125" style="109" customWidth="1"/>
    <col min="3" max="3" width="6.85546875" style="109" bestFit="1" customWidth="1"/>
    <col min="4" max="5" width="27.42578125" style="109" bestFit="1" customWidth="1"/>
    <col min="6" max="6" width="14.85546875" style="109" customWidth="1"/>
    <col min="7" max="7" width="7.85546875" style="109" bestFit="1" customWidth="1"/>
    <col min="8" max="8" width="7.28515625" style="109" bestFit="1" customWidth="1"/>
    <col min="9" max="10" width="9.140625" style="109" bestFit="1" customWidth="1"/>
    <col min="11" max="11" width="6.28515625" style="109" bestFit="1" customWidth="1"/>
    <col min="12" max="12" width="9.85546875" style="109" bestFit="1" customWidth="1"/>
    <col min="13" max="16384" width="6.85546875" style="109"/>
  </cols>
  <sheetData>
    <row r="1" spans="1:13">
      <c r="A1" s="148"/>
      <c r="B1" s="149"/>
      <c r="C1" s="82"/>
      <c r="D1" s="81" t="s">
        <v>652</v>
      </c>
      <c r="E1" s="81" t="s">
        <v>652</v>
      </c>
      <c r="F1" s="150"/>
      <c r="G1" s="151"/>
      <c r="H1" s="325"/>
    </row>
    <row r="2" spans="1:13">
      <c r="A2" s="154"/>
      <c r="B2" s="155"/>
      <c r="C2" s="155"/>
      <c r="D2" s="81" t="s">
        <v>410</v>
      </c>
      <c r="E2" s="81" t="s">
        <v>410</v>
      </c>
      <c r="F2" s="156"/>
      <c r="G2" s="157"/>
      <c r="H2" s="326"/>
    </row>
    <row r="3" spans="1:13">
      <c r="A3" s="159"/>
      <c r="B3" s="160"/>
      <c r="C3" s="160"/>
      <c r="D3" s="85" t="s">
        <v>411</v>
      </c>
      <c r="E3" s="85" t="s">
        <v>290</v>
      </c>
      <c r="F3" s="327"/>
      <c r="G3" s="328"/>
      <c r="H3" s="329"/>
    </row>
    <row r="4" spans="1:13">
      <c r="A4" s="154"/>
      <c r="B4" s="155"/>
      <c r="C4" s="155"/>
      <c r="D4" s="81" t="s">
        <v>1391</v>
      </c>
      <c r="E4" s="81" t="s">
        <v>1391</v>
      </c>
      <c r="F4" s="164"/>
      <c r="G4" s="157"/>
      <c r="H4" s="326"/>
    </row>
    <row r="5" spans="1:13" ht="13.5" thickBot="1">
      <c r="A5" s="159"/>
      <c r="B5" s="465" t="str">
        <f>'FIAT PANDA VAN'!B2</f>
        <v>Ισχύς προτεινόμενου τιμοκαταλόγου λιανικής από 25/04/2018</v>
      </c>
      <c r="C5" s="160"/>
      <c r="D5" s="81" t="s">
        <v>1043</v>
      </c>
      <c r="E5" s="81" t="s">
        <v>1043</v>
      </c>
      <c r="F5" s="161"/>
      <c r="G5" s="328"/>
      <c r="H5" s="329"/>
    </row>
    <row r="6" spans="1:13" s="168" customFormat="1">
      <c r="A6" s="86"/>
      <c r="B6" s="86" t="s">
        <v>35</v>
      </c>
      <c r="C6" s="87"/>
      <c r="D6" s="321">
        <f>D7+D8+D10</f>
        <v>29340.000000000004</v>
      </c>
      <c r="E6" s="322">
        <f>E7+E8+E10</f>
        <v>30150</v>
      </c>
      <c r="F6" s="165"/>
      <c r="G6" s="166"/>
      <c r="H6" s="330"/>
    </row>
    <row r="7" spans="1:13" s="168" customFormat="1">
      <c r="A7" s="169"/>
      <c r="B7" s="89" t="s">
        <v>7</v>
      </c>
      <c r="C7" s="169"/>
      <c r="D7" s="91">
        <f>(D9+D10)*10%</f>
        <v>2210.6248358208959</v>
      </c>
      <c r="E7" s="91">
        <f>(E9+E10)*10%</f>
        <v>2271.0725970149256</v>
      </c>
      <c r="F7" s="164"/>
      <c r="G7" s="157"/>
      <c r="H7" s="326"/>
    </row>
    <row r="8" spans="1:13" s="168" customFormat="1">
      <c r="A8" s="169"/>
      <c r="B8" s="89" t="s">
        <v>25</v>
      </c>
      <c r="C8" s="169"/>
      <c r="D8" s="91">
        <f>D10*24%</f>
        <v>5250.8468059701499</v>
      </c>
      <c r="E8" s="91">
        <f>E10*24%</f>
        <v>5395.9214328358203</v>
      </c>
      <c r="F8" s="164"/>
      <c r="G8" s="157"/>
      <c r="H8" s="326"/>
    </row>
    <row r="9" spans="1:13" s="168" customFormat="1">
      <c r="A9" s="169"/>
      <c r="B9" s="89" t="s">
        <v>287</v>
      </c>
      <c r="C9" s="169"/>
      <c r="D9" s="91">
        <v>227.72</v>
      </c>
      <c r="E9" s="91">
        <v>227.72</v>
      </c>
      <c r="F9" s="164"/>
      <c r="G9" s="157"/>
      <c r="H9" s="326"/>
    </row>
    <row r="10" spans="1:13" s="173" customFormat="1">
      <c r="A10" s="170"/>
      <c r="B10" s="93" t="s">
        <v>8</v>
      </c>
      <c r="C10" s="170"/>
      <c r="D10" s="95">
        <v>21878.528358208958</v>
      </c>
      <c r="E10" s="95">
        <v>22483.005970149254</v>
      </c>
      <c r="F10" s="171"/>
      <c r="G10" s="172"/>
      <c r="H10" s="331"/>
    </row>
    <row r="11" spans="1:13" s="168" customFormat="1">
      <c r="A11" s="174"/>
      <c r="B11" s="96" t="s">
        <v>6</v>
      </c>
      <c r="C11" s="174"/>
      <c r="D11" s="97" t="s">
        <v>653</v>
      </c>
      <c r="E11" s="97" t="s">
        <v>654</v>
      </c>
      <c r="F11" s="175"/>
      <c r="G11" s="176"/>
      <c r="H11" s="332"/>
    </row>
    <row r="12" spans="1:13">
      <c r="A12" s="98"/>
      <c r="B12" s="98" t="s">
        <v>54</v>
      </c>
      <c r="C12" s="174"/>
      <c r="D12" s="98"/>
      <c r="E12" s="98"/>
      <c r="F12" s="98"/>
      <c r="G12" s="98"/>
      <c r="H12" s="98"/>
    </row>
    <row r="13" spans="1:13" s="168" customFormat="1">
      <c r="A13" s="99" t="s">
        <v>16</v>
      </c>
      <c r="B13" s="96" t="s">
        <v>26</v>
      </c>
      <c r="C13" s="99"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5" s="168" customFormat="1">
      <c r="A33" s="99" t="s">
        <v>166</v>
      </c>
      <c r="B33" s="96" t="s">
        <v>316</v>
      </c>
      <c r="C33" s="99" t="s">
        <v>166</v>
      </c>
      <c r="D33" s="100" t="s">
        <v>69</v>
      </c>
      <c r="E33" s="100" t="s">
        <v>69</v>
      </c>
      <c r="F33" s="902"/>
      <c r="G33" s="902"/>
      <c r="H33" s="903"/>
      <c r="J33" s="252"/>
      <c r="M33" s="132"/>
    </row>
    <row r="34" spans="1:15" s="168" customFormat="1">
      <c r="A34" s="99" t="s">
        <v>166</v>
      </c>
      <c r="B34" s="96" t="s">
        <v>317</v>
      </c>
      <c r="C34" s="99" t="s">
        <v>166</v>
      </c>
      <c r="D34" s="100" t="s">
        <v>69</v>
      </c>
      <c r="E34" s="100" t="s">
        <v>69</v>
      </c>
      <c r="F34" s="902"/>
      <c r="G34" s="902"/>
      <c r="H34" s="903"/>
      <c r="J34" s="252"/>
      <c r="M34" s="132"/>
    </row>
    <row r="35" spans="1:15" s="168" customFormat="1">
      <c r="A35" s="99" t="s">
        <v>166</v>
      </c>
      <c r="B35" s="96" t="s">
        <v>318</v>
      </c>
      <c r="C35" s="99" t="s">
        <v>166</v>
      </c>
      <c r="D35" s="100" t="s">
        <v>69</v>
      </c>
      <c r="E35" s="100" t="s">
        <v>69</v>
      </c>
      <c r="F35" s="902"/>
      <c r="G35" s="902"/>
      <c r="H35" s="903"/>
      <c r="J35" s="252"/>
      <c r="M35" s="132"/>
    </row>
    <row r="36" spans="1:15" s="168" customFormat="1">
      <c r="A36" s="99" t="s">
        <v>166</v>
      </c>
      <c r="B36" s="96" t="s">
        <v>319</v>
      </c>
      <c r="C36" s="99" t="s">
        <v>166</v>
      </c>
      <c r="D36" s="100" t="s">
        <v>69</v>
      </c>
      <c r="E36" s="100" t="s">
        <v>69</v>
      </c>
      <c r="F36" s="902"/>
      <c r="G36" s="902"/>
      <c r="H36" s="903"/>
      <c r="J36" s="252"/>
      <c r="M36" s="132"/>
    </row>
    <row r="37" spans="1:15" s="168" customFormat="1">
      <c r="A37" s="99" t="s">
        <v>166</v>
      </c>
      <c r="B37" s="96" t="s">
        <v>63</v>
      </c>
      <c r="C37" s="99" t="s">
        <v>166</v>
      </c>
      <c r="D37" s="100" t="s">
        <v>69</v>
      </c>
      <c r="E37" s="100" t="s">
        <v>69</v>
      </c>
      <c r="F37" s="902"/>
      <c r="G37" s="902"/>
      <c r="H37" s="903"/>
      <c r="I37" s="107"/>
      <c r="J37" s="252"/>
      <c r="M37" s="132"/>
    </row>
    <row r="38" spans="1:15" s="168" customFormat="1">
      <c r="A38" s="99" t="s">
        <v>166</v>
      </c>
      <c r="B38" s="96" t="s">
        <v>320</v>
      </c>
      <c r="C38" s="99" t="s">
        <v>166</v>
      </c>
      <c r="D38" s="100" t="s">
        <v>69</v>
      </c>
      <c r="E38" s="100" t="s">
        <v>69</v>
      </c>
      <c r="F38" s="902"/>
      <c r="G38" s="902"/>
      <c r="H38" s="903"/>
      <c r="J38" s="252"/>
      <c r="M38" s="132"/>
    </row>
    <row r="39" spans="1:15" s="168" customFormat="1">
      <c r="A39" s="99" t="s">
        <v>166</v>
      </c>
      <c r="B39" s="96" t="s">
        <v>321</v>
      </c>
      <c r="C39" s="99" t="s">
        <v>166</v>
      </c>
      <c r="D39" s="100" t="s">
        <v>69</v>
      </c>
      <c r="E39" s="100" t="s">
        <v>69</v>
      </c>
      <c r="F39" s="904"/>
      <c r="G39" s="904"/>
      <c r="H39" s="905"/>
      <c r="J39" s="252"/>
      <c r="M39" s="132"/>
    </row>
    <row r="40" spans="1:15" ht="42" customHeight="1">
      <c r="A40" s="98" t="s">
        <v>9</v>
      </c>
      <c r="B40" s="98" t="s">
        <v>144</v>
      </c>
      <c r="C40" s="98" t="s">
        <v>9</v>
      </c>
      <c r="D40" s="926" t="s">
        <v>322</v>
      </c>
      <c r="E40" s="926"/>
      <c r="F40" s="98" t="s">
        <v>323</v>
      </c>
      <c r="G40" s="98" t="s">
        <v>25</v>
      </c>
      <c r="H40" s="98" t="s">
        <v>20</v>
      </c>
      <c r="M40" s="168"/>
      <c r="N40" s="168"/>
      <c r="O40" s="168"/>
    </row>
    <row r="41" spans="1:15" s="168" customFormat="1">
      <c r="A41" s="99" t="s">
        <v>285</v>
      </c>
      <c r="B41" s="96" t="s">
        <v>324</v>
      </c>
      <c r="C41" s="99" t="s">
        <v>285</v>
      </c>
      <c r="D41" s="179">
        <f t="shared" ref="D41:D92" si="0">F41+G41+H41</f>
        <v>314.43100000000004</v>
      </c>
      <c r="E41" s="179">
        <f>F41+G41+H41</f>
        <v>314.43100000000004</v>
      </c>
      <c r="F41" s="145">
        <v>234.65</v>
      </c>
      <c r="G41" s="145">
        <f>F41*24%</f>
        <v>56.316000000000003</v>
      </c>
      <c r="H41" s="145">
        <f>F41*10%</f>
        <v>23.465000000000003</v>
      </c>
      <c r="I41" s="105"/>
      <c r="J41" s="105"/>
      <c r="K41" s="105"/>
      <c r="L41" s="106"/>
    </row>
    <row r="42" spans="1:15" s="168" customFormat="1">
      <c r="A42" s="99" t="s">
        <v>43</v>
      </c>
      <c r="B42" s="96" t="s">
        <v>286</v>
      </c>
      <c r="C42" s="99" t="s">
        <v>43</v>
      </c>
      <c r="D42" s="179">
        <f t="shared" si="0"/>
        <v>539.21600000000001</v>
      </c>
      <c r="E42" s="179">
        <f t="shared" ref="E42:E92" si="1">F42+G42+H42</f>
        <v>539.21600000000001</v>
      </c>
      <c r="F42" s="91">
        <v>402.4</v>
      </c>
      <c r="G42" s="91">
        <f t="shared" ref="G42:G92" si="2">F42*24%</f>
        <v>96.575999999999993</v>
      </c>
      <c r="H42" s="91">
        <f t="shared" ref="H42:H92" si="3">F42*10%</f>
        <v>40.24</v>
      </c>
      <c r="I42" s="105"/>
      <c r="J42" s="105"/>
      <c r="K42" s="105"/>
      <c r="L42" s="106"/>
    </row>
    <row r="43" spans="1:15" s="168" customFormat="1">
      <c r="A43" s="99" t="s">
        <v>297</v>
      </c>
      <c r="B43" s="96" t="s">
        <v>298</v>
      </c>
      <c r="C43" s="99" t="s">
        <v>297</v>
      </c>
      <c r="D43" s="179">
        <f t="shared" si="0"/>
        <v>307.97259607349594</v>
      </c>
      <c r="E43" s="179">
        <f t="shared" si="1"/>
        <v>307.97259607349594</v>
      </c>
      <c r="F43" s="91">
        <v>229.83029557723577</v>
      </c>
      <c r="G43" s="91">
        <f t="shared" si="2"/>
        <v>55.159270938536586</v>
      </c>
      <c r="H43" s="91">
        <f t="shared" si="3"/>
        <v>22.983029557723579</v>
      </c>
      <c r="I43" s="105"/>
      <c r="J43" s="105"/>
      <c r="K43" s="105"/>
      <c r="L43" s="106"/>
    </row>
    <row r="44" spans="1:15" s="168" customFormat="1">
      <c r="A44" s="99" t="s">
        <v>98</v>
      </c>
      <c r="B44" s="96" t="s">
        <v>325</v>
      </c>
      <c r="C44" s="99" t="s">
        <v>98</v>
      </c>
      <c r="D44" s="179">
        <f t="shared" si="0"/>
        <v>291.46339999999998</v>
      </c>
      <c r="E44" s="179">
        <f t="shared" si="1"/>
        <v>291.46339999999998</v>
      </c>
      <c r="F44" s="145">
        <v>217.51</v>
      </c>
      <c r="G44" s="91">
        <f t="shared" si="2"/>
        <v>52.202399999999997</v>
      </c>
      <c r="H44" s="91">
        <f t="shared" si="3"/>
        <v>21.751000000000001</v>
      </c>
      <c r="I44" s="105"/>
      <c r="J44" s="105"/>
      <c r="K44" s="105"/>
      <c r="L44" s="106"/>
    </row>
    <row r="45" spans="1:15" s="168" customFormat="1">
      <c r="A45" s="99" t="s">
        <v>328</v>
      </c>
      <c r="B45" s="96" t="s">
        <v>329</v>
      </c>
      <c r="C45" s="99" t="s">
        <v>328</v>
      </c>
      <c r="D45" s="179">
        <f t="shared" si="0"/>
        <v>297.06459999999998</v>
      </c>
      <c r="E45" s="179">
        <f t="shared" si="1"/>
        <v>297.06459999999998</v>
      </c>
      <c r="F45" s="145">
        <v>221.69</v>
      </c>
      <c r="G45" s="91">
        <f t="shared" si="2"/>
        <v>53.205599999999997</v>
      </c>
      <c r="H45" s="91">
        <f t="shared" si="3"/>
        <v>22.169</v>
      </c>
      <c r="I45" s="105"/>
      <c r="J45" s="105"/>
      <c r="K45" s="105"/>
      <c r="L45" s="106"/>
      <c r="M45" s="109"/>
      <c r="N45" s="109"/>
      <c r="O45" s="109"/>
    </row>
    <row r="46" spans="1:15" s="168" customFormat="1">
      <c r="A46" s="99" t="s">
        <v>19</v>
      </c>
      <c r="B46" s="96" t="s">
        <v>27</v>
      </c>
      <c r="C46" s="99" t="s">
        <v>19</v>
      </c>
      <c r="D46" s="179">
        <f t="shared" si="0"/>
        <v>243.27700000000002</v>
      </c>
      <c r="E46" s="179">
        <f t="shared" si="1"/>
        <v>243.27700000000002</v>
      </c>
      <c r="F46" s="145">
        <v>181.55</v>
      </c>
      <c r="G46" s="91">
        <f t="shared" si="2"/>
        <v>43.572000000000003</v>
      </c>
      <c r="H46" s="91">
        <f t="shared" si="3"/>
        <v>18.155000000000001</v>
      </c>
      <c r="I46" s="105"/>
      <c r="J46" s="105"/>
      <c r="K46" s="105"/>
      <c r="L46" s="106"/>
    </row>
    <row r="47" spans="1:15" s="168" customFormat="1">
      <c r="A47" s="99" t="s">
        <v>330</v>
      </c>
      <c r="B47" s="96" t="s">
        <v>331</v>
      </c>
      <c r="C47" s="99" t="s">
        <v>330</v>
      </c>
      <c r="D47" s="179">
        <f t="shared" si="0"/>
        <v>266.8476</v>
      </c>
      <c r="E47" s="179">
        <f t="shared" si="1"/>
        <v>266.8476</v>
      </c>
      <c r="F47" s="145">
        <v>199.14</v>
      </c>
      <c r="G47" s="91">
        <f t="shared" si="2"/>
        <v>47.793599999999998</v>
      </c>
      <c r="H47" s="91">
        <f t="shared" si="3"/>
        <v>19.914000000000001</v>
      </c>
      <c r="I47" s="105"/>
      <c r="J47" s="105"/>
      <c r="K47" s="105"/>
      <c r="L47" s="106"/>
    </row>
    <row r="48" spans="1:15" s="168" customFormat="1">
      <c r="A48" s="99" t="s">
        <v>332</v>
      </c>
      <c r="B48" s="96" t="s">
        <v>333</v>
      </c>
      <c r="C48" s="99" t="s">
        <v>332</v>
      </c>
      <c r="D48" s="179">
        <f t="shared" si="0"/>
        <v>680.55920000000003</v>
      </c>
      <c r="E48" s="179">
        <f t="shared" si="1"/>
        <v>680.55920000000003</v>
      </c>
      <c r="F48" s="145">
        <v>507.88</v>
      </c>
      <c r="G48" s="91">
        <f t="shared" si="2"/>
        <v>121.8912</v>
      </c>
      <c r="H48" s="91">
        <f t="shared" si="3"/>
        <v>50.788000000000004</v>
      </c>
      <c r="I48" s="105"/>
      <c r="J48" s="105"/>
      <c r="K48" s="105"/>
      <c r="L48" s="106"/>
    </row>
    <row r="49" spans="1:12" s="168" customFormat="1">
      <c r="A49" s="99" t="s">
        <v>334</v>
      </c>
      <c r="B49" s="96" t="s">
        <v>335</v>
      </c>
      <c r="C49" s="99" t="s">
        <v>334</v>
      </c>
      <c r="D49" s="179">
        <f t="shared" si="0"/>
        <v>957.75160000000005</v>
      </c>
      <c r="E49" s="179">
        <f t="shared" si="1"/>
        <v>957.75160000000005</v>
      </c>
      <c r="F49" s="145">
        <v>714.74</v>
      </c>
      <c r="G49" s="91">
        <f t="shared" si="2"/>
        <v>171.5376</v>
      </c>
      <c r="H49" s="91">
        <f t="shared" si="3"/>
        <v>71.474000000000004</v>
      </c>
      <c r="I49" s="105"/>
      <c r="J49" s="105"/>
      <c r="K49" s="105"/>
      <c r="L49" s="106"/>
    </row>
    <row r="50" spans="1:12" s="168" customFormat="1">
      <c r="A50" s="99" t="s">
        <v>168</v>
      </c>
      <c r="B50" s="323" t="s">
        <v>169</v>
      </c>
      <c r="C50" s="99" t="s">
        <v>168</v>
      </c>
      <c r="D50" s="179">
        <f t="shared" si="0"/>
        <v>1721.3237999999997</v>
      </c>
      <c r="E50" s="179">
        <f t="shared" si="1"/>
        <v>1721.3237999999997</v>
      </c>
      <c r="F50" s="145">
        <v>1284.57</v>
      </c>
      <c r="G50" s="91">
        <f t="shared" si="2"/>
        <v>308.29679999999996</v>
      </c>
      <c r="H50" s="91">
        <f t="shared" si="3"/>
        <v>128.45699999999999</v>
      </c>
      <c r="I50" s="105"/>
      <c r="J50" s="105"/>
      <c r="K50" s="105"/>
      <c r="L50" s="106"/>
    </row>
    <row r="51" spans="1:12" s="168" customFormat="1">
      <c r="A51" s="99" t="s">
        <v>93</v>
      </c>
      <c r="B51" s="96" t="s">
        <v>336</v>
      </c>
      <c r="C51" s="99" t="s">
        <v>93</v>
      </c>
      <c r="D51" s="179">
        <f t="shared" si="0"/>
        <v>223.04299999999998</v>
      </c>
      <c r="E51" s="179">
        <f t="shared" si="1"/>
        <v>223.04299999999998</v>
      </c>
      <c r="F51" s="145">
        <v>166.45</v>
      </c>
      <c r="G51" s="91">
        <f t="shared" si="2"/>
        <v>39.947999999999993</v>
      </c>
      <c r="H51" s="91">
        <f t="shared" si="3"/>
        <v>16.645</v>
      </c>
      <c r="I51" s="105"/>
      <c r="J51" s="105"/>
      <c r="K51" s="105"/>
      <c r="L51" s="106"/>
    </row>
    <row r="52" spans="1:12" s="168" customFormat="1">
      <c r="A52" s="99" t="s">
        <v>337</v>
      </c>
      <c r="B52" s="96" t="s">
        <v>338</v>
      </c>
      <c r="C52" s="99" t="s">
        <v>337</v>
      </c>
      <c r="D52" s="179">
        <f t="shared" si="0"/>
        <v>339.79720000000003</v>
      </c>
      <c r="E52" s="179">
        <f t="shared" si="1"/>
        <v>339.79720000000003</v>
      </c>
      <c r="F52" s="145">
        <v>253.58</v>
      </c>
      <c r="G52" s="91">
        <f t="shared" si="2"/>
        <v>60.859200000000001</v>
      </c>
      <c r="H52" s="91">
        <f t="shared" si="3"/>
        <v>25.358000000000004</v>
      </c>
      <c r="I52" s="105"/>
      <c r="J52" s="105"/>
      <c r="K52" s="105"/>
      <c r="L52" s="106"/>
    </row>
    <row r="53" spans="1:12" s="168" customFormat="1">
      <c r="A53" s="99" t="s">
        <v>339</v>
      </c>
      <c r="B53" s="96" t="s">
        <v>340</v>
      </c>
      <c r="C53" s="99" t="s">
        <v>339</v>
      </c>
      <c r="D53" s="179">
        <f t="shared" si="0"/>
        <v>153.2826</v>
      </c>
      <c r="E53" s="179">
        <f t="shared" si="1"/>
        <v>153.2826</v>
      </c>
      <c r="F53" s="145">
        <v>114.39</v>
      </c>
      <c r="G53" s="91">
        <f t="shared" si="2"/>
        <v>27.453599999999998</v>
      </c>
      <c r="H53" s="91">
        <f t="shared" si="3"/>
        <v>11.439</v>
      </c>
      <c r="I53" s="105"/>
      <c r="J53" s="105"/>
      <c r="K53" s="105"/>
      <c r="L53" s="106"/>
    </row>
    <row r="54" spans="1:12" s="168" customFormat="1">
      <c r="A54" s="99" t="s">
        <v>632</v>
      </c>
      <c r="B54" s="96" t="s">
        <v>633</v>
      </c>
      <c r="C54" s="99" t="s">
        <v>632</v>
      </c>
      <c r="D54" s="179">
        <f t="shared" si="0"/>
        <v>580.14569702178858</v>
      </c>
      <c r="E54" s="179">
        <f t="shared" si="1"/>
        <v>580.14569702178858</v>
      </c>
      <c r="F54" s="91">
        <v>432.94455001626011</v>
      </c>
      <c r="G54" s="91">
        <f t="shared" si="2"/>
        <v>103.90669200390242</v>
      </c>
      <c r="H54" s="91">
        <f t="shared" si="3"/>
        <v>43.294455001626012</v>
      </c>
      <c r="I54" s="105"/>
      <c r="J54" s="105"/>
      <c r="K54" s="105"/>
      <c r="L54" s="106"/>
    </row>
    <row r="55" spans="1:12" s="168" customFormat="1">
      <c r="A55" s="99" t="s">
        <v>341</v>
      </c>
      <c r="B55" s="96" t="s">
        <v>342</v>
      </c>
      <c r="C55" s="99" t="s">
        <v>341</v>
      </c>
      <c r="D55" s="179">
        <f t="shared" si="0"/>
        <v>1284.9260000000002</v>
      </c>
      <c r="E55" s="179">
        <f t="shared" si="1"/>
        <v>1284.9260000000002</v>
      </c>
      <c r="F55" s="145">
        <v>958.9</v>
      </c>
      <c r="G55" s="91">
        <f t="shared" si="2"/>
        <v>230.136</v>
      </c>
      <c r="H55" s="91">
        <f t="shared" si="3"/>
        <v>95.89</v>
      </c>
      <c r="I55" s="105"/>
      <c r="J55" s="105"/>
      <c r="K55" s="105"/>
      <c r="L55" s="106"/>
    </row>
    <row r="56" spans="1:12" s="168" customFormat="1">
      <c r="A56" s="99" t="s">
        <v>24</v>
      </c>
      <c r="B56" s="96" t="s">
        <v>29</v>
      </c>
      <c r="C56" s="99" t="s">
        <v>24</v>
      </c>
      <c r="D56" s="179">
        <f t="shared" si="0"/>
        <v>538.14400000000001</v>
      </c>
      <c r="E56" s="179">
        <f t="shared" si="1"/>
        <v>538.14400000000001</v>
      </c>
      <c r="F56" s="145">
        <v>401.6</v>
      </c>
      <c r="G56" s="91">
        <f t="shared" si="2"/>
        <v>96.384</v>
      </c>
      <c r="H56" s="91">
        <f t="shared" si="3"/>
        <v>40.160000000000004</v>
      </c>
      <c r="I56" s="105"/>
      <c r="J56" s="105"/>
      <c r="K56" s="105"/>
      <c r="L56" s="106"/>
    </row>
    <row r="57" spans="1:12" s="168" customFormat="1">
      <c r="A57" s="99" t="s">
        <v>99</v>
      </c>
      <c r="B57" s="96" t="s">
        <v>109</v>
      </c>
      <c r="C57" s="99" t="s">
        <v>99</v>
      </c>
      <c r="D57" s="179">
        <f t="shared" si="0"/>
        <v>414.26100000000002</v>
      </c>
      <c r="E57" s="179">
        <f t="shared" si="1"/>
        <v>414.26100000000002</v>
      </c>
      <c r="F57" s="145">
        <v>309.14999999999998</v>
      </c>
      <c r="G57" s="91">
        <f t="shared" si="2"/>
        <v>74.195999999999998</v>
      </c>
      <c r="H57" s="91">
        <f t="shared" si="3"/>
        <v>30.914999999999999</v>
      </c>
      <c r="I57" s="105"/>
      <c r="J57" s="105"/>
      <c r="K57" s="105"/>
      <c r="L57" s="106"/>
    </row>
    <row r="58" spans="1:12" s="168" customFormat="1">
      <c r="A58" s="99" t="s">
        <v>343</v>
      </c>
      <c r="B58" s="96" t="s">
        <v>344</v>
      </c>
      <c r="C58" s="99" t="s">
        <v>343</v>
      </c>
      <c r="D58" s="179">
        <f t="shared" si="0"/>
        <v>248.71740000000003</v>
      </c>
      <c r="E58" s="179">
        <f t="shared" si="1"/>
        <v>248.71740000000003</v>
      </c>
      <c r="F58" s="145">
        <v>185.61</v>
      </c>
      <c r="G58" s="91">
        <f t="shared" si="2"/>
        <v>44.546399999999998</v>
      </c>
      <c r="H58" s="91">
        <f t="shared" si="3"/>
        <v>18.561000000000003</v>
      </c>
      <c r="I58" s="105"/>
      <c r="J58" s="105"/>
      <c r="K58" s="105"/>
      <c r="L58" s="106"/>
    </row>
    <row r="59" spans="1:12" s="168" customFormat="1">
      <c r="A59" s="99" t="s">
        <v>104</v>
      </c>
      <c r="B59" s="96" t="s">
        <v>116</v>
      </c>
      <c r="C59" s="99" t="s">
        <v>104</v>
      </c>
      <c r="D59" s="179">
        <f t="shared" si="0"/>
        <v>279.26940000000002</v>
      </c>
      <c r="E59" s="179">
        <f t="shared" si="1"/>
        <v>279.26940000000002</v>
      </c>
      <c r="F59" s="145">
        <v>208.41</v>
      </c>
      <c r="G59" s="91">
        <f t="shared" si="2"/>
        <v>50.0184</v>
      </c>
      <c r="H59" s="91">
        <f t="shared" si="3"/>
        <v>20.841000000000001</v>
      </c>
      <c r="I59" s="105"/>
      <c r="J59" s="105"/>
      <c r="K59" s="105"/>
      <c r="L59" s="106"/>
    </row>
    <row r="60" spans="1:12" s="168" customFormat="1">
      <c r="A60" s="99" t="s">
        <v>345</v>
      </c>
      <c r="B60" s="96" t="s">
        <v>346</v>
      </c>
      <c r="C60" s="99" t="s">
        <v>345</v>
      </c>
      <c r="D60" s="179">
        <f t="shared" si="0"/>
        <v>551.58420000000001</v>
      </c>
      <c r="E60" s="179">
        <f t="shared" si="1"/>
        <v>551.58420000000001</v>
      </c>
      <c r="F60" s="145">
        <v>411.63</v>
      </c>
      <c r="G60" s="91">
        <f t="shared" si="2"/>
        <v>98.791199999999989</v>
      </c>
      <c r="H60" s="91">
        <f t="shared" si="3"/>
        <v>41.163000000000004</v>
      </c>
      <c r="I60" s="105"/>
      <c r="J60" s="105"/>
      <c r="K60" s="105"/>
      <c r="L60" s="106"/>
    </row>
    <row r="61" spans="1:12" s="168" customFormat="1">
      <c r="A61" s="99" t="s">
        <v>634</v>
      </c>
      <c r="B61" s="96" t="s">
        <v>635</v>
      </c>
      <c r="C61" s="99" t="s">
        <v>634</v>
      </c>
      <c r="D61" s="179">
        <f t="shared" si="0"/>
        <v>1416.1449857450407</v>
      </c>
      <c r="E61" s="179">
        <f t="shared" si="1"/>
        <v>1416.1449857450407</v>
      </c>
      <c r="F61" s="91">
        <v>1056.8246162276423</v>
      </c>
      <c r="G61" s="91">
        <f t="shared" si="2"/>
        <v>253.63790789463414</v>
      </c>
      <c r="H61" s="91">
        <f t="shared" si="3"/>
        <v>105.68246162276424</v>
      </c>
      <c r="I61" s="105"/>
      <c r="J61" s="105"/>
      <c r="K61" s="105"/>
      <c r="L61" s="106"/>
    </row>
    <row r="62" spans="1:12" s="168" customFormat="1">
      <c r="A62" s="99" t="s">
        <v>347</v>
      </c>
      <c r="B62" s="96" t="s">
        <v>348</v>
      </c>
      <c r="C62" s="99" t="s">
        <v>347</v>
      </c>
      <c r="D62" s="179">
        <f t="shared" si="0"/>
        <v>287.06819999999999</v>
      </c>
      <c r="E62" s="179">
        <f t="shared" si="1"/>
        <v>287.06819999999999</v>
      </c>
      <c r="F62" s="145">
        <v>214.23</v>
      </c>
      <c r="G62" s="91">
        <f t="shared" si="2"/>
        <v>51.415199999999999</v>
      </c>
      <c r="H62" s="91">
        <f t="shared" si="3"/>
        <v>21.423000000000002</v>
      </c>
      <c r="I62" s="105"/>
      <c r="J62" s="105"/>
      <c r="K62" s="105"/>
      <c r="L62" s="106"/>
    </row>
    <row r="63" spans="1:12" s="168" customFormat="1">
      <c r="A63" s="99" t="s">
        <v>636</v>
      </c>
      <c r="B63" s="96" t="s">
        <v>637</v>
      </c>
      <c r="C63" s="99" t="s">
        <v>636</v>
      </c>
      <c r="D63" s="179">
        <f t="shared" si="0"/>
        <v>1054.6114883658536</v>
      </c>
      <c r="E63" s="179">
        <f t="shared" si="1"/>
        <v>1054.6114883658536</v>
      </c>
      <c r="F63" s="91">
        <v>787.02349878048778</v>
      </c>
      <c r="G63" s="91">
        <f t="shared" si="2"/>
        <v>188.88563970731707</v>
      </c>
      <c r="H63" s="91">
        <f t="shared" si="3"/>
        <v>78.702349878048778</v>
      </c>
      <c r="I63" s="105"/>
      <c r="J63" s="105"/>
      <c r="K63" s="105"/>
      <c r="L63" s="106"/>
    </row>
    <row r="64" spans="1:12" s="168" customFormat="1">
      <c r="A64" s="99" t="s">
        <v>349</v>
      </c>
      <c r="B64" s="96" t="s">
        <v>350</v>
      </c>
      <c r="C64" s="99" t="s">
        <v>349</v>
      </c>
      <c r="D64" s="179">
        <f t="shared" si="0"/>
        <v>206.11879999999999</v>
      </c>
      <c r="E64" s="179">
        <f t="shared" si="1"/>
        <v>206.11879999999999</v>
      </c>
      <c r="F64" s="145">
        <v>153.82</v>
      </c>
      <c r="G64" s="91">
        <f t="shared" si="2"/>
        <v>36.916799999999995</v>
      </c>
      <c r="H64" s="91">
        <f t="shared" si="3"/>
        <v>15.382</v>
      </c>
      <c r="I64" s="105"/>
      <c r="J64" s="105"/>
      <c r="K64" s="105"/>
      <c r="L64" s="106"/>
    </row>
    <row r="65" spans="1:15" s="168" customFormat="1">
      <c r="A65" s="99" t="s">
        <v>106</v>
      </c>
      <c r="B65" s="96" t="s">
        <v>117</v>
      </c>
      <c r="C65" s="99" t="s">
        <v>106</v>
      </c>
      <c r="D65" s="179">
        <f t="shared" si="0"/>
        <v>2593.8000179723576</v>
      </c>
      <c r="E65" s="179">
        <f t="shared" si="1"/>
        <v>2593.8000179723576</v>
      </c>
      <c r="F65" s="91">
        <v>1935.6716552032522</v>
      </c>
      <c r="G65" s="91">
        <f t="shared" si="2"/>
        <v>464.5611972487805</v>
      </c>
      <c r="H65" s="91">
        <f t="shared" si="3"/>
        <v>193.56716552032523</v>
      </c>
      <c r="I65" s="105"/>
      <c r="J65" s="105"/>
      <c r="K65" s="105"/>
      <c r="L65" s="106"/>
    </row>
    <row r="66" spans="1:15" s="168" customFormat="1">
      <c r="A66" s="99" t="s">
        <v>351</v>
      </c>
      <c r="B66" s="96" t="s">
        <v>352</v>
      </c>
      <c r="C66" s="99" t="s">
        <v>351</v>
      </c>
      <c r="D66" s="179">
        <f t="shared" si="0"/>
        <v>333.98380531317076</v>
      </c>
      <c r="E66" s="179">
        <f t="shared" si="1"/>
        <v>333.98380531317076</v>
      </c>
      <c r="F66" s="91">
        <v>249.24164575609757</v>
      </c>
      <c r="G66" s="91">
        <f t="shared" si="2"/>
        <v>59.817994981463414</v>
      </c>
      <c r="H66" s="91">
        <f t="shared" si="3"/>
        <v>24.924164575609758</v>
      </c>
      <c r="I66" s="105"/>
      <c r="J66" s="105"/>
      <c r="K66" s="105"/>
      <c r="L66" s="106"/>
    </row>
    <row r="67" spans="1:15" s="168" customFormat="1">
      <c r="A67" s="99" t="s">
        <v>22</v>
      </c>
      <c r="B67" s="96" t="s">
        <v>31</v>
      </c>
      <c r="C67" s="99" t="s">
        <v>22</v>
      </c>
      <c r="D67" s="179">
        <f t="shared" si="0"/>
        <v>314.61859999999996</v>
      </c>
      <c r="E67" s="179">
        <f t="shared" si="1"/>
        <v>314.61859999999996</v>
      </c>
      <c r="F67" s="145">
        <v>234.79</v>
      </c>
      <c r="G67" s="91">
        <f t="shared" si="2"/>
        <v>56.349599999999995</v>
      </c>
      <c r="H67" s="91">
        <f t="shared" si="3"/>
        <v>23.478999999999999</v>
      </c>
      <c r="I67" s="105"/>
      <c r="J67" s="105"/>
      <c r="K67" s="105"/>
      <c r="L67" s="106"/>
    </row>
    <row r="68" spans="1:15" s="168" customFormat="1">
      <c r="A68" s="99" t="s">
        <v>33</v>
      </c>
      <c r="B68" s="96" t="s">
        <v>32</v>
      </c>
      <c r="C68" s="99" t="s">
        <v>33</v>
      </c>
      <c r="D68" s="179">
        <f t="shared" si="0"/>
        <v>546.88080000000002</v>
      </c>
      <c r="E68" s="179">
        <f t="shared" si="1"/>
        <v>546.88080000000002</v>
      </c>
      <c r="F68" s="145">
        <v>408.12</v>
      </c>
      <c r="G68" s="91">
        <f t="shared" si="2"/>
        <v>97.948799999999991</v>
      </c>
      <c r="H68" s="91">
        <f t="shared" si="3"/>
        <v>40.812000000000005</v>
      </c>
      <c r="I68" s="105"/>
      <c r="J68" s="105"/>
      <c r="K68" s="105"/>
      <c r="L68" s="106"/>
    </row>
    <row r="69" spans="1:15" s="168" customFormat="1">
      <c r="A69" s="99" t="s">
        <v>45</v>
      </c>
      <c r="B69" s="96" t="s">
        <v>170</v>
      </c>
      <c r="C69" s="99" t="s">
        <v>45</v>
      </c>
      <c r="D69" s="179">
        <f t="shared" si="0"/>
        <v>315.69060000000002</v>
      </c>
      <c r="E69" s="179">
        <f t="shared" si="1"/>
        <v>315.69060000000002</v>
      </c>
      <c r="F69" s="145">
        <v>235.59</v>
      </c>
      <c r="G69" s="91">
        <f t="shared" si="2"/>
        <v>56.541599999999995</v>
      </c>
      <c r="H69" s="91">
        <f t="shared" si="3"/>
        <v>23.559000000000001</v>
      </c>
      <c r="I69" s="105"/>
      <c r="J69" s="105"/>
      <c r="K69" s="105"/>
      <c r="L69" s="106"/>
    </row>
    <row r="70" spans="1:15" s="168" customFormat="1">
      <c r="A70" s="99" t="s">
        <v>638</v>
      </c>
      <c r="B70" s="96" t="s">
        <v>639</v>
      </c>
      <c r="C70" s="99" t="s">
        <v>638</v>
      </c>
      <c r="D70" s="179">
        <f t="shared" si="0"/>
        <v>538.98167814373983</v>
      </c>
      <c r="E70" s="179">
        <f t="shared" si="1"/>
        <v>538.98167814373983</v>
      </c>
      <c r="F70" s="91">
        <v>402.22513294308942</v>
      </c>
      <c r="G70" s="91">
        <f t="shared" si="2"/>
        <v>96.534031906341454</v>
      </c>
      <c r="H70" s="91">
        <f t="shared" si="3"/>
        <v>40.222513294308946</v>
      </c>
      <c r="I70" s="105"/>
      <c r="J70" s="105"/>
      <c r="K70" s="105"/>
      <c r="L70" s="106"/>
    </row>
    <row r="71" spans="1:15" s="168" customFormat="1">
      <c r="A71" s="99" t="s">
        <v>355</v>
      </c>
      <c r="B71" s="96" t="s">
        <v>356</v>
      </c>
      <c r="C71" s="99" t="s">
        <v>355</v>
      </c>
      <c r="D71" s="179">
        <f t="shared" si="0"/>
        <v>851.59636045821139</v>
      </c>
      <c r="E71" s="179">
        <f t="shared" si="1"/>
        <v>851.59636045821139</v>
      </c>
      <c r="F71" s="91">
        <v>635.51967198373984</v>
      </c>
      <c r="G71" s="91">
        <f t="shared" si="2"/>
        <v>152.52472127609755</v>
      </c>
      <c r="H71" s="91">
        <f t="shared" si="3"/>
        <v>63.551967198373987</v>
      </c>
      <c r="I71" s="105"/>
      <c r="J71" s="105"/>
      <c r="K71" s="105"/>
      <c r="L71" s="106"/>
    </row>
    <row r="72" spans="1:15" s="168" customFormat="1">
      <c r="A72" s="99" t="s">
        <v>357</v>
      </c>
      <c r="B72" s="96" t="s">
        <v>358</v>
      </c>
      <c r="C72" s="99" t="s">
        <v>357</v>
      </c>
      <c r="D72" s="179">
        <f t="shared" si="0"/>
        <v>90.748288205203252</v>
      </c>
      <c r="E72" s="179">
        <f t="shared" si="1"/>
        <v>90.748288205203252</v>
      </c>
      <c r="F72" s="91">
        <v>67.722603138211383</v>
      </c>
      <c r="G72" s="91">
        <f t="shared" si="2"/>
        <v>16.25342475317073</v>
      </c>
      <c r="H72" s="91">
        <f t="shared" si="3"/>
        <v>6.772260313821139</v>
      </c>
      <c r="I72" s="105"/>
      <c r="J72" s="105"/>
      <c r="K72" s="105"/>
      <c r="L72" s="106"/>
    </row>
    <row r="73" spans="1:15" s="168" customFormat="1">
      <c r="A73" s="99" t="s">
        <v>359</v>
      </c>
      <c r="B73" s="96" t="s">
        <v>360</v>
      </c>
      <c r="C73" s="99" t="s">
        <v>359</v>
      </c>
      <c r="D73" s="179">
        <f t="shared" si="0"/>
        <v>95.994051832520327</v>
      </c>
      <c r="E73" s="179">
        <f t="shared" si="1"/>
        <v>95.994051832520327</v>
      </c>
      <c r="F73" s="91">
        <v>71.637352113821137</v>
      </c>
      <c r="G73" s="91">
        <f t="shared" si="2"/>
        <v>17.192964507317072</v>
      </c>
      <c r="H73" s="91">
        <f t="shared" si="3"/>
        <v>7.1637352113821144</v>
      </c>
      <c r="I73" s="105"/>
      <c r="J73" s="105"/>
      <c r="K73" s="105"/>
      <c r="L73" s="106"/>
    </row>
    <row r="74" spans="1:15" s="168" customFormat="1">
      <c r="A74" s="99" t="s">
        <v>57</v>
      </c>
      <c r="B74" s="96" t="s">
        <v>640</v>
      </c>
      <c r="C74" s="99" t="s">
        <v>57</v>
      </c>
      <c r="D74" s="179">
        <f t="shared" si="0"/>
        <v>159.75473491739837</v>
      </c>
      <c r="E74" s="179">
        <f t="shared" si="1"/>
        <v>159.75473491739837</v>
      </c>
      <c r="F74" s="91">
        <v>119.21995143089431</v>
      </c>
      <c r="G74" s="91">
        <f t="shared" si="2"/>
        <v>28.612788343414636</v>
      </c>
      <c r="H74" s="91">
        <f t="shared" si="3"/>
        <v>11.921995143089433</v>
      </c>
      <c r="I74" s="105"/>
      <c r="J74" s="105"/>
      <c r="K74" s="105"/>
      <c r="L74" s="106"/>
    </row>
    <row r="75" spans="1:15" s="168" customFormat="1">
      <c r="A75" s="99" t="s">
        <v>361</v>
      </c>
      <c r="B75" s="96" t="s">
        <v>362</v>
      </c>
      <c r="C75" s="99" t="s">
        <v>361</v>
      </c>
      <c r="D75" s="179">
        <f t="shared" si="0"/>
        <v>143.21474871609757</v>
      </c>
      <c r="E75" s="179">
        <f t="shared" si="1"/>
        <v>143.21474871609757</v>
      </c>
      <c r="F75" s="91">
        <v>106.87667814634148</v>
      </c>
      <c r="G75" s="91">
        <f t="shared" si="2"/>
        <v>25.650402755121952</v>
      </c>
      <c r="H75" s="91">
        <f t="shared" si="3"/>
        <v>10.687667814634148</v>
      </c>
      <c r="I75" s="105"/>
      <c r="J75" s="105"/>
      <c r="K75" s="105"/>
      <c r="L75" s="106"/>
    </row>
    <row r="76" spans="1:15" s="168" customFormat="1">
      <c r="A76" s="99" t="s">
        <v>363</v>
      </c>
      <c r="B76" s="96" t="s">
        <v>364</v>
      </c>
      <c r="C76" s="99" t="s">
        <v>363</v>
      </c>
      <c r="D76" s="179">
        <f t="shared" si="0"/>
        <v>642.80631322926831</v>
      </c>
      <c r="E76" s="179">
        <f t="shared" si="1"/>
        <v>642.80631322926831</v>
      </c>
      <c r="F76" s="91">
        <v>479.70620390243903</v>
      </c>
      <c r="G76" s="91">
        <f t="shared" si="2"/>
        <v>115.12948893658536</v>
      </c>
      <c r="H76" s="91">
        <f t="shared" si="3"/>
        <v>47.970620390243909</v>
      </c>
      <c r="I76" s="105"/>
      <c r="J76" s="105"/>
      <c r="K76" s="105"/>
      <c r="L76" s="106"/>
    </row>
    <row r="77" spans="1:15" s="168" customFormat="1">
      <c r="A77" s="99" t="s">
        <v>369</v>
      </c>
      <c r="B77" s="96" t="s">
        <v>370</v>
      </c>
      <c r="C77" s="99" t="s">
        <v>369</v>
      </c>
      <c r="D77" s="179">
        <f t="shared" si="0"/>
        <v>301.29899999999998</v>
      </c>
      <c r="E77" s="179">
        <f t="shared" si="1"/>
        <v>301.29899999999998</v>
      </c>
      <c r="F77" s="145">
        <v>224.85</v>
      </c>
      <c r="G77" s="91">
        <f t="shared" si="2"/>
        <v>53.963999999999999</v>
      </c>
      <c r="H77" s="91">
        <f t="shared" si="3"/>
        <v>22.484999999999999</v>
      </c>
      <c r="I77" s="105"/>
      <c r="J77" s="105"/>
      <c r="K77" s="105"/>
      <c r="L77" s="106"/>
      <c r="M77" s="109"/>
      <c r="N77" s="109"/>
      <c r="O77" s="109"/>
    </row>
    <row r="78" spans="1:15" s="168" customFormat="1">
      <c r="A78" s="99" t="s">
        <v>371</v>
      </c>
      <c r="B78" s="96" t="s">
        <v>372</v>
      </c>
      <c r="C78" s="99" t="s">
        <v>371</v>
      </c>
      <c r="D78" s="179">
        <f t="shared" si="0"/>
        <v>224.80065767121951</v>
      </c>
      <c r="E78" s="179">
        <f t="shared" si="1"/>
        <v>224.80065767121951</v>
      </c>
      <c r="F78" s="91">
        <v>167.76168482926829</v>
      </c>
      <c r="G78" s="91">
        <f t="shared" si="2"/>
        <v>40.262804359024386</v>
      </c>
      <c r="H78" s="91">
        <f t="shared" si="3"/>
        <v>16.776168482926831</v>
      </c>
      <c r="I78" s="105"/>
      <c r="J78" s="105"/>
      <c r="K78" s="105"/>
      <c r="L78" s="106"/>
      <c r="M78" s="109"/>
      <c r="N78" s="109"/>
      <c r="O78" s="109"/>
    </row>
    <row r="79" spans="1:15">
      <c r="A79" s="99" t="s">
        <v>375</v>
      </c>
      <c r="B79" s="96" t="s">
        <v>376</v>
      </c>
      <c r="C79" s="99" t="s">
        <v>375</v>
      </c>
      <c r="D79" s="179">
        <f t="shared" si="0"/>
        <v>48.883199999999988</v>
      </c>
      <c r="E79" s="179">
        <f t="shared" si="1"/>
        <v>48.883199999999988</v>
      </c>
      <c r="F79" s="145">
        <v>36.479999999999997</v>
      </c>
      <c r="G79" s="91">
        <f t="shared" si="2"/>
        <v>8.7551999999999985</v>
      </c>
      <c r="H79" s="91">
        <f t="shared" si="3"/>
        <v>3.6479999999999997</v>
      </c>
      <c r="I79" s="105"/>
      <c r="J79" s="105"/>
      <c r="K79" s="105"/>
      <c r="L79" s="106"/>
    </row>
    <row r="80" spans="1:15">
      <c r="A80" s="99" t="s">
        <v>377</v>
      </c>
      <c r="B80" s="96" t="s">
        <v>378</v>
      </c>
      <c r="C80" s="99" t="s">
        <v>377</v>
      </c>
      <c r="D80" s="179">
        <f t="shared" si="0"/>
        <v>214.38660000000002</v>
      </c>
      <c r="E80" s="179">
        <f t="shared" si="1"/>
        <v>214.38660000000002</v>
      </c>
      <c r="F80" s="145">
        <v>159.99</v>
      </c>
      <c r="G80" s="91">
        <f t="shared" si="2"/>
        <v>38.397600000000004</v>
      </c>
      <c r="H80" s="91">
        <f t="shared" si="3"/>
        <v>15.999000000000002</v>
      </c>
      <c r="I80" s="105"/>
      <c r="J80" s="105"/>
      <c r="K80" s="105"/>
      <c r="L80" s="106"/>
    </row>
    <row r="81" spans="1:18">
      <c r="A81" s="99" t="s">
        <v>641</v>
      </c>
      <c r="B81" s="96" t="s">
        <v>642</v>
      </c>
      <c r="C81" s="99" t="s">
        <v>641</v>
      </c>
      <c r="D81" s="179">
        <f t="shared" si="0"/>
        <v>80.821991035121954</v>
      </c>
      <c r="E81" s="179">
        <f t="shared" si="1"/>
        <v>80.821991035121954</v>
      </c>
      <c r="F81" s="91">
        <v>60.314918682926823</v>
      </c>
      <c r="G81" s="91">
        <f t="shared" si="2"/>
        <v>14.475580483902437</v>
      </c>
      <c r="H81" s="91">
        <f t="shared" si="3"/>
        <v>6.031491868292683</v>
      </c>
      <c r="I81" s="105"/>
      <c r="J81" s="105"/>
      <c r="K81" s="105"/>
      <c r="L81" s="106"/>
    </row>
    <row r="82" spans="1:18">
      <c r="A82" s="99" t="s">
        <v>379</v>
      </c>
      <c r="B82" s="96" t="s">
        <v>380</v>
      </c>
      <c r="C82" s="99" t="s">
        <v>379</v>
      </c>
      <c r="D82" s="179">
        <f t="shared" si="0"/>
        <v>81.609268292682927</v>
      </c>
      <c r="E82" s="179">
        <f t="shared" si="1"/>
        <v>81.609268292682927</v>
      </c>
      <c r="F82" s="91">
        <v>60.90243902439024</v>
      </c>
      <c r="G82" s="91">
        <f t="shared" si="2"/>
        <v>14.616585365853657</v>
      </c>
      <c r="H82" s="91">
        <f t="shared" si="3"/>
        <v>6.090243902439024</v>
      </c>
      <c r="I82" s="105"/>
      <c r="J82" s="105"/>
      <c r="K82" s="105"/>
      <c r="L82" s="106"/>
    </row>
    <row r="83" spans="1:18">
      <c r="A83" s="99" t="s">
        <v>381</v>
      </c>
      <c r="B83" s="96" t="s">
        <v>382</v>
      </c>
      <c r="C83" s="99" t="s">
        <v>381</v>
      </c>
      <c r="D83" s="179">
        <f t="shared" si="0"/>
        <v>59.918699186991873</v>
      </c>
      <c r="E83" s="179">
        <f t="shared" si="1"/>
        <v>59.918699186991873</v>
      </c>
      <c r="F83" s="91">
        <v>44.715447154471548</v>
      </c>
      <c r="G83" s="91">
        <f t="shared" si="2"/>
        <v>10.731707317073171</v>
      </c>
      <c r="H83" s="91">
        <f t="shared" si="3"/>
        <v>4.4715447154471546</v>
      </c>
      <c r="I83" s="105"/>
      <c r="J83" s="105"/>
      <c r="K83" s="105"/>
      <c r="L83" s="106"/>
    </row>
    <row r="84" spans="1:18">
      <c r="A84" s="99" t="s">
        <v>383</v>
      </c>
      <c r="B84" s="96" t="s">
        <v>384</v>
      </c>
      <c r="C84" s="99" t="s">
        <v>383</v>
      </c>
      <c r="D84" s="179">
        <f t="shared" si="0"/>
        <v>45.990562699186995</v>
      </c>
      <c r="E84" s="179">
        <f t="shared" si="1"/>
        <v>45.990562699186995</v>
      </c>
      <c r="F84" s="91">
        <v>34.321315447154475</v>
      </c>
      <c r="G84" s="91">
        <f t="shared" si="2"/>
        <v>8.2371157073170735</v>
      </c>
      <c r="H84" s="91">
        <f t="shared" si="3"/>
        <v>3.4321315447154479</v>
      </c>
      <c r="I84" s="105"/>
      <c r="J84" s="105"/>
      <c r="K84" s="105"/>
      <c r="L84" s="106"/>
    </row>
    <row r="85" spans="1:18">
      <c r="A85" s="99" t="s">
        <v>385</v>
      </c>
      <c r="B85" s="96" t="s">
        <v>386</v>
      </c>
      <c r="C85" s="99" t="s">
        <v>385</v>
      </c>
      <c r="D85" s="179">
        <f t="shared" si="0"/>
        <v>166.62899999999999</v>
      </c>
      <c r="E85" s="179">
        <f t="shared" si="1"/>
        <v>166.62899999999999</v>
      </c>
      <c r="F85" s="145">
        <v>124.35</v>
      </c>
      <c r="G85" s="91">
        <f t="shared" si="2"/>
        <v>29.843999999999998</v>
      </c>
      <c r="H85" s="91">
        <f t="shared" si="3"/>
        <v>12.435</v>
      </c>
      <c r="I85" s="105"/>
      <c r="J85" s="105"/>
      <c r="K85" s="105"/>
      <c r="L85" s="106"/>
      <c r="M85" s="168"/>
      <c r="N85" s="168"/>
      <c r="O85" s="168"/>
    </row>
    <row r="86" spans="1:18">
      <c r="A86" s="99" t="s">
        <v>250</v>
      </c>
      <c r="B86" s="96" t="s">
        <v>387</v>
      </c>
      <c r="C86" s="99" t="s">
        <v>250</v>
      </c>
      <c r="D86" s="179">
        <f t="shared" si="0"/>
        <v>426.4282</v>
      </c>
      <c r="E86" s="179">
        <f t="shared" si="1"/>
        <v>426.4282</v>
      </c>
      <c r="F86" s="145">
        <v>318.23</v>
      </c>
      <c r="G86" s="91">
        <f t="shared" si="2"/>
        <v>76.375200000000007</v>
      </c>
      <c r="H86" s="91">
        <f t="shared" si="3"/>
        <v>31.823000000000004</v>
      </c>
      <c r="I86" s="105"/>
      <c r="J86" s="105"/>
      <c r="K86" s="105"/>
      <c r="L86" s="106"/>
      <c r="M86" s="168"/>
      <c r="N86" s="168"/>
      <c r="O86" s="168"/>
    </row>
    <row r="87" spans="1:18">
      <c r="A87" s="99" t="s">
        <v>388</v>
      </c>
      <c r="B87" s="96" t="s">
        <v>389</v>
      </c>
      <c r="C87" s="99" t="s">
        <v>388</v>
      </c>
      <c r="D87" s="179">
        <f t="shared" si="0"/>
        <v>583.89159999999993</v>
      </c>
      <c r="E87" s="179">
        <f t="shared" si="1"/>
        <v>583.89159999999993</v>
      </c>
      <c r="F87" s="145">
        <v>435.74</v>
      </c>
      <c r="G87" s="91">
        <f t="shared" si="2"/>
        <v>104.5776</v>
      </c>
      <c r="H87" s="91">
        <f t="shared" si="3"/>
        <v>43.574000000000005</v>
      </c>
      <c r="I87" s="105"/>
      <c r="J87" s="105"/>
      <c r="K87" s="105"/>
      <c r="L87" s="106"/>
      <c r="M87" s="168"/>
      <c r="N87" s="168"/>
      <c r="O87" s="168"/>
    </row>
    <row r="88" spans="1:18">
      <c r="A88" s="99" t="s">
        <v>390</v>
      </c>
      <c r="B88" s="96" t="s">
        <v>391</v>
      </c>
      <c r="C88" s="99" t="s">
        <v>390</v>
      </c>
      <c r="D88" s="179">
        <f t="shared" si="0"/>
        <v>764.55039999999997</v>
      </c>
      <c r="E88" s="179">
        <f t="shared" si="1"/>
        <v>764.55039999999997</v>
      </c>
      <c r="F88" s="145">
        <v>570.55999999999995</v>
      </c>
      <c r="G88" s="91">
        <f t="shared" si="2"/>
        <v>136.93439999999998</v>
      </c>
      <c r="H88" s="91">
        <f t="shared" si="3"/>
        <v>57.055999999999997</v>
      </c>
      <c r="I88" s="105"/>
      <c r="J88" s="105"/>
      <c r="K88" s="105"/>
      <c r="L88" s="106"/>
      <c r="M88" s="168"/>
      <c r="N88" s="168"/>
      <c r="O88" s="168"/>
    </row>
    <row r="89" spans="1:18">
      <c r="A89" s="99" t="s">
        <v>392</v>
      </c>
      <c r="B89" s="96" t="s">
        <v>393</v>
      </c>
      <c r="C89" s="99" t="s">
        <v>392</v>
      </c>
      <c r="D89" s="179">
        <f t="shared" si="0"/>
        <v>94.148399999999995</v>
      </c>
      <c r="E89" s="179">
        <f t="shared" si="1"/>
        <v>94.148399999999995</v>
      </c>
      <c r="F89" s="145">
        <v>70.260000000000005</v>
      </c>
      <c r="G89" s="91">
        <f t="shared" si="2"/>
        <v>16.862400000000001</v>
      </c>
      <c r="H89" s="91">
        <f t="shared" si="3"/>
        <v>7.0260000000000007</v>
      </c>
      <c r="I89" s="105"/>
      <c r="J89" s="105"/>
      <c r="K89" s="105"/>
      <c r="L89" s="106"/>
      <c r="M89" s="168"/>
      <c r="N89" s="168"/>
      <c r="O89" s="168"/>
    </row>
    <row r="90" spans="1:18">
      <c r="A90" s="99" t="s">
        <v>396</v>
      </c>
      <c r="B90" s="96" t="s">
        <v>397</v>
      </c>
      <c r="C90" s="99" t="s">
        <v>396</v>
      </c>
      <c r="D90" s="179">
        <f t="shared" si="0"/>
        <v>386.24160000000001</v>
      </c>
      <c r="E90" s="179">
        <f t="shared" si="1"/>
        <v>386.24160000000001</v>
      </c>
      <c r="F90" s="145">
        <v>288.24</v>
      </c>
      <c r="G90" s="91">
        <f t="shared" si="2"/>
        <v>69.177599999999998</v>
      </c>
      <c r="H90" s="91">
        <f t="shared" si="3"/>
        <v>28.824000000000002</v>
      </c>
      <c r="I90" s="105"/>
      <c r="J90" s="105"/>
      <c r="K90" s="105"/>
      <c r="L90" s="106"/>
      <c r="M90" s="168"/>
      <c r="N90" s="168"/>
      <c r="O90" s="168"/>
    </row>
    <row r="91" spans="1:18">
      <c r="A91" s="99" t="s">
        <v>402</v>
      </c>
      <c r="B91" s="96" t="s">
        <v>403</v>
      </c>
      <c r="C91" s="99" t="s">
        <v>402</v>
      </c>
      <c r="D91" s="179">
        <f t="shared" si="0"/>
        <v>111.8766</v>
      </c>
      <c r="E91" s="179">
        <f t="shared" si="1"/>
        <v>111.8766</v>
      </c>
      <c r="F91" s="145">
        <v>83.49</v>
      </c>
      <c r="G91" s="91">
        <f t="shared" si="2"/>
        <v>20.037599999999998</v>
      </c>
      <c r="H91" s="91">
        <f t="shared" si="3"/>
        <v>8.3490000000000002</v>
      </c>
      <c r="I91" s="105"/>
      <c r="J91" s="105"/>
      <c r="K91" s="105"/>
      <c r="L91" s="106"/>
    </row>
    <row r="92" spans="1:18">
      <c r="A92" s="99" t="s">
        <v>404</v>
      </c>
      <c r="B92" s="96" t="s">
        <v>643</v>
      </c>
      <c r="C92" s="99" t="s">
        <v>404</v>
      </c>
      <c r="D92" s="179">
        <f t="shared" si="0"/>
        <v>292.69843333333336</v>
      </c>
      <c r="E92" s="179">
        <f t="shared" si="1"/>
        <v>292.69843333333336</v>
      </c>
      <c r="F92" s="91">
        <v>218.43166666666667</v>
      </c>
      <c r="G92" s="91">
        <f t="shared" si="2"/>
        <v>52.4236</v>
      </c>
      <c r="H92" s="91">
        <f t="shared" si="3"/>
        <v>21.843166666666669</v>
      </c>
      <c r="I92" s="105"/>
      <c r="J92" s="105"/>
      <c r="K92" s="105"/>
      <c r="L92" s="106"/>
    </row>
    <row r="93" spans="1:18" s="126" customFormat="1">
      <c r="A93" s="136" t="s">
        <v>293</v>
      </c>
      <c r="B93" s="462" t="s">
        <v>1370</v>
      </c>
      <c r="C93" s="136" t="s">
        <v>293</v>
      </c>
      <c r="D93" s="179">
        <f>F93+G93+H93</f>
        <v>160.00000000000017</v>
      </c>
      <c r="E93" s="179">
        <f>F93+G93+H93</f>
        <v>160.00000000000017</v>
      </c>
      <c r="F93" s="145">
        <v>119.402985074627</v>
      </c>
      <c r="G93" s="145">
        <f>F93*24%</f>
        <v>28.656716417910477</v>
      </c>
      <c r="H93" s="145">
        <f>F93*10%</f>
        <v>11.9402985074627</v>
      </c>
      <c r="I93" s="257"/>
      <c r="J93" s="257"/>
      <c r="K93" s="258"/>
      <c r="L93" s="259"/>
      <c r="M93" s="260"/>
      <c r="R93" s="125"/>
    </row>
    <row r="94" spans="1:18" s="126" customFormat="1">
      <c r="A94" s="136" t="s">
        <v>1363</v>
      </c>
      <c r="B94" s="462" t="s">
        <v>1371</v>
      </c>
      <c r="C94" s="136" t="s">
        <v>1363</v>
      </c>
      <c r="D94" s="179">
        <f t="shared" ref="D94:D101" si="4">F94+G94+H94</f>
        <v>14.002999999999998</v>
      </c>
      <c r="E94" s="179">
        <f t="shared" ref="E94:E101" si="5">F94+G94+H94</f>
        <v>14.002999999999998</v>
      </c>
      <c r="F94" s="145">
        <v>10.45</v>
      </c>
      <c r="G94" s="145">
        <f t="shared" ref="G94:G101" si="6">F94*24%</f>
        <v>2.5079999999999996</v>
      </c>
      <c r="H94" s="145">
        <f t="shared" ref="H94:H101" si="7">F94*10%</f>
        <v>1.0449999999999999</v>
      </c>
      <c r="I94" s="257"/>
      <c r="J94" s="257"/>
      <c r="K94" s="258"/>
      <c r="L94" s="259"/>
      <c r="M94" s="260"/>
      <c r="R94" s="125"/>
    </row>
    <row r="95" spans="1:18" s="126" customFormat="1">
      <c r="A95" s="136" t="s">
        <v>1364</v>
      </c>
      <c r="B95" s="462" t="s">
        <v>1373</v>
      </c>
      <c r="C95" s="136" t="s">
        <v>1364</v>
      </c>
      <c r="D95" s="179">
        <f t="shared" si="4"/>
        <v>-14.002999999999998</v>
      </c>
      <c r="E95" s="179">
        <f t="shared" si="5"/>
        <v>-14.002999999999998</v>
      </c>
      <c r="F95" s="145">
        <v>-10.45</v>
      </c>
      <c r="G95" s="145">
        <f t="shared" si="6"/>
        <v>-2.5079999999999996</v>
      </c>
      <c r="H95" s="145">
        <f t="shared" si="7"/>
        <v>-1.0449999999999999</v>
      </c>
      <c r="I95" s="257"/>
      <c r="J95" s="257"/>
      <c r="K95" s="258"/>
      <c r="L95" s="259"/>
      <c r="M95" s="260"/>
      <c r="R95" s="125"/>
    </row>
    <row r="96" spans="1:18" s="126" customFormat="1">
      <c r="A96" s="136" t="s">
        <v>394</v>
      </c>
      <c r="B96" s="463" t="s">
        <v>629</v>
      </c>
      <c r="C96" s="136" t="s">
        <v>394</v>
      </c>
      <c r="D96" s="179">
        <f t="shared" si="4"/>
        <v>54.999999999999993</v>
      </c>
      <c r="E96" s="179">
        <f t="shared" si="5"/>
        <v>54.999999999999993</v>
      </c>
      <c r="F96" s="145">
        <v>41.044776119402982</v>
      </c>
      <c r="G96" s="145">
        <f t="shared" si="6"/>
        <v>9.8507462686567155</v>
      </c>
      <c r="H96" s="145">
        <f t="shared" si="7"/>
        <v>4.1044776119402986</v>
      </c>
      <c r="I96" s="257"/>
      <c r="J96" s="257"/>
      <c r="K96" s="258"/>
      <c r="L96" s="259"/>
      <c r="M96" s="260"/>
      <c r="R96" s="125"/>
    </row>
    <row r="97" spans="1:18" s="126" customFormat="1">
      <c r="A97" s="136" t="s">
        <v>1367</v>
      </c>
      <c r="B97" s="463" t="s">
        <v>1372</v>
      </c>
      <c r="C97" s="136" t="s">
        <v>1367</v>
      </c>
      <c r="D97" s="179">
        <f>F97+G97+H97</f>
        <v>-55.000000000000014</v>
      </c>
      <c r="E97" s="179">
        <f>F97+G97+H97</f>
        <v>-55.000000000000014</v>
      </c>
      <c r="F97" s="145">
        <v>-41.044776119402997</v>
      </c>
      <c r="G97" s="145">
        <f>F97*24%</f>
        <v>-9.8507462686567191</v>
      </c>
      <c r="H97" s="145">
        <f>F97*10%</f>
        <v>-4.1044776119402995</v>
      </c>
      <c r="I97" s="257"/>
      <c r="J97" s="257"/>
      <c r="K97" s="258"/>
      <c r="L97" s="259"/>
      <c r="M97" s="260"/>
      <c r="R97" s="125"/>
    </row>
    <row r="98" spans="1:18" s="126" customFormat="1">
      <c r="A98" s="136" t="s">
        <v>1365</v>
      </c>
      <c r="B98" s="462" t="s">
        <v>1376</v>
      </c>
      <c r="C98" s="136" t="s">
        <v>1365</v>
      </c>
      <c r="D98" s="179">
        <f t="shared" si="4"/>
        <v>75</v>
      </c>
      <c r="E98" s="179">
        <f t="shared" si="5"/>
        <v>75</v>
      </c>
      <c r="F98" s="145">
        <v>55.970149253731343</v>
      </c>
      <c r="G98" s="145">
        <f t="shared" si="6"/>
        <v>13.432835820895521</v>
      </c>
      <c r="H98" s="145">
        <f t="shared" si="7"/>
        <v>5.5970149253731343</v>
      </c>
      <c r="I98" s="257"/>
      <c r="J98" s="257"/>
      <c r="K98" s="258"/>
      <c r="L98" s="259"/>
      <c r="M98" s="260"/>
      <c r="R98" s="125"/>
    </row>
    <row r="99" spans="1:18" s="126" customFormat="1">
      <c r="A99" s="136" t="s">
        <v>1368</v>
      </c>
      <c r="B99" s="462" t="s">
        <v>1377</v>
      </c>
      <c r="C99" s="136" t="s">
        <v>1368</v>
      </c>
      <c r="D99" s="179">
        <f>F99+G99+H99</f>
        <v>-74.999999999999943</v>
      </c>
      <c r="E99" s="179">
        <f>F99+G99+H99</f>
        <v>-74.999999999999943</v>
      </c>
      <c r="F99" s="145">
        <v>-55.9701492537313</v>
      </c>
      <c r="G99" s="145">
        <f>F99*24%</f>
        <v>-13.432835820895512</v>
      </c>
      <c r="H99" s="145">
        <f>F99*10%</f>
        <v>-5.5970149253731307</v>
      </c>
      <c r="I99" s="257"/>
      <c r="J99" s="257"/>
      <c r="K99" s="258"/>
      <c r="L99" s="259"/>
      <c r="M99" s="260"/>
      <c r="R99" s="125"/>
    </row>
    <row r="100" spans="1:18" s="126" customFormat="1">
      <c r="A100" s="136" t="s">
        <v>1366</v>
      </c>
      <c r="B100" s="462" t="s">
        <v>1374</v>
      </c>
      <c r="C100" s="136" t="s">
        <v>1366</v>
      </c>
      <c r="D100" s="179">
        <f t="shared" si="4"/>
        <v>43.999999999999986</v>
      </c>
      <c r="E100" s="179">
        <f t="shared" si="5"/>
        <v>43.999999999999986</v>
      </c>
      <c r="F100" s="145">
        <v>32.835820895522374</v>
      </c>
      <c r="G100" s="145">
        <f t="shared" si="6"/>
        <v>7.8805970149253692</v>
      </c>
      <c r="H100" s="145">
        <f t="shared" si="7"/>
        <v>3.2835820895522376</v>
      </c>
      <c r="I100" s="257"/>
      <c r="J100" s="257"/>
      <c r="K100" s="258"/>
      <c r="L100" s="259"/>
      <c r="M100" s="260"/>
      <c r="R100" s="125"/>
    </row>
    <row r="101" spans="1:18" s="126" customFormat="1">
      <c r="A101" s="136" t="s">
        <v>1369</v>
      </c>
      <c r="B101" s="462" t="s">
        <v>1375</v>
      </c>
      <c r="C101" s="136" t="s">
        <v>1369</v>
      </c>
      <c r="D101" s="179">
        <f t="shared" si="4"/>
        <v>-44.000000000000021</v>
      </c>
      <c r="E101" s="179">
        <f t="shared" si="5"/>
        <v>-44.000000000000021</v>
      </c>
      <c r="F101" s="145">
        <v>-32.835820895522403</v>
      </c>
      <c r="G101" s="145">
        <f t="shared" si="6"/>
        <v>-7.8805970149253763</v>
      </c>
      <c r="H101" s="145">
        <f t="shared" si="7"/>
        <v>-3.2835820895522403</v>
      </c>
      <c r="I101" s="257"/>
      <c r="J101" s="257"/>
      <c r="K101" s="258"/>
      <c r="L101" s="259"/>
      <c r="M101" s="260"/>
      <c r="R101" s="125"/>
    </row>
    <row r="102" spans="1:18">
      <c r="A102" s="168"/>
      <c r="B102" s="132"/>
      <c r="C102" s="168"/>
      <c r="D102" s="82"/>
      <c r="E102" s="82"/>
      <c r="F102" s="168"/>
      <c r="G102" s="182"/>
      <c r="I102" s="180"/>
      <c r="J102" s="333"/>
    </row>
    <row r="103" spans="1:18">
      <c r="B103" s="110"/>
      <c r="D103" s="82"/>
      <c r="E103" s="82"/>
      <c r="G103" s="182"/>
      <c r="I103" s="180"/>
      <c r="J103" s="333"/>
    </row>
    <row r="104" spans="1:18">
      <c r="D104" s="82"/>
      <c r="E104" s="82"/>
      <c r="G104" s="182"/>
    </row>
    <row r="105" spans="1:18" ht="13.5" thickBot="1">
      <c r="D105" s="82"/>
      <c r="E105" s="82"/>
      <c r="G105" s="182"/>
    </row>
    <row r="106" spans="1:18">
      <c r="A106" s="915" t="s">
        <v>34</v>
      </c>
      <c r="B106" s="916"/>
      <c r="C106" s="916"/>
      <c r="D106" s="916"/>
      <c r="E106" s="916"/>
      <c r="F106" s="916"/>
      <c r="G106" s="917"/>
    </row>
    <row r="107" spans="1:18">
      <c r="A107" s="918"/>
      <c r="B107" s="919"/>
      <c r="C107" s="919"/>
      <c r="D107" s="919"/>
      <c r="E107" s="919"/>
      <c r="F107" s="919"/>
      <c r="G107" s="920"/>
    </row>
    <row r="108" spans="1:18">
      <c r="A108" s="921" t="s">
        <v>263</v>
      </c>
      <c r="B108" s="922"/>
      <c r="C108" s="922"/>
      <c r="D108" s="922"/>
      <c r="E108" s="922"/>
      <c r="F108" s="922"/>
      <c r="G108" s="923"/>
    </row>
    <row r="109" spans="1:18" ht="13.5" thickBot="1">
      <c r="A109" s="466" t="s">
        <v>264</v>
      </c>
      <c r="B109" s="467"/>
      <c r="C109" s="467"/>
      <c r="D109" s="468"/>
      <c r="E109" s="468"/>
      <c r="F109" s="468"/>
      <c r="G109" s="469"/>
    </row>
    <row r="142" spans="8:10">
      <c r="H142" s="182"/>
      <c r="I142" s="108"/>
      <c r="J142" s="108"/>
    </row>
  </sheetData>
  <mergeCells count="4">
    <mergeCell ref="F13:H39"/>
    <mergeCell ref="D40:E40"/>
    <mergeCell ref="A106:G107"/>
    <mergeCell ref="A108:G108"/>
  </mergeCells>
  <pageMargins left="0.7" right="0.7" top="0.75" bottom="0.75" header="0.3" footer="0.3"/>
  <pageSetup paperSize="9" scale="51"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K106"/>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56.42578125" style="109" customWidth="1"/>
    <col min="3" max="3" width="7.28515625" style="109" bestFit="1" customWidth="1"/>
    <col min="4" max="4" width="25.140625" style="109" customWidth="1"/>
    <col min="5" max="5" width="26.140625" style="109" customWidth="1"/>
    <col min="6" max="6" width="17" style="109" bestFit="1" customWidth="1"/>
    <col min="7" max="7" width="8.7109375" style="109" bestFit="1" customWidth="1"/>
    <col min="8" max="8" width="7.5703125" style="109" bestFit="1" customWidth="1"/>
    <col min="9" max="9" width="9.140625" style="109" bestFit="1" customWidth="1"/>
    <col min="10" max="10" width="11.5703125" style="109" customWidth="1"/>
    <col min="11" max="11" width="6.28515625" style="109" bestFit="1" customWidth="1"/>
    <col min="12" max="12" width="9.85546875" style="109" bestFit="1" customWidth="1"/>
    <col min="13" max="16384" width="8" style="109"/>
  </cols>
  <sheetData>
    <row r="1" spans="1:37">
      <c r="A1" s="149"/>
      <c r="B1" s="149"/>
      <c r="C1" s="82"/>
      <c r="D1" s="81" t="s">
        <v>652</v>
      </c>
      <c r="E1" s="81" t="s">
        <v>652</v>
      </c>
      <c r="F1" s="150"/>
      <c r="G1" s="151"/>
      <c r="H1" s="325"/>
    </row>
    <row r="2" spans="1:37">
      <c r="A2" s="155"/>
      <c r="B2" s="155"/>
      <c r="C2" s="155"/>
      <c r="D2" s="81" t="s">
        <v>410</v>
      </c>
      <c r="E2" s="81" t="s">
        <v>410</v>
      </c>
      <c r="F2" s="156"/>
      <c r="G2" s="157"/>
      <c r="H2" s="326"/>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row>
    <row r="3" spans="1:37">
      <c r="A3" s="160"/>
      <c r="B3" s="160"/>
      <c r="C3" s="160"/>
      <c r="D3" s="85" t="s">
        <v>411</v>
      </c>
      <c r="E3" s="85" t="s">
        <v>290</v>
      </c>
      <c r="F3" s="165"/>
      <c r="G3" s="166"/>
      <c r="H3" s="330"/>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row>
    <row r="4" spans="1:37">
      <c r="A4" s="155"/>
      <c r="B4" s="155"/>
      <c r="C4" s="155"/>
      <c r="D4" s="81" t="s">
        <v>1392</v>
      </c>
      <c r="E4" s="81" t="s">
        <v>1392</v>
      </c>
      <c r="F4" s="164"/>
      <c r="G4" s="157"/>
      <c r="H4" s="326"/>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row>
    <row r="5" spans="1:37" ht="13.5" thickBot="1">
      <c r="A5" s="160"/>
      <c r="B5" s="465" t="str">
        <f>'FIAT PANDA VAN'!B2</f>
        <v>Ισχύς προτεινόμενου τιμοκαταλόγου λιανικής από 25/04/2018</v>
      </c>
      <c r="C5" s="160"/>
      <c r="D5" s="81" t="s">
        <v>1043</v>
      </c>
      <c r="E5" s="81" t="s">
        <v>1043</v>
      </c>
      <c r="F5" s="334"/>
      <c r="G5" s="335"/>
      <c r="H5" s="336"/>
    </row>
    <row r="6" spans="1:37" s="168" customFormat="1">
      <c r="A6" s="86"/>
      <c r="B6" s="86" t="s">
        <v>35</v>
      </c>
      <c r="C6" s="87"/>
      <c r="D6" s="321">
        <f>D7+D8+D10</f>
        <v>30289.999999999996</v>
      </c>
      <c r="E6" s="322">
        <f>E7+E8+E10</f>
        <v>30850.000000000007</v>
      </c>
      <c r="F6" s="334"/>
      <c r="G6" s="335"/>
      <c r="H6" s="336"/>
    </row>
    <row r="7" spans="1:37" s="168" customFormat="1">
      <c r="A7" s="169"/>
      <c r="B7" s="89" t="s">
        <v>7</v>
      </c>
      <c r="C7" s="169"/>
      <c r="D7" s="91">
        <f>(D9+D10)*10%</f>
        <v>2281.5203582089553</v>
      </c>
      <c r="E7" s="91">
        <f>(E9+E10)*10%</f>
        <v>2323.3114029850753</v>
      </c>
      <c r="F7" s="334"/>
      <c r="G7" s="335"/>
      <c r="H7" s="336"/>
    </row>
    <row r="8" spans="1:37" s="168" customFormat="1">
      <c r="A8" s="169"/>
      <c r="B8" s="89" t="s">
        <v>25</v>
      </c>
      <c r="C8" s="169"/>
      <c r="D8" s="91">
        <f>D10*24%</f>
        <v>5420.9960597014915</v>
      </c>
      <c r="E8" s="91">
        <f>E10*24%</f>
        <v>5521.2945671641801</v>
      </c>
      <c r="F8" s="334"/>
      <c r="G8" s="335"/>
      <c r="H8" s="336"/>
    </row>
    <row r="9" spans="1:37" s="168" customFormat="1">
      <c r="A9" s="169"/>
      <c r="B9" s="89" t="s">
        <v>287</v>
      </c>
      <c r="C9" s="169"/>
      <c r="D9" s="91">
        <v>227.72</v>
      </c>
      <c r="E9" s="91">
        <v>227.72</v>
      </c>
      <c r="F9" s="164"/>
      <c r="G9" s="157"/>
      <c r="H9" s="326"/>
    </row>
    <row r="10" spans="1:37" s="173" customFormat="1">
      <c r="A10" s="170"/>
      <c r="B10" s="93" t="s">
        <v>8</v>
      </c>
      <c r="C10" s="170"/>
      <c r="D10" s="95">
        <v>22587.48358208955</v>
      </c>
      <c r="E10" s="95">
        <v>23005.394029850751</v>
      </c>
      <c r="F10" s="334"/>
      <c r="G10" s="335"/>
      <c r="H10" s="336"/>
    </row>
    <row r="11" spans="1:37" s="168" customFormat="1">
      <c r="A11" s="174"/>
      <c r="B11" s="96" t="s">
        <v>6</v>
      </c>
      <c r="C11" s="174"/>
      <c r="D11" s="337" t="s">
        <v>656</v>
      </c>
      <c r="E11" s="337" t="s">
        <v>657</v>
      </c>
      <c r="F11" s="175"/>
      <c r="G11" s="176"/>
      <c r="H11" s="332"/>
    </row>
    <row r="12" spans="1:37">
      <c r="A12" s="98"/>
      <c r="B12" s="98" t="s">
        <v>54</v>
      </c>
      <c r="C12" s="174"/>
      <c r="D12" s="98"/>
      <c r="E12" s="98"/>
      <c r="F12" s="338"/>
      <c r="G12" s="339"/>
      <c r="H12" s="104"/>
    </row>
    <row r="13" spans="1:37" s="168" customFormat="1">
      <c r="A13" s="99" t="s">
        <v>16</v>
      </c>
      <c r="B13" s="96" t="s">
        <v>26</v>
      </c>
      <c r="C13" s="99" t="s">
        <v>16</v>
      </c>
      <c r="D13" s="100" t="s">
        <v>69</v>
      </c>
      <c r="E13" s="100" t="s">
        <v>69</v>
      </c>
      <c r="F13" s="902"/>
      <c r="G13" s="902"/>
      <c r="H13" s="903"/>
      <c r="M13" s="132"/>
    </row>
    <row r="14" spans="1:37" s="168" customFormat="1">
      <c r="A14" s="99" t="s">
        <v>51</v>
      </c>
      <c r="B14" s="96" t="s">
        <v>67</v>
      </c>
      <c r="C14" s="99" t="s">
        <v>51</v>
      </c>
      <c r="D14" s="100" t="s">
        <v>69</v>
      </c>
      <c r="E14" s="100" t="s">
        <v>69</v>
      </c>
      <c r="F14" s="902"/>
      <c r="G14" s="902"/>
      <c r="H14" s="903"/>
      <c r="M14" s="132"/>
    </row>
    <row r="15" spans="1:37" s="168" customFormat="1">
      <c r="A15" s="99" t="s">
        <v>295</v>
      </c>
      <c r="B15" s="96" t="s">
        <v>296</v>
      </c>
      <c r="C15" s="99" t="s">
        <v>295</v>
      </c>
      <c r="D15" s="100" t="s">
        <v>69</v>
      </c>
      <c r="E15" s="100" t="s">
        <v>69</v>
      </c>
      <c r="F15" s="902"/>
      <c r="G15" s="902"/>
      <c r="H15" s="903"/>
      <c r="M15" s="132"/>
    </row>
    <row r="16" spans="1:37"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25.5">
      <c r="A40" s="98" t="s">
        <v>9</v>
      </c>
      <c r="B40" s="98" t="s">
        <v>144</v>
      </c>
      <c r="C40" s="98" t="s">
        <v>9</v>
      </c>
      <c r="D40" s="98" t="s">
        <v>322</v>
      </c>
      <c r="E40" s="98" t="s">
        <v>322</v>
      </c>
      <c r="F40" s="98" t="s">
        <v>323</v>
      </c>
      <c r="G40" s="98" t="s">
        <v>25</v>
      </c>
      <c r="H40" s="98" t="s">
        <v>20</v>
      </c>
      <c r="I40" s="82"/>
    </row>
    <row r="41" spans="1:13" s="168" customFormat="1">
      <c r="A41" s="99" t="s">
        <v>285</v>
      </c>
      <c r="B41" s="96" t="s">
        <v>324</v>
      </c>
      <c r="C41" s="99" t="s">
        <v>285</v>
      </c>
      <c r="D41" s="179">
        <f t="shared" ref="D41:D89" si="0">F41+G41+H41</f>
        <v>314.43100000000004</v>
      </c>
      <c r="E41" s="179">
        <f>F41+G41+H41</f>
        <v>314.43100000000004</v>
      </c>
      <c r="F41" s="145">
        <v>234.65</v>
      </c>
      <c r="G41" s="145">
        <f>F41*24%</f>
        <v>56.316000000000003</v>
      </c>
      <c r="H41" s="145">
        <f>F41*10%</f>
        <v>23.465000000000003</v>
      </c>
      <c r="I41" s="105"/>
      <c r="J41" s="105"/>
      <c r="K41" s="105"/>
      <c r="L41" s="106"/>
      <c r="M41" s="341"/>
    </row>
    <row r="42" spans="1:13" s="168" customFormat="1">
      <c r="A42" s="99" t="s">
        <v>43</v>
      </c>
      <c r="B42" s="96" t="s">
        <v>286</v>
      </c>
      <c r="C42" s="99" t="s">
        <v>43</v>
      </c>
      <c r="D42" s="179">
        <f t="shared" si="0"/>
        <v>539.21600000000001</v>
      </c>
      <c r="E42" s="179">
        <f t="shared" ref="E42:E89" si="1">F42+G42+H42</f>
        <v>539.21600000000001</v>
      </c>
      <c r="F42" s="340">
        <v>402.4</v>
      </c>
      <c r="G42" s="340">
        <f t="shared" ref="G42:G89" si="2">F42*24%</f>
        <v>96.575999999999993</v>
      </c>
      <c r="H42" s="340">
        <f t="shared" ref="H42:H89" si="3">F42*10%</f>
        <v>40.24</v>
      </c>
      <c r="I42" s="105"/>
      <c r="J42" s="105"/>
      <c r="K42" s="105"/>
      <c r="L42" s="106"/>
      <c r="M42" s="341"/>
    </row>
    <row r="43" spans="1:13" s="168" customFormat="1">
      <c r="A43" s="99" t="s">
        <v>297</v>
      </c>
      <c r="B43" s="96" t="s">
        <v>298</v>
      </c>
      <c r="C43" s="99" t="s">
        <v>297</v>
      </c>
      <c r="D43" s="179">
        <f t="shared" si="0"/>
        <v>307.97259607349594</v>
      </c>
      <c r="E43" s="179">
        <f t="shared" si="1"/>
        <v>307.97259607349594</v>
      </c>
      <c r="F43" s="340">
        <v>229.83029557723577</v>
      </c>
      <c r="G43" s="340">
        <f t="shared" si="2"/>
        <v>55.159270938536586</v>
      </c>
      <c r="H43" s="340">
        <f t="shared" si="3"/>
        <v>22.983029557723579</v>
      </c>
      <c r="I43" s="105"/>
      <c r="J43" s="105"/>
      <c r="K43" s="105"/>
      <c r="L43" s="106"/>
      <c r="M43" s="341"/>
    </row>
    <row r="44" spans="1:13" s="168" customFormat="1">
      <c r="A44" s="99" t="s">
        <v>98</v>
      </c>
      <c r="B44" s="96" t="s">
        <v>325</v>
      </c>
      <c r="C44" s="99" t="s">
        <v>98</v>
      </c>
      <c r="D44" s="179">
        <f t="shared" si="0"/>
        <v>291.46339999999998</v>
      </c>
      <c r="E44" s="179">
        <f t="shared" si="1"/>
        <v>291.46339999999998</v>
      </c>
      <c r="F44" s="145">
        <v>217.51</v>
      </c>
      <c r="G44" s="340">
        <f t="shared" si="2"/>
        <v>52.202399999999997</v>
      </c>
      <c r="H44" s="340">
        <f t="shared" si="3"/>
        <v>21.751000000000001</v>
      </c>
      <c r="I44" s="105"/>
      <c r="J44" s="105"/>
      <c r="K44" s="105"/>
      <c r="L44" s="106"/>
      <c r="M44" s="341"/>
    </row>
    <row r="45" spans="1:13" s="168" customFormat="1">
      <c r="A45" s="99" t="s">
        <v>328</v>
      </c>
      <c r="B45" s="96" t="s">
        <v>329</v>
      </c>
      <c r="C45" s="99" t="s">
        <v>328</v>
      </c>
      <c r="D45" s="179">
        <f t="shared" si="0"/>
        <v>297.06459999999998</v>
      </c>
      <c r="E45" s="179">
        <f t="shared" si="1"/>
        <v>297.06459999999998</v>
      </c>
      <c r="F45" s="145">
        <v>221.69</v>
      </c>
      <c r="G45" s="340">
        <f t="shared" si="2"/>
        <v>53.205599999999997</v>
      </c>
      <c r="H45" s="340">
        <f t="shared" si="3"/>
        <v>22.169</v>
      </c>
      <c r="I45" s="105"/>
      <c r="J45" s="105"/>
      <c r="K45" s="105"/>
      <c r="L45" s="106"/>
      <c r="M45" s="341"/>
    </row>
    <row r="46" spans="1:13" s="168" customFormat="1">
      <c r="A46" s="99" t="s">
        <v>19</v>
      </c>
      <c r="B46" s="96" t="s">
        <v>27</v>
      </c>
      <c r="C46" s="99" t="s">
        <v>19</v>
      </c>
      <c r="D46" s="179">
        <f t="shared" si="0"/>
        <v>243.27700000000002</v>
      </c>
      <c r="E46" s="179">
        <f t="shared" si="1"/>
        <v>243.27700000000002</v>
      </c>
      <c r="F46" s="145">
        <v>181.55</v>
      </c>
      <c r="G46" s="340">
        <f t="shared" si="2"/>
        <v>43.572000000000003</v>
      </c>
      <c r="H46" s="340">
        <f t="shared" si="3"/>
        <v>18.155000000000001</v>
      </c>
      <c r="I46" s="105"/>
      <c r="J46" s="105"/>
      <c r="K46" s="105"/>
      <c r="L46" s="106"/>
      <c r="M46" s="341"/>
    </row>
    <row r="47" spans="1:13" s="168" customFormat="1">
      <c r="A47" s="99" t="s">
        <v>330</v>
      </c>
      <c r="B47" s="96" t="s">
        <v>331</v>
      </c>
      <c r="C47" s="99" t="s">
        <v>330</v>
      </c>
      <c r="D47" s="179">
        <f t="shared" si="0"/>
        <v>266.8476</v>
      </c>
      <c r="E47" s="179">
        <f t="shared" si="1"/>
        <v>266.8476</v>
      </c>
      <c r="F47" s="145">
        <v>199.14</v>
      </c>
      <c r="G47" s="340">
        <f t="shared" si="2"/>
        <v>47.793599999999998</v>
      </c>
      <c r="H47" s="340">
        <f t="shared" si="3"/>
        <v>19.914000000000001</v>
      </c>
      <c r="I47" s="105"/>
      <c r="J47" s="105"/>
      <c r="K47" s="105"/>
      <c r="L47" s="106"/>
      <c r="M47" s="341"/>
    </row>
    <row r="48" spans="1:13" s="168" customFormat="1">
      <c r="A48" s="99" t="s">
        <v>332</v>
      </c>
      <c r="B48" s="96" t="s">
        <v>333</v>
      </c>
      <c r="C48" s="99" t="s">
        <v>332</v>
      </c>
      <c r="D48" s="179">
        <f t="shared" si="0"/>
        <v>680.55920000000003</v>
      </c>
      <c r="E48" s="179">
        <f t="shared" si="1"/>
        <v>680.55920000000003</v>
      </c>
      <c r="F48" s="145">
        <v>507.88</v>
      </c>
      <c r="G48" s="340">
        <f t="shared" si="2"/>
        <v>121.8912</v>
      </c>
      <c r="H48" s="340">
        <f t="shared" si="3"/>
        <v>50.788000000000004</v>
      </c>
      <c r="I48" s="105"/>
      <c r="J48" s="105"/>
      <c r="K48" s="105"/>
      <c r="L48" s="106"/>
      <c r="M48" s="341"/>
    </row>
    <row r="49" spans="1:13" s="168" customFormat="1">
      <c r="A49" s="99" t="s">
        <v>334</v>
      </c>
      <c r="B49" s="96" t="s">
        <v>335</v>
      </c>
      <c r="C49" s="99" t="s">
        <v>334</v>
      </c>
      <c r="D49" s="179">
        <f t="shared" si="0"/>
        <v>957.75160000000005</v>
      </c>
      <c r="E49" s="179">
        <f t="shared" si="1"/>
        <v>957.75160000000005</v>
      </c>
      <c r="F49" s="145">
        <v>714.74</v>
      </c>
      <c r="G49" s="340">
        <f t="shared" si="2"/>
        <v>171.5376</v>
      </c>
      <c r="H49" s="340">
        <f t="shared" si="3"/>
        <v>71.474000000000004</v>
      </c>
      <c r="I49" s="105"/>
      <c r="J49" s="105"/>
      <c r="K49" s="105"/>
      <c r="L49" s="106"/>
      <c r="M49" s="341"/>
    </row>
    <row r="50" spans="1:13" s="168" customFormat="1">
      <c r="A50" s="99" t="s">
        <v>168</v>
      </c>
      <c r="B50" s="323" t="s">
        <v>169</v>
      </c>
      <c r="C50" s="99" t="s">
        <v>168</v>
      </c>
      <c r="D50" s="179">
        <f t="shared" si="0"/>
        <v>1721.3237999999997</v>
      </c>
      <c r="E50" s="179">
        <f t="shared" si="1"/>
        <v>1721.3237999999997</v>
      </c>
      <c r="F50" s="145">
        <v>1284.57</v>
      </c>
      <c r="G50" s="340">
        <f t="shared" si="2"/>
        <v>308.29679999999996</v>
      </c>
      <c r="H50" s="340">
        <f t="shared" si="3"/>
        <v>128.45699999999999</v>
      </c>
      <c r="I50" s="105"/>
      <c r="J50" s="105"/>
      <c r="K50" s="105"/>
      <c r="L50" s="106"/>
      <c r="M50" s="341"/>
    </row>
    <row r="51" spans="1:13" s="168" customFormat="1">
      <c r="A51" s="99" t="s">
        <v>93</v>
      </c>
      <c r="B51" s="96" t="s">
        <v>336</v>
      </c>
      <c r="C51" s="99" t="s">
        <v>93</v>
      </c>
      <c r="D51" s="179">
        <f t="shared" si="0"/>
        <v>223.04299999999998</v>
      </c>
      <c r="E51" s="179">
        <f t="shared" si="1"/>
        <v>223.04299999999998</v>
      </c>
      <c r="F51" s="145">
        <v>166.45</v>
      </c>
      <c r="G51" s="340">
        <f t="shared" si="2"/>
        <v>39.947999999999993</v>
      </c>
      <c r="H51" s="340">
        <f t="shared" si="3"/>
        <v>16.645</v>
      </c>
      <c r="I51" s="105"/>
      <c r="J51" s="105"/>
      <c r="K51" s="105"/>
      <c r="L51" s="106"/>
      <c r="M51" s="341"/>
    </row>
    <row r="52" spans="1:13" s="168" customFormat="1">
      <c r="A52" s="99" t="s">
        <v>337</v>
      </c>
      <c r="B52" s="96" t="s">
        <v>338</v>
      </c>
      <c r="C52" s="99" t="s">
        <v>337</v>
      </c>
      <c r="D52" s="179">
        <f t="shared" si="0"/>
        <v>339.79720000000003</v>
      </c>
      <c r="E52" s="179">
        <f t="shared" si="1"/>
        <v>339.79720000000003</v>
      </c>
      <c r="F52" s="145">
        <v>253.58</v>
      </c>
      <c r="G52" s="340">
        <f t="shared" si="2"/>
        <v>60.859200000000001</v>
      </c>
      <c r="H52" s="340">
        <f t="shared" si="3"/>
        <v>25.358000000000004</v>
      </c>
      <c r="I52" s="105"/>
      <c r="J52" s="105"/>
      <c r="K52" s="105"/>
      <c r="L52" s="106"/>
      <c r="M52" s="341"/>
    </row>
    <row r="53" spans="1:13" s="168" customFormat="1">
      <c r="A53" s="99" t="s">
        <v>339</v>
      </c>
      <c r="B53" s="96" t="s">
        <v>340</v>
      </c>
      <c r="C53" s="99" t="s">
        <v>339</v>
      </c>
      <c r="D53" s="179">
        <f t="shared" si="0"/>
        <v>153.2826</v>
      </c>
      <c r="E53" s="179">
        <f t="shared" si="1"/>
        <v>153.2826</v>
      </c>
      <c r="F53" s="145">
        <v>114.39</v>
      </c>
      <c r="G53" s="340">
        <f t="shared" si="2"/>
        <v>27.453599999999998</v>
      </c>
      <c r="H53" s="340">
        <f t="shared" si="3"/>
        <v>11.439</v>
      </c>
      <c r="I53" s="105"/>
      <c r="J53" s="105"/>
      <c r="K53" s="105"/>
      <c r="L53" s="106"/>
      <c r="M53" s="341"/>
    </row>
    <row r="54" spans="1:13" s="168" customFormat="1">
      <c r="A54" s="99" t="s">
        <v>632</v>
      </c>
      <c r="B54" s="96" t="s">
        <v>633</v>
      </c>
      <c r="C54" s="99" t="s">
        <v>632</v>
      </c>
      <c r="D54" s="179">
        <f t="shared" si="0"/>
        <v>580.14569702178858</v>
      </c>
      <c r="E54" s="179">
        <f t="shared" si="1"/>
        <v>580.14569702178858</v>
      </c>
      <c r="F54" s="340">
        <v>432.94455001626011</v>
      </c>
      <c r="G54" s="340">
        <f t="shared" si="2"/>
        <v>103.90669200390242</v>
      </c>
      <c r="H54" s="340">
        <f t="shared" si="3"/>
        <v>43.294455001626012</v>
      </c>
      <c r="I54" s="105"/>
      <c r="J54" s="105"/>
      <c r="K54" s="105"/>
      <c r="L54" s="106"/>
      <c r="M54" s="341"/>
    </row>
    <row r="55" spans="1:13" s="168" customFormat="1">
      <c r="A55" s="99" t="s">
        <v>341</v>
      </c>
      <c r="B55" s="96" t="s">
        <v>342</v>
      </c>
      <c r="C55" s="99" t="s">
        <v>341</v>
      </c>
      <c r="D55" s="179">
        <f t="shared" si="0"/>
        <v>1284.9260000000002</v>
      </c>
      <c r="E55" s="179">
        <f t="shared" si="1"/>
        <v>1284.9260000000002</v>
      </c>
      <c r="F55" s="145">
        <v>958.9</v>
      </c>
      <c r="G55" s="340">
        <f t="shared" si="2"/>
        <v>230.136</v>
      </c>
      <c r="H55" s="340">
        <f t="shared" si="3"/>
        <v>95.89</v>
      </c>
      <c r="I55" s="105"/>
      <c r="J55" s="105"/>
      <c r="K55" s="105"/>
      <c r="L55" s="106"/>
      <c r="M55" s="341"/>
    </row>
    <row r="56" spans="1:13" s="168" customFormat="1">
      <c r="A56" s="99" t="s">
        <v>99</v>
      </c>
      <c r="B56" s="96" t="s">
        <v>109</v>
      </c>
      <c r="C56" s="99" t="s">
        <v>99</v>
      </c>
      <c r="D56" s="179">
        <f t="shared" si="0"/>
        <v>414.26100000000002</v>
      </c>
      <c r="E56" s="179">
        <f t="shared" si="1"/>
        <v>414.26100000000002</v>
      </c>
      <c r="F56" s="145">
        <v>309.14999999999998</v>
      </c>
      <c r="G56" s="340">
        <f t="shared" si="2"/>
        <v>74.195999999999998</v>
      </c>
      <c r="H56" s="340">
        <f t="shared" si="3"/>
        <v>30.914999999999999</v>
      </c>
      <c r="I56" s="105"/>
      <c r="J56" s="105"/>
      <c r="K56" s="105"/>
      <c r="L56" s="106"/>
      <c r="M56" s="341"/>
    </row>
    <row r="57" spans="1:13" s="168" customFormat="1">
      <c r="A57" s="99" t="s">
        <v>343</v>
      </c>
      <c r="B57" s="96" t="s">
        <v>344</v>
      </c>
      <c r="C57" s="99" t="s">
        <v>343</v>
      </c>
      <c r="D57" s="179">
        <f t="shared" si="0"/>
        <v>248.71740000000003</v>
      </c>
      <c r="E57" s="179">
        <f t="shared" si="1"/>
        <v>248.71740000000003</v>
      </c>
      <c r="F57" s="145">
        <v>185.61</v>
      </c>
      <c r="G57" s="340">
        <f t="shared" si="2"/>
        <v>44.546399999999998</v>
      </c>
      <c r="H57" s="340">
        <f t="shared" si="3"/>
        <v>18.561000000000003</v>
      </c>
      <c r="I57" s="105"/>
      <c r="J57" s="105"/>
      <c r="K57" s="105"/>
      <c r="L57" s="106"/>
      <c r="M57" s="341"/>
    </row>
    <row r="58" spans="1:13" s="168" customFormat="1">
      <c r="A58" s="99" t="s">
        <v>104</v>
      </c>
      <c r="B58" s="96" t="s">
        <v>116</v>
      </c>
      <c r="C58" s="99" t="s">
        <v>104</v>
      </c>
      <c r="D58" s="179">
        <f t="shared" si="0"/>
        <v>279.26940000000002</v>
      </c>
      <c r="E58" s="179">
        <f t="shared" si="1"/>
        <v>279.26940000000002</v>
      </c>
      <c r="F58" s="145">
        <v>208.41</v>
      </c>
      <c r="G58" s="340">
        <f t="shared" si="2"/>
        <v>50.0184</v>
      </c>
      <c r="H58" s="340">
        <f t="shared" si="3"/>
        <v>20.841000000000001</v>
      </c>
      <c r="I58" s="105"/>
      <c r="J58" s="105"/>
      <c r="K58" s="105"/>
      <c r="L58" s="106"/>
      <c r="M58" s="341"/>
    </row>
    <row r="59" spans="1:13" s="168" customFormat="1">
      <c r="A59" s="99" t="s">
        <v>345</v>
      </c>
      <c r="B59" s="96" t="s">
        <v>346</v>
      </c>
      <c r="C59" s="99" t="s">
        <v>345</v>
      </c>
      <c r="D59" s="179">
        <f t="shared" si="0"/>
        <v>551.58420000000001</v>
      </c>
      <c r="E59" s="179">
        <f t="shared" si="1"/>
        <v>551.58420000000001</v>
      </c>
      <c r="F59" s="145">
        <v>411.63</v>
      </c>
      <c r="G59" s="340">
        <f t="shared" si="2"/>
        <v>98.791199999999989</v>
      </c>
      <c r="H59" s="340">
        <f t="shared" si="3"/>
        <v>41.163000000000004</v>
      </c>
      <c r="I59" s="105"/>
      <c r="J59" s="105"/>
      <c r="K59" s="105"/>
      <c r="L59" s="106"/>
      <c r="M59" s="341"/>
    </row>
    <row r="60" spans="1:13" s="168" customFormat="1">
      <c r="A60" s="99" t="s">
        <v>634</v>
      </c>
      <c r="B60" s="96" t="s">
        <v>635</v>
      </c>
      <c r="C60" s="99" t="s">
        <v>634</v>
      </c>
      <c r="D60" s="179">
        <f t="shared" si="0"/>
        <v>1416.1449857450407</v>
      </c>
      <c r="E60" s="179">
        <f t="shared" si="1"/>
        <v>1416.1449857450407</v>
      </c>
      <c r="F60" s="340">
        <v>1056.8246162276423</v>
      </c>
      <c r="G60" s="340">
        <f t="shared" si="2"/>
        <v>253.63790789463414</v>
      </c>
      <c r="H60" s="340">
        <f t="shared" si="3"/>
        <v>105.68246162276424</v>
      </c>
      <c r="I60" s="105"/>
      <c r="J60" s="105"/>
      <c r="K60" s="105"/>
      <c r="L60" s="106"/>
      <c r="M60" s="341"/>
    </row>
    <row r="61" spans="1:13" s="168" customFormat="1">
      <c r="A61" s="99" t="s">
        <v>347</v>
      </c>
      <c r="B61" s="96" t="s">
        <v>348</v>
      </c>
      <c r="C61" s="99" t="s">
        <v>347</v>
      </c>
      <c r="D61" s="179">
        <f t="shared" si="0"/>
        <v>287.06819999999999</v>
      </c>
      <c r="E61" s="179">
        <f t="shared" si="1"/>
        <v>287.06819999999999</v>
      </c>
      <c r="F61" s="145">
        <v>214.23</v>
      </c>
      <c r="G61" s="340">
        <f t="shared" si="2"/>
        <v>51.415199999999999</v>
      </c>
      <c r="H61" s="340">
        <f t="shared" si="3"/>
        <v>21.423000000000002</v>
      </c>
      <c r="I61" s="105"/>
      <c r="J61" s="105"/>
      <c r="K61" s="105"/>
      <c r="L61" s="106"/>
      <c r="M61" s="341"/>
    </row>
    <row r="62" spans="1:13" s="168" customFormat="1">
      <c r="A62" s="99" t="s">
        <v>636</v>
      </c>
      <c r="B62" s="96" t="s">
        <v>637</v>
      </c>
      <c r="C62" s="99" t="s">
        <v>636</v>
      </c>
      <c r="D62" s="179">
        <f t="shared" si="0"/>
        <v>1054.6114883658536</v>
      </c>
      <c r="E62" s="179">
        <f t="shared" si="1"/>
        <v>1054.6114883658536</v>
      </c>
      <c r="F62" s="340">
        <v>787.02349878048778</v>
      </c>
      <c r="G62" s="340">
        <f t="shared" si="2"/>
        <v>188.88563970731707</v>
      </c>
      <c r="H62" s="340">
        <f t="shared" si="3"/>
        <v>78.702349878048778</v>
      </c>
      <c r="I62" s="105"/>
      <c r="J62" s="105"/>
      <c r="K62" s="105"/>
      <c r="L62" s="106"/>
      <c r="M62" s="341"/>
    </row>
    <row r="63" spans="1:13" s="168" customFormat="1">
      <c r="A63" s="99" t="s">
        <v>349</v>
      </c>
      <c r="B63" s="96" t="s">
        <v>350</v>
      </c>
      <c r="C63" s="99" t="s">
        <v>349</v>
      </c>
      <c r="D63" s="179">
        <f t="shared" si="0"/>
        <v>206.11879999999999</v>
      </c>
      <c r="E63" s="179">
        <f t="shared" si="1"/>
        <v>206.11879999999999</v>
      </c>
      <c r="F63" s="145">
        <v>153.82</v>
      </c>
      <c r="G63" s="340">
        <f t="shared" si="2"/>
        <v>36.916799999999995</v>
      </c>
      <c r="H63" s="340">
        <f t="shared" si="3"/>
        <v>15.382</v>
      </c>
      <c r="I63" s="105"/>
      <c r="J63" s="105"/>
      <c r="K63" s="105"/>
      <c r="L63" s="106"/>
      <c r="M63" s="341"/>
    </row>
    <row r="64" spans="1:13" s="168" customFormat="1">
      <c r="A64" s="99" t="s">
        <v>106</v>
      </c>
      <c r="B64" s="96" t="s">
        <v>117</v>
      </c>
      <c r="C64" s="99" t="s">
        <v>106</v>
      </c>
      <c r="D64" s="179">
        <f t="shared" si="0"/>
        <v>2593.8000179723576</v>
      </c>
      <c r="E64" s="179">
        <f t="shared" si="1"/>
        <v>2593.8000179723576</v>
      </c>
      <c r="F64" s="340">
        <v>1935.6716552032522</v>
      </c>
      <c r="G64" s="340">
        <f t="shared" si="2"/>
        <v>464.5611972487805</v>
      </c>
      <c r="H64" s="340">
        <f t="shared" si="3"/>
        <v>193.56716552032523</v>
      </c>
      <c r="I64" s="105"/>
      <c r="J64" s="105"/>
      <c r="K64" s="105"/>
      <c r="L64" s="106"/>
      <c r="M64" s="341"/>
    </row>
    <row r="65" spans="1:13" s="168" customFormat="1">
      <c r="A65" s="99" t="s">
        <v>351</v>
      </c>
      <c r="B65" s="96" t="s">
        <v>352</v>
      </c>
      <c r="C65" s="99" t="s">
        <v>351</v>
      </c>
      <c r="D65" s="179">
        <f t="shared" si="0"/>
        <v>333.98380531317076</v>
      </c>
      <c r="E65" s="179">
        <f t="shared" si="1"/>
        <v>333.98380531317076</v>
      </c>
      <c r="F65" s="340">
        <v>249.24164575609757</v>
      </c>
      <c r="G65" s="340">
        <f t="shared" si="2"/>
        <v>59.817994981463414</v>
      </c>
      <c r="H65" s="340">
        <f t="shared" si="3"/>
        <v>24.924164575609758</v>
      </c>
      <c r="I65" s="105"/>
      <c r="J65" s="105"/>
      <c r="K65" s="105"/>
      <c r="L65" s="106"/>
      <c r="M65" s="341"/>
    </row>
    <row r="66" spans="1:13" s="168" customFormat="1">
      <c r="A66" s="99" t="s">
        <v>22</v>
      </c>
      <c r="B66" s="96" t="s">
        <v>31</v>
      </c>
      <c r="C66" s="99" t="s">
        <v>22</v>
      </c>
      <c r="D66" s="179">
        <f t="shared" si="0"/>
        <v>314.61859999999996</v>
      </c>
      <c r="E66" s="179">
        <f t="shared" si="1"/>
        <v>314.61859999999996</v>
      </c>
      <c r="F66" s="145">
        <v>234.79</v>
      </c>
      <c r="G66" s="340">
        <f t="shared" si="2"/>
        <v>56.349599999999995</v>
      </c>
      <c r="H66" s="340">
        <f t="shared" si="3"/>
        <v>23.478999999999999</v>
      </c>
      <c r="I66" s="105"/>
      <c r="J66" s="105"/>
      <c r="K66" s="105"/>
      <c r="L66" s="106"/>
      <c r="M66" s="341"/>
    </row>
    <row r="67" spans="1:13" s="168" customFormat="1">
      <c r="A67" s="99" t="s">
        <v>33</v>
      </c>
      <c r="B67" s="96" t="s">
        <v>32</v>
      </c>
      <c r="C67" s="99" t="s">
        <v>33</v>
      </c>
      <c r="D67" s="179">
        <f t="shared" si="0"/>
        <v>546.88080000000002</v>
      </c>
      <c r="E67" s="179">
        <f t="shared" si="1"/>
        <v>546.88080000000002</v>
      </c>
      <c r="F67" s="145">
        <v>408.12</v>
      </c>
      <c r="G67" s="340">
        <f t="shared" si="2"/>
        <v>97.948799999999991</v>
      </c>
      <c r="H67" s="340">
        <f t="shared" si="3"/>
        <v>40.812000000000005</v>
      </c>
      <c r="I67" s="105"/>
      <c r="J67" s="105"/>
      <c r="K67" s="105"/>
      <c r="L67" s="106"/>
      <c r="M67" s="341"/>
    </row>
    <row r="68" spans="1:13" s="168" customFormat="1">
      <c r="A68" s="99" t="s">
        <v>45</v>
      </c>
      <c r="B68" s="96" t="s">
        <v>170</v>
      </c>
      <c r="C68" s="99" t="s">
        <v>45</v>
      </c>
      <c r="D68" s="179">
        <f t="shared" si="0"/>
        <v>315.69060000000002</v>
      </c>
      <c r="E68" s="179">
        <f t="shared" si="1"/>
        <v>315.69060000000002</v>
      </c>
      <c r="F68" s="145">
        <v>235.59</v>
      </c>
      <c r="G68" s="340">
        <f t="shared" si="2"/>
        <v>56.541599999999995</v>
      </c>
      <c r="H68" s="340">
        <f t="shared" si="3"/>
        <v>23.559000000000001</v>
      </c>
      <c r="I68" s="105"/>
      <c r="J68" s="105"/>
      <c r="K68" s="105"/>
      <c r="L68" s="106"/>
      <c r="M68" s="341"/>
    </row>
    <row r="69" spans="1:13" s="168" customFormat="1">
      <c r="A69" s="99" t="s">
        <v>638</v>
      </c>
      <c r="B69" s="96" t="s">
        <v>639</v>
      </c>
      <c r="C69" s="99" t="s">
        <v>638</v>
      </c>
      <c r="D69" s="179">
        <f t="shared" si="0"/>
        <v>538.98167814373983</v>
      </c>
      <c r="E69" s="179">
        <f t="shared" si="1"/>
        <v>538.98167814373983</v>
      </c>
      <c r="F69" s="340">
        <v>402.22513294308942</v>
      </c>
      <c r="G69" s="340">
        <f t="shared" si="2"/>
        <v>96.534031906341454</v>
      </c>
      <c r="H69" s="340">
        <f t="shared" si="3"/>
        <v>40.222513294308946</v>
      </c>
      <c r="I69" s="105"/>
      <c r="J69" s="105"/>
      <c r="K69" s="105"/>
      <c r="L69" s="106"/>
      <c r="M69" s="341"/>
    </row>
    <row r="70" spans="1:13" s="168" customFormat="1">
      <c r="A70" s="99" t="s">
        <v>355</v>
      </c>
      <c r="B70" s="96" t="s">
        <v>356</v>
      </c>
      <c r="C70" s="99" t="s">
        <v>355</v>
      </c>
      <c r="D70" s="179">
        <f t="shared" si="0"/>
        <v>851.59636045821139</v>
      </c>
      <c r="E70" s="179">
        <f t="shared" si="1"/>
        <v>851.59636045821139</v>
      </c>
      <c r="F70" s="340">
        <v>635.51967198373984</v>
      </c>
      <c r="G70" s="340">
        <f t="shared" si="2"/>
        <v>152.52472127609755</v>
      </c>
      <c r="H70" s="340">
        <f t="shared" si="3"/>
        <v>63.551967198373987</v>
      </c>
      <c r="I70" s="105"/>
      <c r="J70" s="105"/>
      <c r="K70" s="105"/>
      <c r="L70" s="106"/>
      <c r="M70" s="341"/>
    </row>
    <row r="71" spans="1:13" s="168" customFormat="1">
      <c r="A71" s="99" t="s">
        <v>357</v>
      </c>
      <c r="B71" s="96" t="s">
        <v>358</v>
      </c>
      <c r="C71" s="99" t="s">
        <v>357</v>
      </c>
      <c r="D71" s="179">
        <f t="shared" si="0"/>
        <v>90.748288205203252</v>
      </c>
      <c r="E71" s="179">
        <f t="shared" si="1"/>
        <v>90.748288205203252</v>
      </c>
      <c r="F71" s="340">
        <v>67.722603138211383</v>
      </c>
      <c r="G71" s="340">
        <f t="shared" si="2"/>
        <v>16.25342475317073</v>
      </c>
      <c r="H71" s="340">
        <f t="shared" si="3"/>
        <v>6.772260313821139</v>
      </c>
      <c r="I71" s="105"/>
      <c r="J71" s="105"/>
      <c r="K71" s="105"/>
      <c r="L71" s="106"/>
      <c r="M71" s="341"/>
    </row>
    <row r="72" spans="1:13" s="168" customFormat="1">
      <c r="A72" s="99" t="s">
        <v>359</v>
      </c>
      <c r="B72" s="96" t="s">
        <v>360</v>
      </c>
      <c r="C72" s="99" t="s">
        <v>359</v>
      </c>
      <c r="D72" s="179">
        <f t="shared" si="0"/>
        <v>95.994051832520327</v>
      </c>
      <c r="E72" s="179">
        <f t="shared" si="1"/>
        <v>95.994051832520327</v>
      </c>
      <c r="F72" s="340">
        <v>71.637352113821137</v>
      </c>
      <c r="G72" s="340">
        <f t="shared" si="2"/>
        <v>17.192964507317072</v>
      </c>
      <c r="H72" s="340">
        <f t="shared" si="3"/>
        <v>7.1637352113821144</v>
      </c>
      <c r="I72" s="105"/>
      <c r="J72" s="105"/>
      <c r="K72" s="105"/>
      <c r="L72" s="106"/>
      <c r="M72" s="341"/>
    </row>
    <row r="73" spans="1:13" s="168" customFormat="1">
      <c r="A73" s="99" t="s">
        <v>57</v>
      </c>
      <c r="B73" s="96" t="s">
        <v>640</v>
      </c>
      <c r="C73" s="99" t="s">
        <v>57</v>
      </c>
      <c r="D73" s="179">
        <f t="shared" si="0"/>
        <v>159.75473491739837</v>
      </c>
      <c r="E73" s="179">
        <f t="shared" si="1"/>
        <v>159.75473491739837</v>
      </c>
      <c r="F73" s="340">
        <v>119.21995143089431</v>
      </c>
      <c r="G73" s="340">
        <f t="shared" si="2"/>
        <v>28.612788343414636</v>
      </c>
      <c r="H73" s="340">
        <f t="shared" si="3"/>
        <v>11.921995143089433</v>
      </c>
      <c r="I73" s="105"/>
      <c r="J73" s="105"/>
      <c r="K73" s="105"/>
      <c r="L73" s="106"/>
      <c r="M73" s="341"/>
    </row>
    <row r="74" spans="1:13" s="168" customFormat="1">
      <c r="A74" s="99" t="s">
        <v>361</v>
      </c>
      <c r="B74" s="96" t="s">
        <v>362</v>
      </c>
      <c r="C74" s="99" t="s">
        <v>361</v>
      </c>
      <c r="D74" s="179">
        <f t="shared" si="0"/>
        <v>143.21474871609757</v>
      </c>
      <c r="E74" s="179">
        <f t="shared" si="1"/>
        <v>143.21474871609757</v>
      </c>
      <c r="F74" s="340">
        <v>106.87667814634148</v>
      </c>
      <c r="G74" s="340">
        <f t="shared" si="2"/>
        <v>25.650402755121952</v>
      </c>
      <c r="H74" s="340">
        <f t="shared" si="3"/>
        <v>10.687667814634148</v>
      </c>
      <c r="I74" s="105"/>
      <c r="J74" s="105"/>
      <c r="K74" s="105"/>
      <c r="L74" s="106"/>
      <c r="M74" s="341"/>
    </row>
    <row r="75" spans="1:13" s="168" customFormat="1">
      <c r="A75" s="99" t="s">
        <v>363</v>
      </c>
      <c r="B75" s="96" t="s">
        <v>364</v>
      </c>
      <c r="C75" s="99" t="s">
        <v>363</v>
      </c>
      <c r="D75" s="179">
        <f t="shared" si="0"/>
        <v>642.80631322926831</v>
      </c>
      <c r="E75" s="179">
        <f t="shared" si="1"/>
        <v>642.80631322926831</v>
      </c>
      <c r="F75" s="340">
        <v>479.70620390243903</v>
      </c>
      <c r="G75" s="340">
        <f t="shared" si="2"/>
        <v>115.12948893658536</v>
      </c>
      <c r="H75" s="340">
        <f t="shared" si="3"/>
        <v>47.970620390243909</v>
      </c>
      <c r="I75" s="105"/>
      <c r="J75" s="105"/>
      <c r="K75" s="105"/>
      <c r="L75" s="106"/>
      <c r="M75" s="341"/>
    </row>
    <row r="76" spans="1:13" s="168" customFormat="1">
      <c r="A76" s="99" t="s">
        <v>369</v>
      </c>
      <c r="B76" s="96" t="s">
        <v>370</v>
      </c>
      <c r="C76" s="99" t="s">
        <v>369</v>
      </c>
      <c r="D76" s="179">
        <f t="shared" si="0"/>
        <v>301.29899999999998</v>
      </c>
      <c r="E76" s="179">
        <f t="shared" si="1"/>
        <v>301.29899999999998</v>
      </c>
      <c r="F76" s="145">
        <v>224.85</v>
      </c>
      <c r="G76" s="340">
        <f t="shared" si="2"/>
        <v>53.963999999999999</v>
      </c>
      <c r="H76" s="340">
        <f t="shared" si="3"/>
        <v>22.484999999999999</v>
      </c>
      <c r="I76" s="105"/>
      <c r="J76" s="105"/>
      <c r="K76" s="105"/>
      <c r="L76" s="106"/>
      <c r="M76" s="341"/>
    </row>
    <row r="77" spans="1:13" s="168" customFormat="1">
      <c r="A77" s="99" t="s">
        <v>371</v>
      </c>
      <c r="B77" s="96" t="s">
        <v>372</v>
      </c>
      <c r="C77" s="99" t="s">
        <v>371</v>
      </c>
      <c r="D77" s="179">
        <f t="shared" si="0"/>
        <v>224.80065767121951</v>
      </c>
      <c r="E77" s="179">
        <f t="shared" si="1"/>
        <v>224.80065767121951</v>
      </c>
      <c r="F77" s="324">
        <v>167.76168482926829</v>
      </c>
      <c r="G77" s="340">
        <f t="shared" si="2"/>
        <v>40.262804359024386</v>
      </c>
      <c r="H77" s="340">
        <f t="shared" si="3"/>
        <v>16.776168482926831</v>
      </c>
      <c r="I77" s="105"/>
      <c r="J77" s="105"/>
      <c r="K77" s="105"/>
      <c r="L77" s="106"/>
      <c r="M77" s="341"/>
    </row>
    <row r="78" spans="1:13">
      <c r="A78" s="99" t="s">
        <v>641</v>
      </c>
      <c r="B78" s="96" t="s">
        <v>642</v>
      </c>
      <c r="C78" s="99" t="s">
        <v>641</v>
      </c>
      <c r="D78" s="179">
        <f t="shared" si="0"/>
        <v>80.821991035121954</v>
      </c>
      <c r="E78" s="179">
        <f t="shared" si="1"/>
        <v>80.821991035121954</v>
      </c>
      <c r="F78" s="324">
        <v>60.314918682926823</v>
      </c>
      <c r="G78" s="340">
        <f t="shared" si="2"/>
        <v>14.475580483902437</v>
      </c>
      <c r="H78" s="340">
        <f t="shared" si="3"/>
        <v>6.031491868292683</v>
      </c>
      <c r="I78" s="105"/>
      <c r="J78" s="105"/>
      <c r="K78" s="105"/>
      <c r="L78" s="106"/>
      <c r="M78" s="341"/>
    </row>
    <row r="79" spans="1:13">
      <c r="A79" s="99" t="s">
        <v>379</v>
      </c>
      <c r="B79" s="96" t="s">
        <v>380</v>
      </c>
      <c r="C79" s="99" t="s">
        <v>379</v>
      </c>
      <c r="D79" s="179">
        <f t="shared" si="0"/>
        <v>81.609268292682927</v>
      </c>
      <c r="E79" s="179">
        <f t="shared" si="1"/>
        <v>81.609268292682927</v>
      </c>
      <c r="F79" s="324">
        <v>60.90243902439024</v>
      </c>
      <c r="G79" s="340">
        <f t="shared" si="2"/>
        <v>14.616585365853657</v>
      </c>
      <c r="H79" s="340">
        <f t="shared" si="3"/>
        <v>6.090243902439024</v>
      </c>
      <c r="I79" s="105"/>
      <c r="J79" s="105"/>
      <c r="K79" s="105"/>
      <c r="L79" s="106"/>
      <c r="M79" s="341"/>
    </row>
    <row r="80" spans="1:13">
      <c r="A80" s="99" t="s">
        <v>381</v>
      </c>
      <c r="B80" s="96" t="s">
        <v>382</v>
      </c>
      <c r="C80" s="99" t="s">
        <v>381</v>
      </c>
      <c r="D80" s="179">
        <f t="shared" si="0"/>
        <v>59.918699186991873</v>
      </c>
      <c r="E80" s="179">
        <f t="shared" si="1"/>
        <v>59.918699186991873</v>
      </c>
      <c r="F80" s="324">
        <v>44.715447154471548</v>
      </c>
      <c r="G80" s="340">
        <f t="shared" si="2"/>
        <v>10.731707317073171</v>
      </c>
      <c r="H80" s="340">
        <f t="shared" si="3"/>
        <v>4.4715447154471546</v>
      </c>
      <c r="I80" s="105"/>
      <c r="J80" s="105"/>
      <c r="K80" s="105"/>
      <c r="L80" s="106"/>
      <c r="M80" s="341"/>
    </row>
    <row r="81" spans="1:18">
      <c r="A81" s="99" t="s">
        <v>383</v>
      </c>
      <c r="B81" s="96" t="s">
        <v>384</v>
      </c>
      <c r="C81" s="99" t="s">
        <v>383</v>
      </c>
      <c r="D81" s="179">
        <f t="shared" si="0"/>
        <v>45.990562699186995</v>
      </c>
      <c r="E81" s="179">
        <f t="shared" si="1"/>
        <v>45.990562699186995</v>
      </c>
      <c r="F81" s="324">
        <v>34.321315447154475</v>
      </c>
      <c r="G81" s="340">
        <f t="shared" si="2"/>
        <v>8.2371157073170735</v>
      </c>
      <c r="H81" s="340">
        <f t="shared" si="3"/>
        <v>3.4321315447154479</v>
      </c>
      <c r="I81" s="105"/>
      <c r="J81" s="105"/>
      <c r="K81" s="105"/>
      <c r="L81" s="106"/>
      <c r="M81" s="341"/>
    </row>
    <row r="82" spans="1:18">
      <c r="A82" s="99" t="s">
        <v>385</v>
      </c>
      <c r="B82" s="96" t="s">
        <v>386</v>
      </c>
      <c r="C82" s="99" t="s">
        <v>385</v>
      </c>
      <c r="D82" s="179">
        <f t="shared" si="0"/>
        <v>166.62899999999999</v>
      </c>
      <c r="E82" s="179">
        <f t="shared" si="1"/>
        <v>166.62899999999999</v>
      </c>
      <c r="F82" s="145">
        <v>124.35</v>
      </c>
      <c r="G82" s="340">
        <f t="shared" si="2"/>
        <v>29.843999999999998</v>
      </c>
      <c r="H82" s="340">
        <f t="shared" si="3"/>
        <v>12.435</v>
      </c>
      <c r="I82" s="105"/>
      <c r="J82" s="105"/>
      <c r="K82" s="105"/>
      <c r="L82" s="106"/>
      <c r="M82" s="341"/>
    </row>
    <row r="83" spans="1:18">
      <c r="A83" s="99" t="s">
        <v>250</v>
      </c>
      <c r="B83" s="96" t="s">
        <v>387</v>
      </c>
      <c r="C83" s="99" t="s">
        <v>250</v>
      </c>
      <c r="D83" s="179">
        <f t="shared" si="0"/>
        <v>426.4282</v>
      </c>
      <c r="E83" s="179">
        <f t="shared" si="1"/>
        <v>426.4282</v>
      </c>
      <c r="F83" s="145">
        <v>318.23</v>
      </c>
      <c r="G83" s="340">
        <f t="shared" si="2"/>
        <v>76.375200000000007</v>
      </c>
      <c r="H83" s="340">
        <f t="shared" si="3"/>
        <v>31.823000000000004</v>
      </c>
      <c r="I83" s="105"/>
      <c r="J83" s="105"/>
      <c r="K83" s="105"/>
      <c r="L83" s="106"/>
      <c r="M83" s="341"/>
    </row>
    <row r="84" spans="1:18">
      <c r="A84" s="99" t="s">
        <v>388</v>
      </c>
      <c r="B84" s="96" t="s">
        <v>389</v>
      </c>
      <c r="C84" s="99" t="s">
        <v>388</v>
      </c>
      <c r="D84" s="179">
        <f t="shared" si="0"/>
        <v>583.89159999999993</v>
      </c>
      <c r="E84" s="179">
        <f t="shared" si="1"/>
        <v>583.89159999999993</v>
      </c>
      <c r="F84" s="145">
        <v>435.74</v>
      </c>
      <c r="G84" s="340">
        <f t="shared" si="2"/>
        <v>104.5776</v>
      </c>
      <c r="H84" s="340">
        <f t="shared" si="3"/>
        <v>43.574000000000005</v>
      </c>
      <c r="I84" s="105"/>
      <c r="J84" s="105"/>
      <c r="K84" s="105"/>
      <c r="L84" s="106"/>
      <c r="M84" s="341"/>
    </row>
    <row r="85" spans="1:18">
      <c r="A85" s="99" t="s">
        <v>390</v>
      </c>
      <c r="B85" s="96" t="s">
        <v>391</v>
      </c>
      <c r="C85" s="99" t="s">
        <v>390</v>
      </c>
      <c r="D85" s="179">
        <f t="shared" si="0"/>
        <v>764.55039999999997</v>
      </c>
      <c r="E85" s="179">
        <f t="shared" si="1"/>
        <v>764.55039999999997</v>
      </c>
      <c r="F85" s="145">
        <v>570.55999999999995</v>
      </c>
      <c r="G85" s="340">
        <f t="shared" si="2"/>
        <v>136.93439999999998</v>
      </c>
      <c r="H85" s="340">
        <f t="shared" si="3"/>
        <v>57.055999999999997</v>
      </c>
      <c r="I85" s="105"/>
      <c r="J85" s="105"/>
      <c r="K85" s="105"/>
      <c r="L85" s="106"/>
      <c r="M85" s="341"/>
    </row>
    <row r="86" spans="1:18">
      <c r="A86" s="99" t="s">
        <v>392</v>
      </c>
      <c r="B86" s="96" t="s">
        <v>393</v>
      </c>
      <c r="C86" s="99" t="s">
        <v>392</v>
      </c>
      <c r="D86" s="179">
        <f t="shared" si="0"/>
        <v>94.148399999999995</v>
      </c>
      <c r="E86" s="179">
        <f t="shared" si="1"/>
        <v>94.148399999999995</v>
      </c>
      <c r="F86" s="145">
        <v>70.260000000000005</v>
      </c>
      <c r="G86" s="340">
        <f t="shared" si="2"/>
        <v>16.862400000000001</v>
      </c>
      <c r="H86" s="340">
        <f t="shared" si="3"/>
        <v>7.0260000000000007</v>
      </c>
      <c r="I86" s="105"/>
      <c r="J86" s="105"/>
      <c r="K86" s="105"/>
      <c r="L86" s="106"/>
      <c r="M86" s="341"/>
    </row>
    <row r="87" spans="1:18">
      <c r="A87" s="99" t="s">
        <v>396</v>
      </c>
      <c r="B87" s="96" t="s">
        <v>397</v>
      </c>
      <c r="C87" s="99" t="s">
        <v>396</v>
      </c>
      <c r="D87" s="179">
        <f t="shared" si="0"/>
        <v>386.24160000000001</v>
      </c>
      <c r="E87" s="179">
        <f t="shared" si="1"/>
        <v>386.24160000000001</v>
      </c>
      <c r="F87" s="145">
        <v>288.24</v>
      </c>
      <c r="G87" s="340">
        <f t="shared" si="2"/>
        <v>69.177599999999998</v>
      </c>
      <c r="H87" s="340">
        <f t="shared" si="3"/>
        <v>28.824000000000002</v>
      </c>
      <c r="I87" s="105"/>
      <c r="J87" s="105"/>
      <c r="K87" s="105"/>
      <c r="L87" s="106"/>
      <c r="M87" s="341"/>
    </row>
    <row r="88" spans="1:18">
      <c r="A88" s="99" t="s">
        <v>402</v>
      </c>
      <c r="B88" s="96" t="s">
        <v>403</v>
      </c>
      <c r="C88" s="99" t="s">
        <v>402</v>
      </c>
      <c r="D88" s="179">
        <f t="shared" si="0"/>
        <v>111.8766</v>
      </c>
      <c r="E88" s="179">
        <f t="shared" si="1"/>
        <v>111.8766</v>
      </c>
      <c r="F88" s="145">
        <v>83.49</v>
      </c>
      <c r="G88" s="340">
        <f t="shared" si="2"/>
        <v>20.037599999999998</v>
      </c>
      <c r="H88" s="340">
        <f t="shared" si="3"/>
        <v>8.3490000000000002</v>
      </c>
      <c r="I88" s="105"/>
      <c r="J88" s="105"/>
      <c r="K88" s="105"/>
      <c r="L88" s="106"/>
      <c r="M88" s="341"/>
    </row>
    <row r="89" spans="1:18">
      <c r="A89" s="99" t="s">
        <v>404</v>
      </c>
      <c r="B89" s="96" t="s">
        <v>643</v>
      </c>
      <c r="C89" s="99" t="s">
        <v>404</v>
      </c>
      <c r="D89" s="179">
        <f t="shared" si="0"/>
        <v>292.69843333333336</v>
      </c>
      <c r="E89" s="179">
        <f t="shared" si="1"/>
        <v>292.69843333333336</v>
      </c>
      <c r="F89" s="340">
        <v>218.43166666666667</v>
      </c>
      <c r="G89" s="340">
        <f t="shared" si="2"/>
        <v>52.4236</v>
      </c>
      <c r="H89" s="340">
        <f t="shared" si="3"/>
        <v>21.843166666666669</v>
      </c>
      <c r="I89" s="105"/>
      <c r="J89" s="105"/>
      <c r="K89" s="105"/>
      <c r="L89" s="106"/>
      <c r="M89" s="341"/>
    </row>
    <row r="90" spans="1:18" s="126" customFormat="1">
      <c r="A90" s="136" t="s">
        <v>293</v>
      </c>
      <c r="B90" s="462" t="s">
        <v>1370</v>
      </c>
      <c r="C90" s="136" t="s">
        <v>293</v>
      </c>
      <c r="D90" s="179">
        <f>F90+G90+H90</f>
        <v>160.00000000000017</v>
      </c>
      <c r="E90" s="179">
        <f>F90+G90+H90</f>
        <v>160.00000000000017</v>
      </c>
      <c r="F90" s="145">
        <v>119.402985074627</v>
      </c>
      <c r="G90" s="145">
        <f>F90*24%</f>
        <v>28.656716417910477</v>
      </c>
      <c r="H90" s="145">
        <f>F90*10%</f>
        <v>11.9402985074627</v>
      </c>
      <c r="I90" s="257"/>
      <c r="J90" s="257"/>
      <c r="K90" s="258"/>
      <c r="L90" s="259"/>
      <c r="M90" s="260"/>
      <c r="R90" s="125"/>
    </row>
    <row r="91" spans="1:18" s="126" customFormat="1">
      <c r="A91" s="136" t="s">
        <v>1363</v>
      </c>
      <c r="B91" s="462" t="s">
        <v>1371</v>
      </c>
      <c r="C91" s="136" t="s">
        <v>1363</v>
      </c>
      <c r="D91" s="179">
        <f t="shared" ref="D91:D98" si="4">F91+G91+H91</f>
        <v>14.002999999999998</v>
      </c>
      <c r="E91" s="179">
        <f t="shared" ref="E91:E98" si="5">F91+G91+H91</f>
        <v>14.002999999999998</v>
      </c>
      <c r="F91" s="145">
        <v>10.45</v>
      </c>
      <c r="G91" s="145">
        <f t="shared" ref="G91:G98" si="6">F91*24%</f>
        <v>2.5079999999999996</v>
      </c>
      <c r="H91" s="145">
        <f t="shared" ref="H91:H98" si="7">F91*10%</f>
        <v>1.0449999999999999</v>
      </c>
      <c r="I91" s="257"/>
      <c r="J91" s="257"/>
      <c r="K91" s="258"/>
      <c r="L91" s="259"/>
      <c r="M91" s="260"/>
      <c r="R91" s="125"/>
    </row>
    <row r="92" spans="1:18" s="126" customFormat="1">
      <c r="A92" s="136" t="s">
        <v>1364</v>
      </c>
      <c r="B92" s="462" t="s">
        <v>1373</v>
      </c>
      <c r="C92" s="136" t="s">
        <v>1364</v>
      </c>
      <c r="D92" s="179">
        <f t="shared" si="4"/>
        <v>-14.002999999999998</v>
      </c>
      <c r="E92" s="179">
        <f t="shared" si="5"/>
        <v>-14.002999999999998</v>
      </c>
      <c r="F92" s="145">
        <v>-10.45</v>
      </c>
      <c r="G92" s="145">
        <f t="shared" si="6"/>
        <v>-2.5079999999999996</v>
      </c>
      <c r="H92" s="145">
        <f t="shared" si="7"/>
        <v>-1.0449999999999999</v>
      </c>
      <c r="I92" s="257"/>
      <c r="J92" s="257"/>
      <c r="K92" s="258"/>
      <c r="L92" s="259"/>
      <c r="M92" s="260"/>
      <c r="R92" s="125"/>
    </row>
    <row r="93" spans="1:18" s="126" customFormat="1">
      <c r="A93" s="136" t="s">
        <v>394</v>
      </c>
      <c r="B93" s="463" t="s">
        <v>629</v>
      </c>
      <c r="C93" s="136" t="s">
        <v>394</v>
      </c>
      <c r="D93" s="179">
        <f t="shared" si="4"/>
        <v>54.999999999999993</v>
      </c>
      <c r="E93" s="179">
        <f t="shared" si="5"/>
        <v>54.999999999999993</v>
      </c>
      <c r="F93" s="145">
        <v>41.044776119402982</v>
      </c>
      <c r="G93" s="145">
        <f t="shared" si="6"/>
        <v>9.8507462686567155</v>
      </c>
      <c r="H93" s="145">
        <f t="shared" si="7"/>
        <v>4.1044776119402986</v>
      </c>
      <c r="I93" s="257"/>
      <c r="J93" s="257"/>
      <c r="K93" s="258"/>
      <c r="L93" s="259"/>
      <c r="M93" s="260"/>
      <c r="R93" s="125"/>
    </row>
    <row r="94" spans="1:18" s="126" customFormat="1">
      <c r="A94" s="136" t="s">
        <v>1367</v>
      </c>
      <c r="B94" s="463" t="s">
        <v>1372</v>
      </c>
      <c r="C94" s="136" t="s">
        <v>1367</v>
      </c>
      <c r="D94" s="179">
        <f>F94+G94+H94</f>
        <v>-55.000000000000014</v>
      </c>
      <c r="E94" s="179">
        <f>F94+G94+H94</f>
        <v>-55.000000000000014</v>
      </c>
      <c r="F94" s="145">
        <v>-41.044776119402997</v>
      </c>
      <c r="G94" s="145">
        <f>F94*24%</f>
        <v>-9.8507462686567191</v>
      </c>
      <c r="H94" s="145">
        <f>F94*10%</f>
        <v>-4.1044776119402995</v>
      </c>
      <c r="I94" s="257"/>
      <c r="J94" s="257"/>
      <c r="K94" s="258"/>
      <c r="L94" s="259"/>
      <c r="M94" s="260"/>
      <c r="R94" s="125"/>
    </row>
    <row r="95" spans="1:18" s="126" customFormat="1">
      <c r="A95" s="136" t="s">
        <v>1365</v>
      </c>
      <c r="B95" s="462" t="s">
        <v>1376</v>
      </c>
      <c r="C95" s="136" t="s">
        <v>1365</v>
      </c>
      <c r="D95" s="179">
        <f t="shared" si="4"/>
        <v>75</v>
      </c>
      <c r="E95" s="179">
        <f t="shared" si="5"/>
        <v>75</v>
      </c>
      <c r="F95" s="145">
        <v>55.970149253731343</v>
      </c>
      <c r="G95" s="145">
        <f t="shared" si="6"/>
        <v>13.432835820895521</v>
      </c>
      <c r="H95" s="145">
        <f t="shared" si="7"/>
        <v>5.5970149253731343</v>
      </c>
      <c r="I95" s="257"/>
      <c r="J95" s="257"/>
      <c r="K95" s="258"/>
      <c r="L95" s="259"/>
      <c r="M95" s="260"/>
      <c r="R95" s="125"/>
    </row>
    <row r="96" spans="1:18" s="126" customFormat="1">
      <c r="A96" s="136" t="s">
        <v>1368</v>
      </c>
      <c r="B96" s="462" t="s">
        <v>1377</v>
      </c>
      <c r="C96" s="136" t="s">
        <v>1368</v>
      </c>
      <c r="D96" s="179">
        <f>F96+G96+H96</f>
        <v>-74.999999999999943</v>
      </c>
      <c r="E96" s="179">
        <f>F96+G96+H96</f>
        <v>-74.999999999999943</v>
      </c>
      <c r="F96" s="145">
        <v>-55.9701492537313</v>
      </c>
      <c r="G96" s="145">
        <f>F96*24%</f>
        <v>-13.432835820895512</v>
      </c>
      <c r="H96" s="145">
        <f>F96*10%</f>
        <v>-5.5970149253731307</v>
      </c>
      <c r="I96" s="257"/>
      <c r="J96" s="257"/>
      <c r="K96" s="258"/>
      <c r="L96" s="259"/>
      <c r="M96" s="260"/>
      <c r="R96" s="125"/>
    </row>
    <row r="97" spans="1:18" s="126" customFormat="1">
      <c r="A97" s="136" t="s">
        <v>1366</v>
      </c>
      <c r="B97" s="462" t="s">
        <v>1374</v>
      </c>
      <c r="C97" s="136" t="s">
        <v>1366</v>
      </c>
      <c r="D97" s="179">
        <f t="shared" si="4"/>
        <v>43.999999999999986</v>
      </c>
      <c r="E97" s="179">
        <f t="shared" si="5"/>
        <v>43.999999999999986</v>
      </c>
      <c r="F97" s="145">
        <v>32.835820895522374</v>
      </c>
      <c r="G97" s="145">
        <f t="shared" si="6"/>
        <v>7.8805970149253692</v>
      </c>
      <c r="H97" s="145">
        <f t="shared" si="7"/>
        <v>3.2835820895522376</v>
      </c>
      <c r="I97" s="257"/>
      <c r="J97" s="257"/>
      <c r="K97" s="258"/>
      <c r="L97" s="259"/>
      <c r="M97" s="260"/>
      <c r="R97" s="125"/>
    </row>
    <row r="98" spans="1:18" s="126" customFormat="1">
      <c r="A98" s="136" t="s">
        <v>1369</v>
      </c>
      <c r="B98" s="462" t="s">
        <v>1375</v>
      </c>
      <c r="C98" s="136" t="s">
        <v>1369</v>
      </c>
      <c r="D98" s="179">
        <f t="shared" si="4"/>
        <v>-44.000000000000021</v>
      </c>
      <c r="E98" s="179">
        <f t="shared" si="5"/>
        <v>-44.000000000000021</v>
      </c>
      <c r="F98" s="145">
        <v>-32.835820895522403</v>
      </c>
      <c r="G98" s="145">
        <f t="shared" si="6"/>
        <v>-7.8805970149253763</v>
      </c>
      <c r="H98" s="145">
        <f t="shared" si="7"/>
        <v>-3.2835820895522403</v>
      </c>
      <c r="I98" s="257"/>
      <c r="J98" s="257"/>
      <c r="K98" s="258"/>
      <c r="L98" s="259"/>
      <c r="M98" s="260"/>
      <c r="R98" s="125"/>
    </row>
    <row r="99" spans="1:18">
      <c r="A99" s="168"/>
      <c r="B99" s="132"/>
      <c r="C99" s="168"/>
      <c r="D99" s="82"/>
      <c r="E99" s="82"/>
      <c r="I99" s="107"/>
      <c r="J99" s="342"/>
    </row>
    <row r="100" spans="1:18">
      <c r="B100" s="110"/>
      <c r="D100" s="82"/>
      <c r="E100" s="82"/>
      <c r="I100" s="107"/>
      <c r="J100" s="342"/>
    </row>
    <row r="102" spans="1:18" ht="13.5" thickBot="1"/>
    <row r="103" spans="1:18">
      <c r="A103" s="915" t="s">
        <v>34</v>
      </c>
      <c r="B103" s="916"/>
      <c r="C103" s="916"/>
      <c r="D103" s="916"/>
      <c r="E103" s="916"/>
      <c r="F103" s="916"/>
      <c r="G103" s="916"/>
      <c r="H103" s="917"/>
    </row>
    <row r="104" spans="1:18">
      <c r="A104" s="918"/>
      <c r="B104" s="919"/>
      <c r="C104" s="919"/>
      <c r="D104" s="919"/>
      <c r="E104" s="919"/>
      <c r="F104" s="919"/>
      <c r="G104" s="919"/>
      <c r="H104" s="920"/>
    </row>
    <row r="105" spans="1:18">
      <c r="A105" s="921" t="s">
        <v>263</v>
      </c>
      <c r="B105" s="922"/>
      <c r="C105" s="922"/>
      <c r="D105" s="922"/>
      <c r="E105" s="922"/>
      <c r="F105" s="922"/>
      <c r="G105" s="922"/>
      <c r="H105" s="923"/>
    </row>
    <row r="106" spans="1:18" ht="13.5" thickBot="1">
      <c r="A106" s="466" t="s">
        <v>264</v>
      </c>
      <c r="B106" s="467"/>
      <c r="C106" s="467"/>
      <c r="D106" s="468"/>
      <c r="E106" s="468"/>
      <c r="F106" s="468"/>
      <c r="G106" s="468"/>
      <c r="H106" s="469"/>
    </row>
  </sheetData>
  <mergeCells count="3">
    <mergeCell ref="F13:H39"/>
    <mergeCell ref="A103:H104"/>
    <mergeCell ref="A105:H105"/>
  </mergeCells>
  <pageMargins left="0.7" right="0.7" top="0.75" bottom="0.75" header="0.3" footer="0.3"/>
  <pageSetup paperSize="9" scale="53"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122"/>
  <sheetViews>
    <sheetView view="pageBreakPreview" topLeftCell="A3" zoomScale="90" zoomScaleNormal="100" zoomScaleSheetLayoutView="90" workbookViewId="0">
      <selection activeCell="B6" sqref="B6"/>
    </sheetView>
  </sheetViews>
  <sheetFormatPr defaultColWidth="8" defaultRowHeight="12.75"/>
  <cols>
    <col min="1" max="1" width="5.85546875" style="109" bestFit="1" customWidth="1"/>
    <col min="2" max="2" width="59.5703125" style="109" customWidth="1"/>
    <col min="3" max="3" width="5.85546875" style="109" bestFit="1" customWidth="1"/>
    <col min="4" max="4" width="23.5703125" style="109" bestFit="1" customWidth="1"/>
    <col min="5" max="5" width="17.5703125" style="109" customWidth="1"/>
    <col min="6" max="6" width="8.7109375" style="109" bestFit="1" customWidth="1"/>
    <col min="7" max="7" width="7.5703125" style="109" bestFit="1" customWidth="1"/>
    <col min="8" max="8" width="13.7109375" style="82" customWidth="1"/>
    <col min="9" max="9" width="9.140625" style="109" bestFit="1" customWidth="1"/>
    <col min="10" max="10" width="6.28515625" style="343" bestFit="1" customWidth="1"/>
    <col min="11" max="11" width="9.85546875" style="109" bestFit="1" customWidth="1"/>
    <col min="12" max="15" width="5.42578125" style="109" bestFit="1" customWidth="1"/>
    <col min="16" max="16" width="5.140625" style="109" bestFit="1" customWidth="1"/>
    <col min="17" max="18" width="14.85546875" style="109" customWidth="1"/>
    <col min="19" max="16384" width="8" style="109"/>
  </cols>
  <sheetData>
    <row r="1" spans="1:16">
      <c r="A1" s="149"/>
      <c r="B1" s="149"/>
      <c r="C1" s="82"/>
      <c r="D1" s="81" t="s">
        <v>652</v>
      </c>
      <c r="E1" s="150"/>
      <c r="F1" s="151"/>
      <c r="G1" s="325"/>
    </row>
    <row r="2" spans="1:16">
      <c r="A2" s="155"/>
      <c r="B2" s="155"/>
      <c r="C2" s="155"/>
      <c r="D2" s="81" t="s">
        <v>410</v>
      </c>
      <c r="E2" s="156"/>
      <c r="F2" s="157"/>
      <c r="G2" s="326"/>
    </row>
    <row r="3" spans="1:16">
      <c r="A3" s="160"/>
      <c r="B3" s="160"/>
      <c r="C3" s="160"/>
      <c r="D3" s="85" t="s">
        <v>411</v>
      </c>
      <c r="E3" s="165"/>
      <c r="F3" s="166"/>
      <c r="G3" s="330"/>
      <c r="J3" s="82"/>
      <c r="K3" s="82"/>
      <c r="L3" s="82"/>
      <c r="M3" s="82"/>
      <c r="N3" s="82"/>
      <c r="O3" s="82"/>
      <c r="P3" s="82"/>
    </row>
    <row r="4" spans="1:16">
      <c r="A4" s="155"/>
      <c r="B4" s="155"/>
      <c r="C4" s="155"/>
      <c r="D4" s="81" t="s">
        <v>1392</v>
      </c>
      <c r="E4" s="164"/>
      <c r="F4" s="157"/>
      <c r="G4" s="326"/>
      <c r="J4" s="82"/>
      <c r="K4" s="82"/>
      <c r="L4" s="82"/>
      <c r="M4" s="82"/>
      <c r="N4" s="82"/>
      <c r="O4" s="82"/>
      <c r="P4" s="82"/>
    </row>
    <row r="5" spans="1:16" ht="13.5" thickBot="1">
      <c r="A5" s="160"/>
      <c r="B5" s="465" t="str">
        <f>'FIAT PANDA VAN'!B2</f>
        <v>Ισχύς προτεινόμενου τιμοκαταλόγου λιανικής από 25/04/2018</v>
      </c>
      <c r="C5" s="160"/>
      <c r="D5" s="98" t="s">
        <v>1042</v>
      </c>
      <c r="E5" s="334"/>
      <c r="F5" s="335"/>
      <c r="G5" s="326"/>
      <c r="J5" s="82"/>
      <c r="K5" s="82"/>
      <c r="L5" s="82"/>
      <c r="M5" s="82"/>
      <c r="N5" s="82"/>
      <c r="O5" s="82"/>
      <c r="P5" s="82"/>
    </row>
    <row r="6" spans="1:16" s="168" customFormat="1">
      <c r="A6" s="86"/>
      <c r="B6" s="86" t="s">
        <v>35</v>
      </c>
      <c r="C6" s="87"/>
      <c r="D6" s="321">
        <f>D7+D8+D10</f>
        <v>30620</v>
      </c>
      <c r="E6" s="334"/>
      <c r="F6" s="335"/>
      <c r="G6" s="330"/>
      <c r="H6" s="82"/>
      <c r="J6" s="82"/>
      <c r="K6" s="82"/>
      <c r="L6" s="82"/>
      <c r="M6" s="82"/>
      <c r="N6" s="82"/>
      <c r="O6" s="82"/>
      <c r="P6" s="82"/>
    </row>
    <row r="7" spans="1:16" s="168" customFormat="1">
      <c r="A7" s="169"/>
      <c r="B7" s="89" t="s">
        <v>7</v>
      </c>
      <c r="C7" s="169"/>
      <c r="D7" s="91">
        <f>(D9+D10)*10%</f>
        <v>2306.1472238805973</v>
      </c>
      <c r="E7" s="334"/>
      <c r="F7" s="335"/>
      <c r="G7" s="326"/>
      <c r="H7" s="82"/>
      <c r="J7" s="82"/>
      <c r="K7" s="82"/>
      <c r="L7" s="82"/>
      <c r="M7" s="82"/>
      <c r="N7" s="82"/>
      <c r="O7" s="82"/>
      <c r="P7" s="82"/>
    </row>
    <row r="8" spans="1:16" s="168" customFormat="1">
      <c r="A8" s="169"/>
      <c r="B8" s="89" t="s">
        <v>25</v>
      </c>
      <c r="C8" s="169"/>
      <c r="D8" s="91">
        <f>D10*24%</f>
        <v>5480.1005373134321</v>
      </c>
      <c r="E8" s="334"/>
      <c r="F8" s="335"/>
      <c r="G8" s="326"/>
      <c r="H8" s="82"/>
      <c r="J8" s="82"/>
      <c r="K8" s="82"/>
      <c r="L8" s="82"/>
      <c r="M8" s="82"/>
      <c r="N8" s="82"/>
      <c r="O8" s="82"/>
      <c r="P8" s="82"/>
    </row>
    <row r="9" spans="1:16" s="168" customFormat="1">
      <c r="A9" s="169"/>
      <c r="B9" s="89" t="s">
        <v>287</v>
      </c>
      <c r="C9" s="169"/>
      <c r="D9" s="91">
        <v>227.72</v>
      </c>
      <c r="E9" s="334"/>
      <c r="F9" s="335"/>
      <c r="G9" s="326"/>
      <c r="H9" s="82"/>
      <c r="J9" s="82"/>
      <c r="K9" s="82"/>
      <c r="L9" s="82"/>
      <c r="M9" s="82"/>
      <c r="N9" s="82"/>
      <c r="O9" s="82"/>
      <c r="P9" s="82"/>
    </row>
    <row r="10" spans="1:16" s="173" customFormat="1">
      <c r="A10" s="170"/>
      <c r="B10" s="93" t="s">
        <v>8</v>
      </c>
      <c r="C10" s="170"/>
      <c r="D10" s="95">
        <v>22833.75223880597</v>
      </c>
      <c r="E10" s="171"/>
      <c r="F10" s="172"/>
      <c r="G10" s="331"/>
      <c r="H10" s="82"/>
      <c r="J10" s="82"/>
      <c r="K10" s="82"/>
      <c r="L10" s="82"/>
      <c r="M10" s="82"/>
      <c r="N10" s="82"/>
      <c r="O10" s="82"/>
      <c r="P10" s="82"/>
    </row>
    <row r="11" spans="1:16" s="168" customFormat="1">
      <c r="A11" s="174"/>
      <c r="B11" s="96" t="s">
        <v>6</v>
      </c>
      <c r="C11" s="174"/>
      <c r="D11" s="337" t="s">
        <v>658</v>
      </c>
      <c r="E11" s="175"/>
      <c r="F11" s="176"/>
      <c r="G11" s="332"/>
      <c r="H11" s="82"/>
      <c r="J11" s="82"/>
      <c r="K11" s="82"/>
      <c r="L11" s="82"/>
      <c r="M11" s="82"/>
      <c r="N11" s="82"/>
      <c r="O11" s="82"/>
      <c r="P11" s="82"/>
    </row>
    <row r="12" spans="1:16">
      <c r="A12" s="98"/>
      <c r="B12" s="98" t="s">
        <v>54</v>
      </c>
      <c r="C12" s="174"/>
      <c r="D12" s="98"/>
      <c r="E12" s="344"/>
      <c r="F12" s="345"/>
      <c r="G12" s="346"/>
      <c r="J12" s="82"/>
      <c r="K12" s="82"/>
      <c r="L12" s="82"/>
      <c r="M12" s="82"/>
      <c r="N12" s="82"/>
      <c r="O12" s="82"/>
      <c r="P12" s="82"/>
    </row>
    <row r="13" spans="1:16" s="168" customFormat="1">
      <c r="A13" s="99" t="s">
        <v>16</v>
      </c>
      <c r="B13" s="96" t="s">
        <v>26</v>
      </c>
      <c r="C13" s="99" t="s">
        <v>16</v>
      </c>
      <c r="D13" s="100" t="s">
        <v>69</v>
      </c>
      <c r="E13" s="902"/>
      <c r="F13" s="902"/>
      <c r="G13" s="903"/>
      <c r="L13" s="132"/>
    </row>
    <row r="14" spans="1:16" s="168" customFormat="1">
      <c r="A14" s="99" t="s">
        <v>51</v>
      </c>
      <c r="B14" s="96" t="s">
        <v>67</v>
      </c>
      <c r="C14" s="99" t="s">
        <v>51</v>
      </c>
      <c r="D14" s="100" t="s">
        <v>69</v>
      </c>
      <c r="E14" s="902"/>
      <c r="F14" s="902"/>
      <c r="G14" s="903"/>
      <c r="L14" s="132"/>
    </row>
    <row r="15" spans="1:16" s="168" customFormat="1">
      <c r="A15" s="99" t="s">
        <v>295</v>
      </c>
      <c r="B15" s="96" t="s">
        <v>296</v>
      </c>
      <c r="C15" s="99" t="s">
        <v>295</v>
      </c>
      <c r="D15" s="100" t="s">
        <v>69</v>
      </c>
      <c r="E15" s="902"/>
      <c r="F15" s="902"/>
      <c r="G15" s="903"/>
      <c r="L15" s="132"/>
    </row>
    <row r="16" spans="1:16" s="168" customFormat="1">
      <c r="A16" s="99" t="s">
        <v>41</v>
      </c>
      <c r="B16" s="96" t="s">
        <v>71</v>
      </c>
      <c r="C16" s="99" t="s">
        <v>41</v>
      </c>
      <c r="D16" s="100" t="s">
        <v>69</v>
      </c>
      <c r="E16" s="902"/>
      <c r="F16" s="902"/>
      <c r="G16" s="903"/>
      <c r="L16" s="132"/>
    </row>
    <row r="17" spans="1:12" s="168" customFormat="1">
      <c r="A17" s="99" t="s">
        <v>326</v>
      </c>
      <c r="B17" s="96" t="s">
        <v>327</v>
      </c>
      <c r="C17" s="99" t="s">
        <v>326</v>
      </c>
      <c r="D17" s="100" t="s">
        <v>69</v>
      </c>
      <c r="E17" s="902"/>
      <c r="F17" s="902"/>
      <c r="G17" s="903"/>
      <c r="L17" s="132"/>
    </row>
    <row r="18" spans="1:12" s="168" customFormat="1">
      <c r="A18" s="99" t="s">
        <v>18</v>
      </c>
      <c r="B18" s="102" t="s">
        <v>299</v>
      </c>
      <c r="C18" s="99" t="s">
        <v>18</v>
      </c>
      <c r="D18" s="100" t="s">
        <v>69</v>
      </c>
      <c r="E18" s="902"/>
      <c r="F18" s="902"/>
      <c r="G18" s="903"/>
      <c r="L18" s="132"/>
    </row>
    <row r="19" spans="1:12" s="168" customFormat="1">
      <c r="A19" s="99" t="s">
        <v>83</v>
      </c>
      <c r="B19" s="102" t="s">
        <v>300</v>
      </c>
      <c r="C19" s="99" t="s">
        <v>83</v>
      </c>
      <c r="D19" s="100" t="s">
        <v>69</v>
      </c>
      <c r="E19" s="902"/>
      <c r="F19" s="902"/>
      <c r="G19" s="903"/>
      <c r="L19" s="132"/>
    </row>
    <row r="20" spans="1:12" s="168" customFormat="1">
      <c r="A20" s="99" t="s">
        <v>301</v>
      </c>
      <c r="B20" s="96" t="s">
        <v>28</v>
      </c>
      <c r="C20" s="99" t="s">
        <v>301</v>
      </c>
      <c r="D20" s="100" t="s">
        <v>69</v>
      </c>
      <c r="E20" s="902"/>
      <c r="F20" s="902"/>
      <c r="G20" s="903"/>
      <c r="L20" s="132"/>
    </row>
    <row r="21" spans="1:12" s="168" customFormat="1">
      <c r="A21" s="99" t="s">
        <v>37</v>
      </c>
      <c r="B21" s="102" t="s">
        <v>163</v>
      </c>
      <c r="C21" s="99" t="s">
        <v>37</v>
      </c>
      <c r="D21" s="100" t="s">
        <v>69</v>
      </c>
      <c r="E21" s="902"/>
      <c r="F21" s="902"/>
      <c r="G21" s="903"/>
      <c r="L21" s="132"/>
    </row>
    <row r="22" spans="1:12" s="168" customFormat="1">
      <c r="A22" s="99" t="s">
        <v>276</v>
      </c>
      <c r="B22" s="102" t="s">
        <v>304</v>
      </c>
      <c r="C22" s="99" t="s">
        <v>276</v>
      </c>
      <c r="D22" s="100" t="s">
        <v>69</v>
      </c>
      <c r="E22" s="902"/>
      <c r="F22" s="902"/>
      <c r="G22" s="903"/>
      <c r="L22" s="132"/>
    </row>
    <row r="23" spans="1:12" s="168" customFormat="1">
      <c r="A23" s="99" t="s">
        <v>412</v>
      </c>
      <c r="B23" s="96" t="s">
        <v>413</v>
      </c>
      <c r="C23" s="99" t="s">
        <v>412</v>
      </c>
      <c r="D23" s="100" t="s">
        <v>69</v>
      </c>
      <c r="E23" s="902"/>
      <c r="F23" s="902"/>
      <c r="G23" s="903"/>
      <c r="I23" s="252"/>
      <c r="L23" s="132"/>
    </row>
    <row r="24" spans="1:12" s="168" customFormat="1">
      <c r="A24" s="99" t="s">
        <v>171</v>
      </c>
      <c r="B24" s="96" t="s">
        <v>111</v>
      </c>
      <c r="C24" s="99" t="s">
        <v>171</v>
      </c>
      <c r="D24" s="100" t="s">
        <v>69</v>
      </c>
      <c r="E24" s="902"/>
      <c r="F24" s="902"/>
      <c r="G24" s="903"/>
      <c r="I24" s="252"/>
      <c r="L24" s="132"/>
    </row>
    <row r="25" spans="1:12" s="168" customFormat="1">
      <c r="A25" s="99" t="s">
        <v>627</v>
      </c>
      <c r="B25" s="96" t="s">
        <v>628</v>
      </c>
      <c r="C25" s="99" t="s">
        <v>627</v>
      </c>
      <c r="D25" s="100" t="s">
        <v>69</v>
      </c>
      <c r="E25" s="902"/>
      <c r="F25" s="902"/>
      <c r="G25" s="903"/>
      <c r="I25" s="252"/>
      <c r="L25" s="132"/>
    </row>
    <row r="26" spans="1:12" s="168" customFormat="1">
      <c r="A26" s="99" t="s">
        <v>23</v>
      </c>
      <c r="B26" s="96" t="s">
        <v>30</v>
      </c>
      <c r="C26" s="99" t="s">
        <v>23</v>
      </c>
      <c r="D26" s="100" t="s">
        <v>69</v>
      </c>
      <c r="E26" s="902"/>
      <c r="F26" s="902"/>
      <c r="G26" s="903"/>
      <c r="I26" s="252"/>
      <c r="L26" s="132"/>
    </row>
    <row r="27" spans="1:12" s="168" customFormat="1">
      <c r="A27" s="99" t="s">
        <v>39</v>
      </c>
      <c r="B27" s="96" t="s">
        <v>307</v>
      </c>
      <c r="C27" s="99" t="s">
        <v>39</v>
      </c>
      <c r="D27" s="100" t="s">
        <v>69</v>
      </c>
      <c r="E27" s="902"/>
      <c r="F27" s="902"/>
      <c r="G27" s="903"/>
      <c r="I27" s="252"/>
      <c r="L27" s="132"/>
    </row>
    <row r="28" spans="1:12" s="168" customFormat="1">
      <c r="A28" s="99" t="s">
        <v>309</v>
      </c>
      <c r="B28" s="103" t="s">
        <v>310</v>
      </c>
      <c r="C28" s="99" t="s">
        <v>309</v>
      </c>
      <c r="D28" s="100" t="s">
        <v>69</v>
      </c>
      <c r="E28" s="902"/>
      <c r="F28" s="902"/>
      <c r="G28" s="903"/>
      <c r="I28" s="252"/>
      <c r="L28" s="132"/>
    </row>
    <row r="29" spans="1:12" s="168" customFormat="1">
      <c r="A29" s="99" t="s">
        <v>630</v>
      </c>
      <c r="B29" s="103" t="s">
        <v>631</v>
      </c>
      <c r="C29" s="99" t="s">
        <v>630</v>
      </c>
      <c r="D29" s="100" t="s">
        <v>69</v>
      </c>
      <c r="E29" s="902"/>
      <c r="F29" s="902"/>
      <c r="G29" s="903"/>
      <c r="I29" s="252"/>
      <c r="L29" s="132"/>
    </row>
    <row r="30" spans="1:12" s="168" customFormat="1">
      <c r="A30" s="99" t="s">
        <v>55</v>
      </c>
      <c r="B30" s="96" t="s">
        <v>311</v>
      </c>
      <c r="C30" s="99" t="s">
        <v>55</v>
      </c>
      <c r="D30" s="100" t="s">
        <v>69</v>
      </c>
      <c r="E30" s="902"/>
      <c r="F30" s="902"/>
      <c r="G30" s="903"/>
      <c r="I30" s="252"/>
      <c r="L30" s="132"/>
    </row>
    <row r="31" spans="1:12" s="168" customFormat="1">
      <c r="A31" s="99" t="s">
        <v>312</v>
      </c>
      <c r="B31" s="103" t="s">
        <v>149</v>
      </c>
      <c r="C31" s="99" t="s">
        <v>312</v>
      </c>
      <c r="D31" s="100" t="s">
        <v>69</v>
      </c>
      <c r="E31" s="902"/>
      <c r="F31" s="902"/>
      <c r="G31" s="903"/>
      <c r="I31" s="252"/>
      <c r="L31" s="132"/>
    </row>
    <row r="32" spans="1:12" s="168" customFormat="1">
      <c r="A32" s="99" t="s">
        <v>66</v>
      </c>
      <c r="B32" s="96" t="s">
        <v>314</v>
      </c>
      <c r="C32" s="99" t="s">
        <v>66</v>
      </c>
      <c r="D32" s="100" t="s">
        <v>69</v>
      </c>
      <c r="E32" s="902"/>
      <c r="F32" s="902"/>
      <c r="G32" s="903"/>
      <c r="I32" s="252"/>
      <c r="L32" s="132"/>
    </row>
    <row r="33" spans="1:22" s="168" customFormat="1">
      <c r="A33" s="99" t="s">
        <v>166</v>
      </c>
      <c r="B33" s="96" t="s">
        <v>316</v>
      </c>
      <c r="C33" s="99" t="s">
        <v>166</v>
      </c>
      <c r="D33" s="100" t="s">
        <v>69</v>
      </c>
      <c r="E33" s="902"/>
      <c r="F33" s="902"/>
      <c r="G33" s="903"/>
      <c r="I33" s="252"/>
      <c r="L33" s="132"/>
    </row>
    <row r="34" spans="1:22" s="168" customFormat="1">
      <c r="A34" s="99" t="s">
        <v>166</v>
      </c>
      <c r="B34" s="96" t="s">
        <v>317</v>
      </c>
      <c r="C34" s="99" t="s">
        <v>166</v>
      </c>
      <c r="D34" s="100" t="s">
        <v>69</v>
      </c>
      <c r="E34" s="902"/>
      <c r="F34" s="902"/>
      <c r="G34" s="903"/>
      <c r="I34" s="252"/>
      <c r="L34" s="132"/>
    </row>
    <row r="35" spans="1:22" s="168" customFormat="1">
      <c r="A35" s="99" t="s">
        <v>166</v>
      </c>
      <c r="B35" s="96" t="s">
        <v>318</v>
      </c>
      <c r="C35" s="99" t="s">
        <v>166</v>
      </c>
      <c r="D35" s="100" t="s">
        <v>69</v>
      </c>
      <c r="E35" s="902"/>
      <c r="F35" s="902"/>
      <c r="G35" s="903"/>
      <c r="I35" s="252"/>
      <c r="L35" s="132"/>
    </row>
    <row r="36" spans="1:22" s="168" customFormat="1">
      <c r="A36" s="99" t="s">
        <v>166</v>
      </c>
      <c r="B36" s="96" t="s">
        <v>319</v>
      </c>
      <c r="C36" s="99" t="s">
        <v>166</v>
      </c>
      <c r="D36" s="100" t="s">
        <v>69</v>
      </c>
      <c r="E36" s="902"/>
      <c r="F36" s="902"/>
      <c r="G36" s="903"/>
      <c r="I36" s="252"/>
      <c r="L36" s="132"/>
    </row>
    <row r="37" spans="1:22" s="168" customFormat="1">
      <c r="A37" s="99" t="s">
        <v>166</v>
      </c>
      <c r="B37" s="96" t="s">
        <v>63</v>
      </c>
      <c r="C37" s="99" t="s">
        <v>166</v>
      </c>
      <c r="D37" s="100" t="s">
        <v>69</v>
      </c>
      <c r="E37" s="902"/>
      <c r="F37" s="902"/>
      <c r="G37" s="903"/>
      <c r="H37" s="107"/>
      <c r="I37" s="252"/>
      <c r="L37" s="132"/>
    </row>
    <row r="38" spans="1:22" s="168" customFormat="1">
      <c r="A38" s="99" t="s">
        <v>166</v>
      </c>
      <c r="B38" s="96" t="s">
        <v>320</v>
      </c>
      <c r="C38" s="99" t="s">
        <v>166</v>
      </c>
      <c r="D38" s="100" t="s">
        <v>69</v>
      </c>
      <c r="E38" s="902"/>
      <c r="F38" s="902"/>
      <c r="G38" s="903"/>
      <c r="I38" s="252"/>
      <c r="L38" s="132"/>
    </row>
    <row r="39" spans="1:22" s="168" customFormat="1">
      <c r="A39" s="99" t="s">
        <v>166</v>
      </c>
      <c r="B39" s="96" t="s">
        <v>321</v>
      </c>
      <c r="C39" s="99" t="s">
        <v>166</v>
      </c>
      <c r="D39" s="100" t="s">
        <v>69</v>
      </c>
      <c r="E39" s="904"/>
      <c r="F39" s="904"/>
      <c r="G39" s="905"/>
      <c r="I39" s="252"/>
      <c r="L39" s="132"/>
    </row>
    <row r="40" spans="1:22" ht="25.5">
      <c r="A40" s="98" t="s">
        <v>9</v>
      </c>
      <c r="B40" s="98" t="s">
        <v>144</v>
      </c>
      <c r="C40" s="98" t="s">
        <v>9</v>
      </c>
      <c r="D40" s="98" t="s">
        <v>322</v>
      </c>
      <c r="E40" s="98" t="s">
        <v>323</v>
      </c>
      <c r="F40" s="98" t="s">
        <v>25</v>
      </c>
      <c r="G40" s="98" t="s">
        <v>20</v>
      </c>
      <c r="R40" s="82"/>
      <c r="S40" s="82"/>
      <c r="T40" s="82"/>
      <c r="U40" s="82"/>
      <c r="V40" s="82"/>
    </row>
    <row r="41" spans="1:22" s="168" customFormat="1">
      <c r="A41" s="99" t="s">
        <v>285</v>
      </c>
      <c r="B41" s="96" t="s">
        <v>324</v>
      </c>
      <c r="C41" s="99" t="s">
        <v>285</v>
      </c>
      <c r="D41" s="179">
        <f>E41+F41+G41</f>
        <v>314.43100000000004</v>
      </c>
      <c r="E41" s="145">
        <v>234.65</v>
      </c>
      <c r="F41" s="145">
        <f>E41*24%</f>
        <v>56.316000000000003</v>
      </c>
      <c r="G41" s="145">
        <f>E41*10%</f>
        <v>23.465000000000003</v>
      </c>
      <c r="H41" s="105"/>
      <c r="I41" s="105"/>
      <c r="J41" s="105"/>
      <c r="K41" s="106"/>
      <c r="R41" s="82"/>
      <c r="S41" s="82"/>
      <c r="T41" s="82"/>
      <c r="U41" s="82"/>
      <c r="V41" s="82"/>
    </row>
    <row r="42" spans="1:22" s="126" customFormat="1">
      <c r="A42" s="136" t="s">
        <v>43</v>
      </c>
      <c r="B42" s="133" t="s">
        <v>286</v>
      </c>
      <c r="C42" s="136" t="s">
        <v>43</v>
      </c>
      <c r="D42" s="190">
        <f>E42+F42+G42</f>
        <v>539.21600000000001</v>
      </c>
      <c r="E42" s="145">
        <v>402.4</v>
      </c>
      <c r="F42" s="145">
        <f>E42*24%</f>
        <v>96.575999999999993</v>
      </c>
      <c r="G42" s="145">
        <f>E42*10%</f>
        <v>40.24</v>
      </c>
      <c r="H42" s="269"/>
      <c r="I42" s="269"/>
      <c r="J42" s="105"/>
      <c r="K42" s="78"/>
      <c r="L42" s="141"/>
      <c r="M42" s="141"/>
      <c r="R42" s="138"/>
      <c r="S42" s="138"/>
      <c r="T42" s="138"/>
      <c r="U42" s="138"/>
      <c r="V42" s="138"/>
    </row>
    <row r="43" spans="1:22" s="168" customFormat="1">
      <c r="A43" s="99" t="s">
        <v>297</v>
      </c>
      <c r="B43" s="96" t="s">
        <v>298</v>
      </c>
      <c r="C43" s="99" t="s">
        <v>297</v>
      </c>
      <c r="D43" s="179">
        <f t="shared" ref="D43:D91" si="0">E43+F43+G43</f>
        <v>307.97259607349594</v>
      </c>
      <c r="E43" s="340">
        <v>229.83029557723577</v>
      </c>
      <c r="F43" s="340">
        <f t="shared" ref="F43:F91" si="1">E43*24%</f>
        <v>55.159270938536586</v>
      </c>
      <c r="G43" s="340">
        <f t="shared" ref="G43:G91" si="2">E43*10%</f>
        <v>22.983029557723579</v>
      </c>
      <c r="H43" s="105"/>
      <c r="I43" s="105"/>
      <c r="J43" s="105"/>
      <c r="K43" s="106"/>
      <c r="R43" s="82"/>
      <c r="S43" s="82"/>
      <c r="T43" s="82"/>
      <c r="U43" s="82"/>
      <c r="V43" s="82"/>
    </row>
    <row r="44" spans="1:22" s="168" customFormat="1">
      <c r="A44" s="99" t="s">
        <v>98</v>
      </c>
      <c r="B44" s="96" t="s">
        <v>325</v>
      </c>
      <c r="C44" s="99" t="s">
        <v>98</v>
      </c>
      <c r="D44" s="179">
        <f t="shared" si="0"/>
        <v>291.46339999999998</v>
      </c>
      <c r="E44" s="145">
        <v>217.51</v>
      </c>
      <c r="F44" s="340">
        <f t="shared" si="1"/>
        <v>52.202399999999997</v>
      </c>
      <c r="G44" s="340">
        <f t="shared" si="2"/>
        <v>21.751000000000001</v>
      </c>
      <c r="H44" s="105"/>
      <c r="I44" s="105"/>
      <c r="J44" s="105"/>
      <c r="K44" s="106"/>
      <c r="R44" s="82"/>
      <c r="S44" s="82"/>
      <c r="T44" s="82"/>
      <c r="U44" s="82"/>
      <c r="V44" s="82"/>
    </row>
    <row r="45" spans="1:22" s="168" customFormat="1">
      <c r="A45" s="99" t="s">
        <v>328</v>
      </c>
      <c r="B45" s="96" t="s">
        <v>329</v>
      </c>
      <c r="C45" s="99" t="s">
        <v>328</v>
      </c>
      <c r="D45" s="179">
        <f t="shared" si="0"/>
        <v>297.06459999999998</v>
      </c>
      <c r="E45" s="145">
        <v>221.69</v>
      </c>
      <c r="F45" s="340">
        <f t="shared" si="1"/>
        <v>53.205599999999997</v>
      </c>
      <c r="G45" s="340">
        <f t="shared" si="2"/>
        <v>22.169</v>
      </c>
      <c r="H45" s="105"/>
      <c r="I45" s="105"/>
      <c r="J45" s="105"/>
      <c r="K45" s="106"/>
    </row>
    <row r="46" spans="1:22" s="168" customFormat="1">
      <c r="A46" s="99" t="s">
        <v>19</v>
      </c>
      <c r="B46" s="96" t="s">
        <v>27</v>
      </c>
      <c r="C46" s="99" t="s">
        <v>19</v>
      </c>
      <c r="D46" s="179">
        <f t="shared" si="0"/>
        <v>243.27700000000002</v>
      </c>
      <c r="E46" s="145">
        <v>181.55</v>
      </c>
      <c r="F46" s="340">
        <f t="shared" si="1"/>
        <v>43.572000000000003</v>
      </c>
      <c r="G46" s="340">
        <f t="shared" si="2"/>
        <v>18.155000000000001</v>
      </c>
      <c r="H46" s="105"/>
      <c r="I46" s="105"/>
      <c r="J46" s="105"/>
      <c r="K46" s="106"/>
    </row>
    <row r="47" spans="1:22" s="168" customFormat="1">
      <c r="A47" s="99" t="s">
        <v>330</v>
      </c>
      <c r="B47" s="96" t="s">
        <v>331</v>
      </c>
      <c r="C47" s="99" t="s">
        <v>330</v>
      </c>
      <c r="D47" s="179">
        <f t="shared" si="0"/>
        <v>266.8476</v>
      </c>
      <c r="E47" s="145">
        <v>199.14</v>
      </c>
      <c r="F47" s="340">
        <f t="shared" si="1"/>
        <v>47.793599999999998</v>
      </c>
      <c r="G47" s="340">
        <f t="shared" si="2"/>
        <v>19.914000000000001</v>
      </c>
      <c r="H47" s="105"/>
      <c r="I47" s="105"/>
      <c r="J47" s="105"/>
      <c r="K47" s="106"/>
    </row>
    <row r="48" spans="1:22" s="168" customFormat="1">
      <c r="A48" s="99" t="s">
        <v>332</v>
      </c>
      <c r="B48" s="96" t="s">
        <v>333</v>
      </c>
      <c r="C48" s="99" t="s">
        <v>332</v>
      </c>
      <c r="D48" s="179">
        <f t="shared" si="0"/>
        <v>680.55920000000003</v>
      </c>
      <c r="E48" s="145">
        <v>507.88</v>
      </c>
      <c r="F48" s="340">
        <f t="shared" si="1"/>
        <v>121.8912</v>
      </c>
      <c r="G48" s="340">
        <f t="shared" si="2"/>
        <v>50.788000000000004</v>
      </c>
      <c r="H48" s="105"/>
      <c r="I48" s="105"/>
      <c r="J48" s="105"/>
      <c r="K48" s="106"/>
    </row>
    <row r="49" spans="1:11" s="168" customFormat="1">
      <c r="A49" s="99" t="s">
        <v>334</v>
      </c>
      <c r="B49" s="96" t="s">
        <v>335</v>
      </c>
      <c r="C49" s="99" t="s">
        <v>334</v>
      </c>
      <c r="D49" s="179">
        <f t="shared" si="0"/>
        <v>957.75160000000005</v>
      </c>
      <c r="E49" s="145">
        <v>714.74</v>
      </c>
      <c r="F49" s="340">
        <f t="shared" si="1"/>
        <v>171.5376</v>
      </c>
      <c r="G49" s="340">
        <f t="shared" si="2"/>
        <v>71.474000000000004</v>
      </c>
      <c r="H49" s="105"/>
      <c r="I49" s="105"/>
      <c r="J49" s="105"/>
      <c r="K49" s="106"/>
    </row>
    <row r="50" spans="1:11" s="168" customFormat="1">
      <c r="A50" s="99" t="s">
        <v>168</v>
      </c>
      <c r="B50" s="323" t="s">
        <v>169</v>
      </c>
      <c r="C50" s="99" t="s">
        <v>168</v>
      </c>
      <c r="D50" s="179">
        <f t="shared" si="0"/>
        <v>1721.3237999999997</v>
      </c>
      <c r="E50" s="145">
        <v>1284.57</v>
      </c>
      <c r="F50" s="340">
        <f t="shared" si="1"/>
        <v>308.29679999999996</v>
      </c>
      <c r="G50" s="340">
        <f t="shared" si="2"/>
        <v>128.45699999999999</v>
      </c>
      <c r="H50" s="105"/>
      <c r="I50" s="105"/>
      <c r="J50" s="105"/>
      <c r="K50" s="106"/>
    </row>
    <row r="51" spans="1:11" s="168" customFormat="1">
      <c r="A51" s="99" t="s">
        <v>93</v>
      </c>
      <c r="B51" s="96" t="s">
        <v>336</v>
      </c>
      <c r="C51" s="99" t="s">
        <v>93</v>
      </c>
      <c r="D51" s="179">
        <f t="shared" si="0"/>
        <v>223.04299999999998</v>
      </c>
      <c r="E51" s="145">
        <v>166.45</v>
      </c>
      <c r="F51" s="340">
        <f t="shared" si="1"/>
        <v>39.947999999999993</v>
      </c>
      <c r="G51" s="340">
        <f t="shared" si="2"/>
        <v>16.645</v>
      </c>
      <c r="H51" s="105"/>
      <c r="I51" s="105"/>
      <c r="J51" s="105"/>
      <c r="K51" s="106"/>
    </row>
    <row r="52" spans="1:11" s="168" customFormat="1">
      <c r="A52" s="99" t="s">
        <v>337</v>
      </c>
      <c r="B52" s="96" t="s">
        <v>338</v>
      </c>
      <c r="C52" s="99" t="s">
        <v>337</v>
      </c>
      <c r="D52" s="179">
        <f t="shared" si="0"/>
        <v>339.79720000000003</v>
      </c>
      <c r="E52" s="145">
        <v>253.58</v>
      </c>
      <c r="F52" s="340">
        <f t="shared" si="1"/>
        <v>60.859200000000001</v>
      </c>
      <c r="G52" s="340">
        <f t="shared" si="2"/>
        <v>25.358000000000004</v>
      </c>
      <c r="H52" s="105"/>
      <c r="I52" s="105"/>
      <c r="J52" s="105"/>
      <c r="K52" s="106"/>
    </row>
    <row r="53" spans="1:11" s="168" customFormat="1">
      <c r="A53" s="99" t="s">
        <v>339</v>
      </c>
      <c r="B53" s="96" t="s">
        <v>340</v>
      </c>
      <c r="C53" s="99" t="s">
        <v>339</v>
      </c>
      <c r="D53" s="179">
        <f t="shared" si="0"/>
        <v>153.2826</v>
      </c>
      <c r="E53" s="145">
        <v>114.39</v>
      </c>
      <c r="F53" s="340">
        <f t="shared" si="1"/>
        <v>27.453599999999998</v>
      </c>
      <c r="G53" s="340">
        <f t="shared" si="2"/>
        <v>11.439</v>
      </c>
      <c r="H53" s="105"/>
      <c r="I53" s="105"/>
      <c r="J53" s="105"/>
      <c r="K53" s="106"/>
    </row>
    <row r="54" spans="1:11" s="168" customFormat="1">
      <c r="A54" s="99" t="s">
        <v>632</v>
      </c>
      <c r="B54" s="96" t="s">
        <v>633</v>
      </c>
      <c r="C54" s="99" t="s">
        <v>632</v>
      </c>
      <c r="D54" s="179">
        <f t="shared" si="0"/>
        <v>580.14569702178858</v>
      </c>
      <c r="E54" s="340">
        <v>432.94455001626011</v>
      </c>
      <c r="F54" s="340">
        <f t="shared" si="1"/>
        <v>103.90669200390242</v>
      </c>
      <c r="G54" s="340">
        <f t="shared" si="2"/>
        <v>43.294455001626012</v>
      </c>
      <c r="H54" s="105"/>
      <c r="I54" s="105"/>
      <c r="J54" s="105"/>
      <c r="K54" s="106"/>
    </row>
    <row r="55" spans="1:11" s="168" customFormat="1">
      <c r="A55" s="99" t="s">
        <v>341</v>
      </c>
      <c r="B55" s="96" t="s">
        <v>342</v>
      </c>
      <c r="C55" s="99" t="s">
        <v>341</v>
      </c>
      <c r="D55" s="179">
        <f t="shared" si="0"/>
        <v>1284.9260000000002</v>
      </c>
      <c r="E55" s="145">
        <v>958.9</v>
      </c>
      <c r="F55" s="340">
        <f t="shared" si="1"/>
        <v>230.136</v>
      </c>
      <c r="G55" s="340">
        <f t="shared" si="2"/>
        <v>95.89</v>
      </c>
      <c r="H55" s="105"/>
      <c r="I55" s="105"/>
      <c r="J55" s="105"/>
      <c r="K55" s="106"/>
    </row>
    <row r="56" spans="1:11" s="168" customFormat="1">
      <c r="A56" s="99" t="s">
        <v>99</v>
      </c>
      <c r="B56" s="96" t="s">
        <v>109</v>
      </c>
      <c r="C56" s="99" t="s">
        <v>99</v>
      </c>
      <c r="D56" s="179">
        <f t="shared" si="0"/>
        <v>414.26100000000002</v>
      </c>
      <c r="E56" s="145">
        <v>309.14999999999998</v>
      </c>
      <c r="F56" s="340">
        <f t="shared" si="1"/>
        <v>74.195999999999998</v>
      </c>
      <c r="G56" s="340">
        <f t="shared" si="2"/>
        <v>30.914999999999999</v>
      </c>
      <c r="H56" s="105"/>
      <c r="I56" s="105"/>
      <c r="J56" s="105"/>
      <c r="K56" s="106"/>
    </row>
    <row r="57" spans="1:11" s="168" customFormat="1">
      <c r="A57" s="99" t="s">
        <v>343</v>
      </c>
      <c r="B57" s="96" t="s">
        <v>344</v>
      </c>
      <c r="C57" s="99" t="s">
        <v>343</v>
      </c>
      <c r="D57" s="179">
        <f t="shared" si="0"/>
        <v>248.71740000000003</v>
      </c>
      <c r="E57" s="145">
        <v>185.61</v>
      </c>
      <c r="F57" s="340">
        <f t="shared" si="1"/>
        <v>44.546399999999998</v>
      </c>
      <c r="G57" s="340">
        <f t="shared" si="2"/>
        <v>18.561000000000003</v>
      </c>
      <c r="H57" s="105"/>
      <c r="I57" s="105"/>
      <c r="J57" s="105"/>
      <c r="K57" s="106"/>
    </row>
    <row r="58" spans="1:11" s="168" customFormat="1">
      <c r="A58" s="99" t="s">
        <v>104</v>
      </c>
      <c r="B58" s="96" t="s">
        <v>116</v>
      </c>
      <c r="C58" s="99" t="s">
        <v>104</v>
      </c>
      <c r="D58" s="179">
        <f t="shared" si="0"/>
        <v>279.26940000000002</v>
      </c>
      <c r="E58" s="145">
        <v>208.41</v>
      </c>
      <c r="F58" s="340">
        <f t="shared" si="1"/>
        <v>50.0184</v>
      </c>
      <c r="G58" s="340">
        <f t="shared" si="2"/>
        <v>20.841000000000001</v>
      </c>
      <c r="H58" s="105"/>
      <c r="I58" s="105"/>
      <c r="J58" s="105"/>
      <c r="K58" s="106"/>
    </row>
    <row r="59" spans="1:11" s="168" customFormat="1">
      <c r="A59" s="99" t="s">
        <v>345</v>
      </c>
      <c r="B59" s="96" t="s">
        <v>346</v>
      </c>
      <c r="C59" s="99" t="s">
        <v>345</v>
      </c>
      <c r="D59" s="179">
        <f t="shared" si="0"/>
        <v>551.58420000000001</v>
      </c>
      <c r="E59" s="145">
        <v>411.63</v>
      </c>
      <c r="F59" s="340">
        <f t="shared" si="1"/>
        <v>98.791199999999989</v>
      </c>
      <c r="G59" s="340">
        <f t="shared" si="2"/>
        <v>41.163000000000004</v>
      </c>
      <c r="H59" s="105"/>
      <c r="I59" s="105"/>
      <c r="J59" s="105"/>
      <c r="K59" s="106"/>
    </row>
    <row r="60" spans="1:11" s="168" customFormat="1">
      <c r="A60" s="99" t="s">
        <v>347</v>
      </c>
      <c r="B60" s="96" t="s">
        <v>348</v>
      </c>
      <c r="C60" s="99" t="s">
        <v>347</v>
      </c>
      <c r="D60" s="179">
        <f t="shared" si="0"/>
        <v>287.06819999999999</v>
      </c>
      <c r="E60" s="145">
        <v>214.23</v>
      </c>
      <c r="F60" s="340">
        <f t="shared" si="1"/>
        <v>51.415199999999999</v>
      </c>
      <c r="G60" s="340">
        <f t="shared" si="2"/>
        <v>21.423000000000002</v>
      </c>
      <c r="H60" s="105"/>
      <c r="I60" s="105"/>
      <c r="J60" s="105"/>
      <c r="K60" s="106"/>
    </row>
    <row r="61" spans="1:11" s="168" customFormat="1">
      <c r="A61" s="99" t="s">
        <v>636</v>
      </c>
      <c r="B61" s="96" t="s">
        <v>637</v>
      </c>
      <c r="C61" s="99" t="s">
        <v>636</v>
      </c>
      <c r="D61" s="179">
        <f t="shared" si="0"/>
        <v>1054.6114883658536</v>
      </c>
      <c r="E61" s="340">
        <v>787.02349878048778</v>
      </c>
      <c r="F61" s="340">
        <f t="shared" si="1"/>
        <v>188.88563970731707</v>
      </c>
      <c r="G61" s="340">
        <f t="shared" si="2"/>
        <v>78.702349878048778</v>
      </c>
      <c r="H61" s="105"/>
      <c r="I61" s="105"/>
      <c r="J61" s="105"/>
      <c r="K61" s="106"/>
    </row>
    <row r="62" spans="1:11" s="168" customFormat="1">
      <c r="A62" s="99" t="s">
        <v>349</v>
      </c>
      <c r="B62" s="96" t="s">
        <v>350</v>
      </c>
      <c r="C62" s="99" t="s">
        <v>349</v>
      </c>
      <c r="D62" s="179">
        <f t="shared" si="0"/>
        <v>206.11879999999999</v>
      </c>
      <c r="E62" s="145">
        <v>153.82</v>
      </c>
      <c r="F62" s="340">
        <f t="shared" si="1"/>
        <v>36.916799999999995</v>
      </c>
      <c r="G62" s="340">
        <f t="shared" si="2"/>
        <v>15.382</v>
      </c>
      <c r="H62" s="105"/>
      <c r="I62" s="105"/>
      <c r="J62" s="105"/>
      <c r="K62" s="106"/>
    </row>
    <row r="63" spans="1:11" s="168" customFormat="1">
      <c r="A63" s="99" t="s">
        <v>106</v>
      </c>
      <c r="B63" s="96"/>
      <c r="C63" s="99" t="s">
        <v>106</v>
      </c>
      <c r="D63" s="179">
        <f t="shared" si="0"/>
        <v>2593.8000179723576</v>
      </c>
      <c r="E63" s="340">
        <v>1935.6716552032522</v>
      </c>
      <c r="F63" s="340">
        <f t="shared" si="1"/>
        <v>464.5611972487805</v>
      </c>
      <c r="G63" s="340">
        <f t="shared" si="2"/>
        <v>193.56716552032523</v>
      </c>
      <c r="H63" s="105"/>
      <c r="I63" s="105"/>
      <c r="J63" s="105"/>
      <c r="K63" s="106"/>
    </row>
    <row r="64" spans="1:11" s="168" customFormat="1">
      <c r="A64" s="99" t="s">
        <v>351</v>
      </c>
      <c r="B64" s="96" t="s">
        <v>352</v>
      </c>
      <c r="C64" s="99" t="s">
        <v>351</v>
      </c>
      <c r="D64" s="179">
        <f t="shared" si="0"/>
        <v>333.98380531317076</v>
      </c>
      <c r="E64" s="340">
        <v>249.24164575609757</v>
      </c>
      <c r="F64" s="340">
        <f t="shared" si="1"/>
        <v>59.817994981463414</v>
      </c>
      <c r="G64" s="340">
        <f t="shared" si="2"/>
        <v>24.924164575609758</v>
      </c>
      <c r="H64" s="105"/>
      <c r="I64" s="105"/>
      <c r="J64" s="105"/>
      <c r="K64" s="106"/>
    </row>
    <row r="65" spans="1:11" s="168" customFormat="1">
      <c r="A65" s="99" t="s">
        <v>22</v>
      </c>
      <c r="B65" s="96" t="s">
        <v>31</v>
      </c>
      <c r="C65" s="99" t="s">
        <v>22</v>
      </c>
      <c r="D65" s="179">
        <f t="shared" si="0"/>
        <v>314.61859999999996</v>
      </c>
      <c r="E65" s="145">
        <v>234.79</v>
      </c>
      <c r="F65" s="340">
        <f t="shared" si="1"/>
        <v>56.349599999999995</v>
      </c>
      <c r="G65" s="340">
        <f t="shared" si="2"/>
        <v>23.478999999999999</v>
      </c>
      <c r="H65" s="105"/>
      <c r="I65" s="105"/>
      <c r="J65" s="105"/>
      <c r="K65" s="106"/>
    </row>
    <row r="66" spans="1:11" s="168" customFormat="1">
      <c r="A66" s="99" t="s">
        <v>33</v>
      </c>
      <c r="B66" s="96" t="s">
        <v>32</v>
      </c>
      <c r="C66" s="99" t="s">
        <v>33</v>
      </c>
      <c r="D66" s="179">
        <f t="shared" si="0"/>
        <v>546.88080000000002</v>
      </c>
      <c r="E66" s="145">
        <v>408.12</v>
      </c>
      <c r="F66" s="340">
        <f t="shared" si="1"/>
        <v>97.948799999999991</v>
      </c>
      <c r="G66" s="340">
        <f t="shared" si="2"/>
        <v>40.812000000000005</v>
      </c>
      <c r="H66" s="105"/>
      <c r="I66" s="105"/>
      <c r="J66" s="105"/>
      <c r="K66" s="106"/>
    </row>
    <row r="67" spans="1:11" s="168" customFormat="1">
      <c r="A67" s="99" t="s">
        <v>45</v>
      </c>
      <c r="B67" s="96" t="s">
        <v>170</v>
      </c>
      <c r="C67" s="99" t="s">
        <v>45</v>
      </c>
      <c r="D67" s="179">
        <f t="shared" si="0"/>
        <v>315.69060000000002</v>
      </c>
      <c r="E67" s="145">
        <v>235.59</v>
      </c>
      <c r="F67" s="340">
        <f t="shared" si="1"/>
        <v>56.541599999999995</v>
      </c>
      <c r="G67" s="340">
        <f t="shared" si="2"/>
        <v>23.559000000000001</v>
      </c>
      <c r="H67" s="105"/>
      <c r="I67" s="105"/>
      <c r="J67" s="105"/>
      <c r="K67" s="106"/>
    </row>
    <row r="68" spans="1:11" s="168" customFormat="1">
      <c r="A68" s="99" t="s">
        <v>353</v>
      </c>
      <c r="B68" s="96" t="s">
        <v>354</v>
      </c>
      <c r="C68" s="99" t="s">
        <v>353</v>
      </c>
      <c r="D68" s="179">
        <f t="shared" si="0"/>
        <v>1652.4478000000001</v>
      </c>
      <c r="E68" s="145">
        <v>1233.17</v>
      </c>
      <c r="F68" s="340">
        <f t="shared" si="1"/>
        <v>295.96080000000001</v>
      </c>
      <c r="G68" s="340">
        <f t="shared" si="2"/>
        <v>123.31700000000001</v>
      </c>
      <c r="H68" s="105"/>
      <c r="I68" s="105"/>
      <c r="J68" s="105"/>
      <c r="K68" s="106"/>
    </row>
    <row r="69" spans="1:11" s="168" customFormat="1">
      <c r="A69" s="99" t="s">
        <v>638</v>
      </c>
      <c r="B69" s="96" t="s">
        <v>639</v>
      </c>
      <c r="C69" s="99" t="s">
        <v>638</v>
      </c>
      <c r="D69" s="179">
        <f t="shared" si="0"/>
        <v>538.98167814373983</v>
      </c>
      <c r="E69" s="340">
        <v>402.22513294308942</v>
      </c>
      <c r="F69" s="340">
        <f t="shared" si="1"/>
        <v>96.534031906341454</v>
      </c>
      <c r="G69" s="340">
        <f t="shared" si="2"/>
        <v>40.222513294308946</v>
      </c>
      <c r="H69" s="105"/>
      <c r="I69" s="105"/>
      <c r="J69" s="105"/>
      <c r="K69" s="106"/>
    </row>
    <row r="70" spans="1:11" s="168" customFormat="1">
      <c r="A70" s="99" t="s">
        <v>355</v>
      </c>
      <c r="B70" s="96" t="s">
        <v>356</v>
      </c>
      <c r="C70" s="99" t="s">
        <v>355</v>
      </c>
      <c r="D70" s="179">
        <f t="shared" si="0"/>
        <v>851.59636045821139</v>
      </c>
      <c r="E70" s="340">
        <v>635.51967198373984</v>
      </c>
      <c r="F70" s="340">
        <f t="shared" si="1"/>
        <v>152.52472127609755</v>
      </c>
      <c r="G70" s="340">
        <f t="shared" si="2"/>
        <v>63.551967198373987</v>
      </c>
      <c r="H70" s="105"/>
      <c r="I70" s="105"/>
      <c r="J70" s="105"/>
      <c r="K70" s="106"/>
    </row>
    <row r="71" spans="1:11" s="168" customFormat="1">
      <c r="A71" s="99" t="s">
        <v>357</v>
      </c>
      <c r="B71" s="96" t="s">
        <v>358</v>
      </c>
      <c r="C71" s="99" t="s">
        <v>357</v>
      </c>
      <c r="D71" s="179">
        <f t="shared" si="0"/>
        <v>90.748288205203252</v>
      </c>
      <c r="E71" s="340">
        <v>67.722603138211383</v>
      </c>
      <c r="F71" s="340">
        <f t="shared" si="1"/>
        <v>16.25342475317073</v>
      </c>
      <c r="G71" s="340">
        <f t="shared" si="2"/>
        <v>6.772260313821139</v>
      </c>
      <c r="H71" s="105"/>
      <c r="I71" s="105"/>
      <c r="J71" s="105"/>
      <c r="K71" s="106"/>
    </row>
    <row r="72" spans="1:11" s="168" customFormat="1">
      <c r="A72" s="99" t="s">
        <v>359</v>
      </c>
      <c r="B72" s="96" t="s">
        <v>360</v>
      </c>
      <c r="C72" s="99" t="s">
        <v>359</v>
      </c>
      <c r="D72" s="179">
        <f t="shared" si="0"/>
        <v>95.994051832520327</v>
      </c>
      <c r="E72" s="340">
        <v>71.637352113821137</v>
      </c>
      <c r="F72" s="340">
        <f t="shared" si="1"/>
        <v>17.192964507317072</v>
      </c>
      <c r="G72" s="340">
        <f t="shared" si="2"/>
        <v>7.1637352113821144</v>
      </c>
      <c r="H72" s="105"/>
      <c r="I72" s="105"/>
      <c r="J72" s="105"/>
      <c r="K72" s="106"/>
    </row>
    <row r="73" spans="1:11" s="168" customFormat="1">
      <c r="A73" s="99" t="s">
        <v>57</v>
      </c>
      <c r="B73" s="96" t="s">
        <v>640</v>
      </c>
      <c r="C73" s="99" t="s">
        <v>57</v>
      </c>
      <c r="D73" s="179">
        <f t="shared" si="0"/>
        <v>159.75473491739837</v>
      </c>
      <c r="E73" s="340">
        <v>119.21995143089431</v>
      </c>
      <c r="F73" s="340">
        <f t="shared" si="1"/>
        <v>28.612788343414636</v>
      </c>
      <c r="G73" s="340">
        <f t="shared" si="2"/>
        <v>11.921995143089433</v>
      </c>
      <c r="H73" s="105"/>
      <c r="I73" s="105"/>
      <c r="J73" s="105"/>
      <c r="K73" s="106"/>
    </row>
    <row r="74" spans="1:11" s="168" customFormat="1">
      <c r="A74" s="99" t="s">
        <v>361</v>
      </c>
      <c r="B74" s="96" t="s">
        <v>362</v>
      </c>
      <c r="C74" s="99" t="s">
        <v>361</v>
      </c>
      <c r="D74" s="179">
        <f t="shared" si="0"/>
        <v>143.21474871609757</v>
      </c>
      <c r="E74" s="340">
        <v>106.87667814634148</v>
      </c>
      <c r="F74" s="340">
        <f t="shared" si="1"/>
        <v>25.650402755121952</v>
      </c>
      <c r="G74" s="340">
        <f t="shared" si="2"/>
        <v>10.687667814634148</v>
      </c>
      <c r="H74" s="105"/>
      <c r="I74" s="105"/>
      <c r="J74" s="105"/>
      <c r="K74" s="106"/>
    </row>
    <row r="75" spans="1:11" s="168" customFormat="1">
      <c r="A75" s="99" t="s">
        <v>363</v>
      </c>
      <c r="B75" s="96" t="s">
        <v>364</v>
      </c>
      <c r="C75" s="99" t="s">
        <v>363</v>
      </c>
      <c r="D75" s="179">
        <f t="shared" si="0"/>
        <v>642.80631322926831</v>
      </c>
      <c r="E75" s="340">
        <v>479.70620390243903</v>
      </c>
      <c r="F75" s="340">
        <f t="shared" si="1"/>
        <v>115.12948893658536</v>
      </c>
      <c r="G75" s="340">
        <f t="shared" si="2"/>
        <v>47.970620390243909</v>
      </c>
      <c r="H75" s="105"/>
      <c r="I75" s="105"/>
      <c r="J75" s="105"/>
      <c r="K75" s="106"/>
    </row>
    <row r="76" spans="1:11" s="168" customFormat="1">
      <c r="A76" s="99" t="s">
        <v>369</v>
      </c>
      <c r="B76" s="96" t="s">
        <v>370</v>
      </c>
      <c r="C76" s="99" t="s">
        <v>369</v>
      </c>
      <c r="D76" s="179">
        <f t="shared" si="0"/>
        <v>301.29899999999998</v>
      </c>
      <c r="E76" s="145">
        <v>224.85</v>
      </c>
      <c r="F76" s="340">
        <f t="shared" si="1"/>
        <v>53.963999999999999</v>
      </c>
      <c r="G76" s="340">
        <f t="shared" si="2"/>
        <v>22.484999999999999</v>
      </c>
      <c r="H76" s="105"/>
      <c r="I76" s="105"/>
      <c r="J76" s="105"/>
      <c r="K76" s="106"/>
    </row>
    <row r="77" spans="1:11" s="168" customFormat="1">
      <c r="A77" s="99" t="s">
        <v>371</v>
      </c>
      <c r="B77" s="96" t="s">
        <v>372</v>
      </c>
      <c r="C77" s="99" t="s">
        <v>371</v>
      </c>
      <c r="D77" s="179">
        <f t="shared" si="0"/>
        <v>224.80065767121951</v>
      </c>
      <c r="E77" s="340">
        <v>167.76168482926829</v>
      </c>
      <c r="F77" s="340">
        <f t="shared" si="1"/>
        <v>40.262804359024386</v>
      </c>
      <c r="G77" s="340">
        <f t="shared" si="2"/>
        <v>16.776168482926831</v>
      </c>
      <c r="H77" s="105"/>
      <c r="I77" s="105"/>
      <c r="J77" s="105"/>
      <c r="K77" s="106"/>
    </row>
    <row r="78" spans="1:11">
      <c r="A78" s="99" t="s">
        <v>375</v>
      </c>
      <c r="B78" s="96" t="s">
        <v>376</v>
      </c>
      <c r="C78" s="99" t="s">
        <v>375</v>
      </c>
      <c r="D78" s="179">
        <f t="shared" si="0"/>
        <v>48.883199999999988</v>
      </c>
      <c r="E78" s="145">
        <v>36.479999999999997</v>
      </c>
      <c r="F78" s="340">
        <f t="shared" si="1"/>
        <v>8.7551999999999985</v>
      </c>
      <c r="G78" s="340">
        <f t="shared" si="2"/>
        <v>3.6479999999999997</v>
      </c>
      <c r="H78" s="105"/>
      <c r="I78" s="105"/>
      <c r="J78" s="105"/>
      <c r="K78" s="106"/>
    </row>
    <row r="79" spans="1:11">
      <c r="A79" s="99" t="s">
        <v>377</v>
      </c>
      <c r="B79" s="96" t="s">
        <v>378</v>
      </c>
      <c r="C79" s="99" t="s">
        <v>377</v>
      </c>
      <c r="D79" s="179">
        <f t="shared" si="0"/>
        <v>214.38660000000002</v>
      </c>
      <c r="E79" s="145">
        <v>159.99</v>
      </c>
      <c r="F79" s="340">
        <f t="shared" si="1"/>
        <v>38.397600000000004</v>
      </c>
      <c r="G79" s="340">
        <f t="shared" si="2"/>
        <v>15.999000000000002</v>
      </c>
      <c r="H79" s="105"/>
      <c r="I79" s="105"/>
      <c r="J79" s="105"/>
      <c r="K79" s="106"/>
    </row>
    <row r="80" spans="1:11">
      <c r="A80" s="99" t="s">
        <v>641</v>
      </c>
      <c r="B80" s="96" t="s">
        <v>642</v>
      </c>
      <c r="C80" s="99" t="s">
        <v>641</v>
      </c>
      <c r="D80" s="179">
        <f t="shared" si="0"/>
        <v>80.821991035121954</v>
      </c>
      <c r="E80" s="340">
        <v>60.314918682926823</v>
      </c>
      <c r="F80" s="340">
        <f t="shared" si="1"/>
        <v>14.475580483902437</v>
      </c>
      <c r="G80" s="340">
        <f t="shared" si="2"/>
        <v>6.031491868292683</v>
      </c>
      <c r="H80" s="105"/>
      <c r="I80" s="105"/>
      <c r="J80" s="105"/>
      <c r="K80" s="106"/>
    </row>
    <row r="81" spans="1:17">
      <c r="A81" s="99" t="s">
        <v>379</v>
      </c>
      <c r="B81" s="96" t="s">
        <v>380</v>
      </c>
      <c r="C81" s="99" t="s">
        <v>379</v>
      </c>
      <c r="D81" s="179">
        <f t="shared" si="0"/>
        <v>81.609268292682927</v>
      </c>
      <c r="E81" s="340">
        <v>60.90243902439024</v>
      </c>
      <c r="F81" s="340">
        <f t="shared" si="1"/>
        <v>14.616585365853657</v>
      </c>
      <c r="G81" s="340">
        <f t="shared" si="2"/>
        <v>6.090243902439024</v>
      </c>
      <c r="H81" s="105"/>
      <c r="I81" s="105"/>
      <c r="J81" s="105"/>
      <c r="K81" s="106"/>
    </row>
    <row r="82" spans="1:17">
      <c r="A82" s="99" t="s">
        <v>381</v>
      </c>
      <c r="B82" s="96" t="s">
        <v>382</v>
      </c>
      <c r="C82" s="99" t="s">
        <v>381</v>
      </c>
      <c r="D82" s="179">
        <f t="shared" si="0"/>
        <v>59.918699186991873</v>
      </c>
      <c r="E82" s="340">
        <v>44.715447154471548</v>
      </c>
      <c r="F82" s="340">
        <f t="shared" si="1"/>
        <v>10.731707317073171</v>
      </c>
      <c r="G82" s="340">
        <f t="shared" si="2"/>
        <v>4.4715447154471546</v>
      </c>
      <c r="H82" s="105"/>
      <c r="I82" s="105"/>
      <c r="J82" s="105"/>
      <c r="K82" s="106"/>
    </row>
    <row r="83" spans="1:17">
      <c r="A83" s="99" t="s">
        <v>383</v>
      </c>
      <c r="B83" s="96" t="s">
        <v>384</v>
      </c>
      <c r="C83" s="99" t="s">
        <v>383</v>
      </c>
      <c r="D83" s="179">
        <f t="shared" si="0"/>
        <v>45.990562699186995</v>
      </c>
      <c r="E83" s="340">
        <v>34.321315447154475</v>
      </c>
      <c r="F83" s="340">
        <f t="shared" si="1"/>
        <v>8.2371157073170735</v>
      </c>
      <c r="G83" s="340">
        <f t="shared" si="2"/>
        <v>3.4321315447154479</v>
      </c>
      <c r="H83" s="105"/>
      <c r="I83" s="105"/>
      <c r="J83" s="105"/>
      <c r="K83" s="106"/>
    </row>
    <row r="84" spans="1:17">
      <c r="A84" s="99" t="s">
        <v>385</v>
      </c>
      <c r="B84" s="96" t="s">
        <v>386</v>
      </c>
      <c r="C84" s="99" t="s">
        <v>385</v>
      </c>
      <c r="D84" s="179">
        <f t="shared" si="0"/>
        <v>166.62899999999999</v>
      </c>
      <c r="E84" s="145">
        <v>124.35</v>
      </c>
      <c r="F84" s="340">
        <f t="shared" si="1"/>
        <v>29.843999999999998</v>
      </c>
      <c r="G84" s="340">
        <f t="shared" si="2"/>
        <v>12.435</v>
      </c>
      <c r="H84" s="105"/>
      <c r="I84" s="105"/>
      <c r="J84" s="105"/>
      <c r="K84" s="106"/>
    </row>
    <row r="85" spans="1:17">
      <c r="A85" s="99" t="s">
        <v>250</v>
      </c>
      <c r="B85" s="96" t="s">
        <v>387</v>
      </c>
      <c r="C85" s="99" t="s">
        <v>250</v>
      </c>
      <c r="D85" s="179">
        <f t="shared" si="0"/>
        <v>426.4282</v>
      </c>
      <c r="E85" s="145">
        <v>318.23</v>
      </c>
      <c r="F85" s="340">
        <f t="shared" si="1"/>
        <v>76.375200000000007</v>
      </c>
      <c r="G85" s="340">
        <f t="shared" si="2"/>
        <v>31.823000000000004</v>
      </c>
      <c r="H85" s="105"/>
      <c r="I85" s="105"/>
      <c r="J85" s="105"/>
      <c r="K85" s="106"/>
    </row>
    <row r="86" spans="1:17">
      <c r="A86" s="99" t="s">
        <v>388</v>
      </c>
      <c r="B86" s="96" t="s">
        <v>389</v>
      </c>
      <c r="C86" s="99" t="s">
        <v>388</v>
      </c>
      <c r="D86" s="179">
        <f t="shared" si="0"/>
        <v>583.89159999999993</v>
      </c>
      <c r="E86" s="145">
        <v>435.74</v>
      </c>
      <c r="F86" s="340">
        <f t="shared" si="1"/>
        <v>104.5776</v>
      </c>
      <c r="G86" s="340">
        <f t="shared" si="2"/>
        <v>43.574000000000005</v>
      </c>
      <c r="H86" s="105"/>
      <c r="I86" s="105"/>
      <c r="J86" s="105"/>
      <c r="K86" s="106"/>
    </row>
    <row r="87" spans="1:17">
      <c r="A87" s="99" t="s">
        <v>390</v>
      </c>
      <c r="B87" s="96" t="s">
        <v>391</v>
      </c>
      <c r="C87" s="99" t="s">
        <v>390</v>
      </c>
      <c r="D87" s="179">
        <f t="shared" si="0"/>
        <v>764.55039999999997</v>
      </c>
      <c r="E87" s="145">
        <v>570.55999999999995</v>
      </c>
      <c r="F87" s="340">
        <f t="shared" si="1"/>
        <v>136.93439999999998</v>
      </c>
      <c r="G87" s="340">
        <f t="shared" si="2"/>
        <v>57.055999999999997</v>
      </c>
      <c r="H87" s="105"/>
      <c r="I87" s="105"/>
      <c r="J87" s="105"/>
      <c r="K87" s="106"/>
    </row>
    <row r="88" spans="1:17">
      <c r="A88" s="99" t="s">
        <v>392</v>
      </c>
      <c r="B88" s="96" t="s">
        <v>393</v>
      </c>
      <c r="C88" s="99" t="s">
        <v>392</v>
      </c>
      <c r="D88" s="179">
        <f t="shared" si="0"/>
        <v>94.148399999999995</v>
      </c>
      <c r="E88" s="145">
        <v>70.260000000000005</v>
      </c>
      <c r="F88" s="340">
        <f t="shared" si="1"/>
        <v>16.862400000000001</v>
      </c>
      <c r="G88" s="340">
        <f t="shared" si="2"/>
        <v>7.0260000000000007</v>
      </c>
      <c r="H88" s="105"/>
      <c r="I88" s="105"/>
      <c r="J88" s="105"/>
      <c r="K88" s="106"/>
    </row>
    <row r="89" spans="1:17">
      <c r="A89" s="99" t="s">
        <v>396</v>
      </c>
      <c r="B89" s="96" t="s">
        <v>397</v>
      </c>
      <c r="C89" s="99" t="s">
        <v>396</v>
      </c>
      <c r="D89" s="179">
        <f t="shared" si="0"/>
        <v>386.24160000000001</v>
      </c>
      <c r="E89" s="145">
        <v>288.24</v>
      </c>
      <c r="F89" s="340">
        <f t="shared" si="1"/>
        <v>69.177599999999998</v>
      </c>
      <c r="G89" s="340">
        <f t="shared" si="2"/>
        <v>28.824000000000002</v>
      </c>
      <c r="H89" s="105"/>
      <c r="I89" s="105"/>
      <c r="J89" s="105"/>
      <c r="K89" s="106"/>
    </row>
    <row r="90" spans="1:17">
      <c r="A90" s="99" t="s">
        <v>402</v>
      </c>
      <c r="B90" s="96" t="s">
        <v>403</v>
      </c>
      <c r="C90" s="99" t="s">
        <v>402</v>
      </c>
      <c r="D90" s="179">
        <f t="shared" si="0"/>
        <v>111.8766</v>
      </c>
      <c r="E90" s="145">
        <v>83.49</v>
      </c>
      <c r="F90" s="340">
        <f t="shared" si="1"/>
        <v>20.037599999999998</v>
      </c>
      <c r="G90" s="340">
        <f t="shared" si="2"/>
        <v>8.3490000000000002</v>
      </c>
      <c r="H90" s="105"/>
      <c r="I90" s="105"/>
      <c r="J90" s="105"/>
      <c r="K90" s="106"/>
    </row>
    <row r="91" spans="1:17">
      <c r="A91" s="99" t="s">
        <v>404</v>
      </c>
      <c r="B91" s="96" t="s">
        <v>643</v>
      </c>
      <c r="C91" s="99" t="s">
        <v>404</v>
      </c>
      <c r="D91" s="179">
        <f t="shared" si="0"/>
        <v>292.69843333333336</v>
      </c>
      <c r="E91" s="340">
        <v>218.43166666666667</v>
      </c>
      <c r="F91" s="340">
        <f t="shared" si="1"/>
        <v>52.4236</v>
      </c>
      <c r="G91" s="340">
        <f t="shared" si="2"/>
        <v>21.843166666666669</v>
      </c>
      <c r="H91" s="105"/>
      <c r="I91" s="105"/>
      <c r="J91" s="105"/>
      <c r="K91" s="106"/>
    </row>
    <row r="92" spans="1:17" s="126" customFormat="1">
      <c r="A92" s="136" t="s">
        <v>293</v>
      </c>
      <c r="B92" s="462" t="s">
        <v>1370</v>
      </c>
      <c r="C92" s="136" t="s">
        <v>293</v>
      </c>
      <c r="D92" s="179">
        <f>E92+F92+G92</f>
        <v>160.00000000000017</v>
      </c>
      <c r="E92" s="145">
        <v>119.402985074627</v>
      </c>
      <c r="F92" s="145">
        <f>E92*24%</f>
        <v>28.656716417910477</v>
      </c>
      <c r="G92" s="145">
        <f>E92*10%</f>
        <v>11.9402985074627</v>
      </c>
      <c r="H92" s="257"/>
      <c r="I92" s="257"/>
      <c r="J92" s="258"/>
      <c r="K92" s="259"/>
      <c r="L92" s="260"/>
      <c r="Q92" s="125"/>
    </row>
    <row r="93" spans="1:17" s="126" customFormat="1">
      <c r="A93" s="136" t="s">
        <v>1363</v>
      </c>
      <c r="B93" s="462" t="s">
        <v>1371</v>
      </c>
      <c r="C93" s="136" t="s">
        <v>1363</v>
      </c>
      <c r="D93" s="179">
        <f t="shared" ref="D93:D100" si="3">E93+F93+G93</f>
        <v>14.002999999999998</v>
      </c>
      <c r="E93" s="145">
        <v>10.45</v>
      </c>
      <c r="F93" s="145">
        <f t="shared" ref="F93:F100" si="4">E93*24%</f>
        <v>2.5079999999999996</v>
      </c>
      <c r="G93" s="145">
        <f t="shared" ref="G93:G100" si="5">E93*10%</f>
        <v>1.0449999999999999</v>
      </c>
      <c r="H93" s="257"/>
      <c r="I93" s="257"/>
      <c r="J93" s="258"/>
      <c r="K93" s="259"/>
      <c r="L93" s="260"/>
      <c r="Q93" s="125"/>
    </row>
    <row r="94" spans="1:17" s="126" customFormat="1">
      <c r="A94" s="136" t="s">
        <v>1364</v>
      </c>
      <c r="B94" s="462" t="s">
        <v>1373</v>
      </c>
      <c r="C94" s="136" t="s">
        <v>1364</v>
      </c>
      <c r="D94" s="179">
        <f t="shared" si="3"/>
        <v>-14.002999999999998</v>
      </c>
      <c r="E94" s="145">
        <v>-10.45</v>
      </c>
      <c r="F94" s="145">
        <f t="shared" si="4"/>
        <v>-2.5079999999999996</v>
      </c>
      <c r="G94" s="145">
        <f t="shared" si="5"/>
        <v>-1.0449999999999999</v>
      </c>
      <c r="H94" s="257"/>
      <c r="I94" s="257"/>
      <c r="J94" s="258"/>
      <c r="K94" s="259"/>
      <c r="L94" s="260"/>
      <c r="Q94" s="125"/>
    </row>
    <row r="95" spans="1:17" s="126" customFormat="1">
      <c r="A95" s="136" t="s">
        <v>394</v>
      </c>
      <c r="B95" s="463" t="s">
        <v>629</v>
      </c>
      <c r="C95" s="136" t="s">
        <v>394</v>
      </c>
      <c r="D95" s="179">
        <f t="shared" si="3"/>
        <v>54.999999999999993</v>
      </c>
      <c r="E95" s="145">
        <v>41.044776119402982</v>
      </c>
      <c r="F95" s="145">
        <f t="shared" si="4"/>
        <v>9.8507462686567155</v>
      </c>
      <c r="G95" s="145">
        <f t="shared" si="5"/>
        <v>4.1044776119402986</v>
      </c>
      <c r="H95" s="257"/>
      <c r="I95" s="257"/>
      <c r="J95" s="258"/>
      <c r="K95" s="259"/>
      <c r="L95" s="260"/>
      <c r="Q95" s="125"/>
    </row>
    <row r="96" spans="1:17" s="126" customFormat="1">
      <c r="A96" s="136" t="s">
        <v>1367</v>
      </c>
      <c r="B96" s="463" t="s">
        <v>1372</v>
      </c>
      <c r="C96" s="136" t="s">
        <v>1367</v>
      </c>
      <c r="D96" s="179">
        <f>E96+F96+G96</f>
        <v>-55.000000000000014</v>
      </c>
      <c r="E96" s="145">
        <v>-41.044776119402997</v>
      </c>
      <c r="F96" s="145">
        <f>E96*24%</f>
        <v>-9.8507462686567191</v>
      </c>
      <c r="G96" s="145">
        <f>E96*10%</f>
        <v>-4.1044776119402995</v>
      </c>
      <c r="H96" s="257"/>
      <c r="I96" s="257"/>
      <c r="J96" s="258"/>
      <c r="K96" s="259"/>
      <c r="L96" s="260"/>
      <c r="Q96" s="125"/>
    </row>
    <row r="97" spans="1:17" s="126" customFormat="1">
      <c r="A97" s="136" t="s">
        <v>1365</v>
      </c>
      <c r="B97" s="462" t="s">
        <v>1376</v>
      </c>
      <c r="C97" s="136" t="s">
        <v>1365</v>
      </c>
      <c r="D97" s="179">
        <f t="shared" si="3"/>
        <v>75</v>
      </c>
      <c r="E97" s="145">
        <v>55.970149253731343</v>
      </c>
      <c r="F97" s="145">
        <f t="shared" si="4"/>
        <v>13.432835820895521</v>
      </c>
      <c r="G97" s="145">
        <f t="shared" si="5"/>
        <v>5.5970149253731343</v>
      </c>
      <c r="H97" s="257"/>
      <c r="I97" s="257"/>
      <c r="J97" s="258"/>
      <c r="K97" s="259"/>
      <c r="L97" s="260"/>
      <c r="Q97" s="125"/>
    </row>
    <row r="98" spans="1:17" s="126" customFormat="1">
      <c r="A98" s="136" t="s">
        <v>1368</v>
      </c>
      <c r="B98" s="462" t="s">
        <v>1377</v>
      </c>
      <c r="C98" s="136" t="s">
        <v>1368</v>
      </c>
      <c r="D98" s="179">
        <f>E98+F98+G98</f>
        <v>-74.999999999999943</v>
      </c>
      <c r="E98" s="145">
        <v>-55.9701492537313</v>
      </c>
      <c r="F98" s="145">
        <f>E98*24%</f>
        <v>-13.432835820895512</v>
      </c>
      <c r="G98" s="145">
        <f>E98*10%</f>
        <v>-5.5970149253731307</v>
      </c>
      <c r="H98" s="257"/>
      <c r="I98" s="257"/>
      <c r="J98" s="258"/>
      <c r="K98" s="259"/>
      <c r="L98" s="260"/>
      <c r="Q98" s="125"/>
    </row>
    <row r="99" spans="1:17" s="126" customFormat="1">
      <c r="A99" s="136" t="s">
        <v>1366</v>
      </c>
      <c r="B99" s="462" t="s">
        <v>1374</v>
      </c>
      <c r="C99" s="136" t="s">
        <v>1366</v>
      </c>
      <c r="D99" s="179">
        <f t="shared" si="3"/>
        <v>43.999999999999986</v>
      </c>
      <c r="E99" s="145">
        <v>32.835820895522374</v>
      </c>
      <c r="F99" s="145">
        <f t="shared" si="4"/>
        <v>7.8805970149253692</v>
      </c>
      <c r="G99" s="145">
        <f t="shared" si="5"/>
        <v>3.2835820895522376</v>
      </c>
      <c r="H99" s="257"/>
      <c r="I99" s="257"/>
      <c r="J99" s="258"/>
      <c r="K99" s="259"/>
      <c r="L99" s="260"/>
      <c r="Q99" s="125"/>
    </row>
    <row r="100" spans="1:17" s="126" customFormat="1">
      <c r="A100" s="136" t="s">
        <v>1369</v>
      </c>
      <c r="B100" s="462" t="s">
        <v>1375</v>
      </c>
      <c r="C100" s="136" t="s">
        <v>1369</v>
      </c>
      <c r="D100" s="179">
        <f t="shared" si="3"/>
        <v>-44.000000000000021</v>
      </c>
      <c r="E100" s="145">
        <v>-32.835820895522403</v>
      </c>
      <c r="F100" s="145">
        <f t="shared" si="4"/>
        <v>-7.8805970149253763</v>
      </c>
      <c r="G100" s="145">
        <f t="shared" si="5"/>
        <v>-3.2835820895522403</v>
      </c>
      <c r="H100" s="257"/>
      <c r="I100" s="257"/>
      <c r="J100" s="258"/>
      <c r="K100" s="259"/>
      <c r="L100" s="260"/>
      <c r="Q100" s="125"/>
    </row>
    <row r="101" spans="1:17">
      <c r="A101" s="927"/>
      <c r="B101" s="927"/>
      <c r="C101" s="927"/>
      <c r="D101" s="927"/>
      <c r="E101" s="927"/>
      <c r="F101" s="927"/>
      <c r="G101" s="927"/>
      <c r="H101" s="107"/>
      <c r="I101" s="105"/>
      <c r="J101" s="109"/>
    </row>
    <row r="102" spans="1:17">
      <c r="A102" s="928"/>
      <c r="B102" s="928"/>
      <c r="C102" s="928"/>
      <c r="D102" s="928"/>
      <c r="E102" s="928"/>
      <c r="F102" s="928"/>
      <c r="G102" s="928"/>
      <c r="H102" s="107"/>
      <c r="I102" s="347"/>
      <c r="J102" s="109"/>
    </row>
    <row r="103" spans="1:17">
      <c r="H103" s="109"/>
      <c r="J103" s="109"/>
    </row>
    <row r="104" spans="1:17" ht="13.5" thickBot="1">
      <c r="H104" s="109"/>
      <c r="J104" s="109"/>
    </row>
    <row r="105" spans="1:17">
      <c r="A105" s="915" t="s">
        <v>34</v>
      </c>
      <c r="B105" s="916"/>
      <c r="C105" s="916"/>
      <c r="D105" s="916"/>
      <c r="E105" s="916"/>
      <c r="F105" s="916"/>
      <c r="G105" s="916"/>
      <c r="H105" s="917"/>
      <c r="J105" s="109"/>
    </row>
    <row r="106" spans="1:17">
      <c r="A106" s="918"/>
      <c r="B106" s="919"/>
      <c r="C106" s="919"/>
      <c r="D106" s="919"/>
      <c r="E106" s="919"/>
      <c r="F106" s="919"/>
      <c r="G106" s="919"/>
      <c r="H106" s="920"/>
      <c r="J106" s="109"/>
    </row>
    <row r="107" spans="1:17">
      <c r="A107" s="921" t="s">
        <v>263</v>
      </c>
      <c r="B107" s="922"/>
      <c r="C107" s="922"/>
      <c r="D107" s="922"/>
      <c r="E107" s="922"/>
      <c r="F107" s="922"/>
      <c r="G107" s="922"/>
      <c r="H107" s="923"/>
      <c r="J107" s="109"/>
    </row>
    <row r="108" spans="1:17" ht="13.5" thickBot="1">
      <c r="A108" s="466" t="s">
        <v>264</v>
      </c>
      <c r="B108" s="467"/>
      <c r="C108" s="467"/>
      <c r="D108" s="468"/>
      <c r="E108" s="468"/>
      <c r="F108" s="468"/>
      <c r="G108" s="468"/>
      <c r="H108" s="469"/>
      <c r="J108" s="109"/>
    </row>
    <row r="109" spans="1:17">
      <c r="H109" s="109"/>
      <c r="J109" s="109"/>
    </row>
    <row r="110" spans="1:17">
      <c r="H110" s="109"/>
      <c r="J110" s="109"/>
    </row>
    <row r="111" spans="1:17">
      <c r="H111" s="109"/>
      <c r="J111" s="109"/>
    </row>
    <row r="112" spans="1:17">
      <c r="H112" s="109"/>
      <c r="J112" s="109"/>
    </row>
    <row r="113" spans="8:10">
      <c r="H113" s="109"/>
      <c r="J113" s="109"/>
    </row>
    <row r="114" spans="8:10">
      <c r="H114" s="109"/>
      <c r="J114" s="109"/>
    </row>
    <row r="115" spans="8:10">
      <c r="H115" s="109"/>
      <c r="J115" s="109"/>
    </row>
    <row r="116" spans="8:10">
      <c r="H116" s="109"/>
      <c r="J116" s="109"/>
    </row>
    <row r="117" spans="8:10">
      <c r="H117" s="109"/>
      <c r="J117" s="109"/>
    </row>
    <row r="118" spans="8:10">
      <c r="H118" s="109"/>
      <c r="J118" s="109"/>
    </row>
    <row r="119" spans="8:10">
      <c r="H119" s="109"/>
      <c r="J119" s="109"/>
    </row>
    <row r="120" spans="8:10">
      <c r="H120" s="109"/>
      <c r="J120" s="109"/>
    </row>
    <row r="121" spans="8:10">
      <c r="H121" s="109"/>
      <c r="J121" s="109"/>
    </row>
    <row r="122" spans="8:10">
      <c r="H122" s="109"/>
      <c r="J122" s="109"/>
    </row>
  </sheetData>
  <mergeCells count="5">
    <mergeCell ref="E13:G39"/>
    <mergeCell ref="A101:G101"/>
    <mergeCell ref="A102:G102"/>
    <mergeCell ref="A105:H106"/>
    <mergeCell ref="A107:H107"/>
  </mergeCells>
  <pageMargins left="0.7" right="0.7" top="0.75" bottom="0.75" header="0.3" footer="0.3"/>
  <pageSetup paperSize="9" scale="5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06"/>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56.42578125" style="109" customWidth="1"/>
    <col min="3" max="3" width="7.28515625" style="109" bestFit="1" customWidth="1"/>
    <col min="4" max="4" width="25.140625" style="109" customWidth="1"/>
    <col min="5" max="5" width="26.140625" style="109" customWidth="1"/>
    <col min="6" max="6" width="17" style="109" bestFit="1" customWidth="1"/>
    <col min="7" max="7" width="8.7109375" style="109" bestFit="1" customWidth="1"/>
    <col min="8" max="8" width="7.5703125" style="109" bestFit="1" customWidth="1"/>
    <col min="9" max="9" width="9.140625" style="109" bestFit="1" customWidth="1"/>
    <col min="10" max="10" width="11.5703125" style="109" customWidth="1"/>
    <col min="11" max="11" width="6.28515625" style="109" bestFit="1" customWidth="1"/>
    <col min="12" max="12" width="9.85546875" style="109" bestFit="1" customWidth="1"/>
    <col min="13" max="16384" width="8" style="109"/>
  </cols>
  <sheetData>
    <row r="1" spans="1:37">
      <c r="A1" s="149"/>
      <c r="B1" s="149"/>
      <c r="C1" s="82"/>
      <c r="D1" s="81" t="s">
        <v>652</v>
      </c>
      <c r="E1" s="81" t="s">
        <v>652</v>
      </c>
      <c r="F1" s="150"/>
      <c r="G1" s="151"/>
      <c r="H1" s="325"/>
    </row>
    <row r="2" spans="1:37">
      <c r="A2" s="155"/>
      <c r="B2" s="155"/>
      <c r="C2" s="155"/>
      <c r="D2" s="81" t="s">
        <v>410</v>
      </c>
      <c r="E2" s="81" t="s">
        <v>410</v>
      </c>
      <c r="F2" s="156"/>
      <c r="G2" s="157"/>
      <c r="H2" s="326"/>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row>
    <row r="3" spans="1:37">
      <c r="A3" s="160"/>
      <c r="B3" s="160"/>
      <c r="C3" s="160"/>
      <c r="D3" s="85" t="s">
        <v>411</v>
      </c>
      <c r="E3" s="85" t="s">
        <v>290</v>
      </c>
      <c r="F3" s="165"/>
      <c r="G3" s="166"/>
      <c r="H3" s="330"/>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row>
    <row r="4" spans="1:37">
      <c r="A4" s="155"/>
      <c r="B4" s="155"/>
      <c r="C4" s="155"/>
      <c r="D4" s="81" t="s">
        <v>1481</v>
      </c>
      <c r="E4" s="81" t="s">
        <v>1481</v>
      </c>
      <c r="F4" s="164"/>
      <c r="G4" s="157"/>
      <c r="H4" s="326"/>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row>
    <row r="5" spans="1:37" ht="13.5" thickBot="1">
      <c r="A5" s="160"/>
      <c r="B5" s="465" t="str">
        <f>'FIAT PANDA VAN'!B2</f>
        <v>Ισχύς προτεινόμενου τιμοκαταλόγου λιανικής από 25/04/2018</v>
      </c>
      <c r="C5" s="160"/>
      <c r="D5" s="81" t="s">
        <v>1043</v>
      </c>
      <c r="E5" s="81" t="s">
        <v>1043</v>
      </c>
      <c r="F5" s="334"/>
      <c r="G5" s="335"/>
      <c r="H5" s="336"/>
    </row>
    <row r="6" spans="1:37" s="168" customFormat="1">
      <c r="A6" s="86"/>
      <c r="B6" s="86" t="s">
        <v>35</v>
      </c>
      <c r="C6" s="87"/>
      <c r="D6" s="321">
        <f>D7+D8+D10</f>
        <v>31450.000000000004</v>
      </c>
      <c r="E6" s="322">
        <f>E7+E8+E10</f>
        <v>32630</v>
      </c>
      <c r="F6" s="334"/>
      <c r="G6" s="335"/>
      <c r="H6" s="336"/>
    </row>
    <row r="7" spans="1:37" s="168" customFormat="1">
      <c r="A7" s="169"/>
      <c r="B7" s="89" t="s">
        <v>7</v>
      </c>
      <c r="C7" s="169"/>
      <c r="D7" s="91">
        <f>(D9+D10)*10%</f>
        <v>2368.0875223880603</v>
      </c>
      <c r="E7" s="91">
        <f>(E9+E10)*10%</f>
        <v>2456.1472238805973</v>
      </c>
      <c r="F7" s="334"/>
      <c r="G7" s="335"/>
      <c r="H7" s="336"/>
    </row>
    <row r="8" spans="1:37" s="168" customFormat="1">
      <c r="A8" s="169"/>
      <c r="B8" s="89" t="s">
        <v>25</v>
      </c>
      <c r="C8" s="169"/>
      <c r="D8" s="91">
        <f>D10*24%</f>
        <v>5628.7572537313436</v>
      </c>
      <c r="E8" s="91">
        <f>E10*24%</f>
        <v>5840.1005373134321</v>
      </c>
      <c r="F8" s="334"/>
      <c r="G8" s="335"/>
      <c r="H8" s="336"/>
    </row>
    <row r="9" spans="1:37" s="168" customFormat="1">
      <c r="A9" s="169"/>
      <c r="B9" s="89" t="s">
        <v>287</v>
      </c>
      <c r="C9" s="169"/>
      <c r="D9" s="91">
        <v>227.72</v>
      </c>
      <c r="E9" s="91">
        <v>227.72</v>
      </c>
      <c r="F9" s="164"/>
      <c r="G9" s="157"/>
      <c r="H9" s="326"/>
    </row>
    <row r="10" spans="1:37" s="173" customFormat="1">
      <c r="A10" s="170"/>
      <c r="B10" s="93" t="s">
        <v>8</v>
      </c>
      <c r="C10" s="170"/>
      <c r="D10" s="95">
        <v>23453.1552238806</v>
      </c>
      <c r="E10" s="95">
        <v>24333.75223880597</v>
      </c>
      <c r="F10" s="334"/>
      <c r="G10" s="335"/>
      <c r="H10" s="336"/>
    </row>
    <row r="11" spans="1:37" s="168" customFormat="1">
      <c r="A11" s="174"/>
      <c r="B11" s="96" t="s">
        <v>6</v>
      </c>
      <c r="C11" s="174"/>
      <c r="D11" s="337" t="s">
        <v>1411</v>
      </c>
      <c r="E11" s="337" t="s">
        <v>1412</v>
      </c>
      <c r="F11" s="175"/>
      <c r="G11" s="176"/>
      <c r="H11" s="332"/>
    </row>
    <row r="12" spans="1:37">
      <c r="A12" s="98"/>
      <c r="B12" s="98" t="s">
        <v>54</v>
      </c>
      <c r="C12" s="174"/>
      <c r="D12" s="98"/>
      <c r="E12" s="98"/>
      <c r="F12" s="338"/>
      <c r="G12" s="339"/>
      <c r="H12" s="104"/>
    </row>
    <row r="13" spans="1:37" s="168" customFormat="1">
      <c r="A13" s="99" t="s">
        <v>16</v>
      </c>
      <c r="B13" s="96" t="s">
        <v>26</v>
      </c>
      <c r="C13" s="99" t="s">
        <v>16</v>
      </c>
      <c r="D13" s="100" t="s">
        <v>69</v>
      </c>
      <c r="E13" s="100" t="s">
        <v>69</v>
      </c>
      <c r="F13" s="902"/>
      <c r="G13" s="902"/>
      <c r="H13" s="903"/>
      <c r="M13" s="132"/>
    </row>
    <row r="14" spans="1:37" s="168" customFormat="1">
      <c r="A14" s="99" t="s">
        <v>51</v>
      </c>
      <c r="B14" s="96" t="s">
        <v>67</v>
      </c>
      <c r="C14" s="99" t="s">
        <v>51</v>
      </c>
      <c r="D14" s="100" t="s">
        <v>69</v>
      </c>
      <c r="E14" s="100" t="s">
        <v>69</v>
      </c>
      <c r="F14" s="902"/>
      <c r="G14" s="902"/>
      <c r="H14" s="903"/>
      <c r="M14" s="132"/>
    </row>
    <row r="15" spans="1:37" s="168" customFormat="1">
      <c r="A15" s="99" t="s">
        <v>295</v>
      </c>
      <c r="B15" s="96" t="s">
        <v>296</v>
      </c>
      <c r="C15" s="99" t="s">
        <v>295</v>
      </c>
      <c r="D15" s="100" t="s">
        <v>69</v>
      </c>
      <c r="E15" s="100" t="s">
        <v>69</v>
      </c>
      <c r="F15" s="902"/>
      <c r="G15" s="902"/>
      <c r="H15" s="903"/>
      <c r="M15" s="132"/>
    </row>
    <row r="16" spans="1:37"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25.5">
      <c r="A40" s="98" t="s">
        <v>9</v>
      </c>
      <c r="B40" s="98" t="s">
        <v>144</v>
      </c>
      <c r="C40" s="98" t="s">
        <v>9</v>
      </c>
      <c r="D40" s="98" t="s">
        <v>322</v>
      </c>
      <c r="E40" s="98" t="s">
        <v>322</v>
      </c>
      <c r="F40" s="98" t="s">
        <v>323</v>
      </c>
      <c r="G40" s="98" t="s">
        <v>25</v>
      </c>
      <c r="H40" s="98" t="s">
        <v>20</v>
      </c>
      <c r="I40" s="82"/>
    </row>
    <row r="41" spans="1:13" s="168" customFormat="1">
      <c r="A41" s="99" t="s">
        <v>285</v>
      </c>
      <c r="B41" s="96" t="s">
        <v>324</v>
      </c>
      <c r="C41" s="99" t="s">
        <v>285</v>
      </c>
      <c r="D41" s="179">
        <f t="shared" ref="D41:D89" si="0">F41+G41+H41</f>
        <v>314.43100000000004</v>
      </c>
      <c r="E41" s="179">
        <f>F41+G41+H41</f>
        <v>314.43100000000004</v>
      </c>
      <c r="F41" s="145">
        <v>234.65</v>
      </c>
      <c r="G41" s="145">
        <f>F41*24%</f>
        <v>56.316000000000003</v>
      </c>
      <c r="H41" s="145">
        <f>F41*10%</f>
        <v>23.465000000000003</v>
      </c>
      <c r="I41" s="105"/>
      <c r="J41" s="105"/>
      <c r="K41" s="105"/>
      <c r="L41" s="106"/>
      <c r="M41" s="341"/>
    </row>
    <row r="42" spans="1:13" s="168" customFormat="1">
      <c r="A42" s="99" t="s">
        <v>43</v>
      </c>
      <c r="B42" s="96" t="s">
        <v>286</v>
      </c>
      <c r="C42" s="99" t="s">
        <v>43</v>
      </c>
      <c r="D42" s="179">
        <f t="shared" si="0"/>
        <v>539.21600000000001</v>
      </c>
      <c r="E42" s="179">
        <f t="shared" ref="E42:E89" si="1">F42+G42+H42</f>
        <v>539.21600000000001</v>
      </c>
      <c r="F42" s="340">
        <v>402.4</v>
      </c>
      <c r="G42" s="340">
        <f t="shared" ref="G42:G89" si="2">F42*24%</f>
        <v>96.575999999999993</v>
      </c>
      <c r="H42" s="340">
        <f t="shared" ref="H42:H89" si="3">F42*10%</f>
        <v>40.24</v>
      </c>
      <c r="I42" s="105"/>
      <c r="J42" s="105"/>
      <c r="K42" s="105"/>
      <c r="L42" s="106"/>
      <c r="M42" s="341"/>
    </row>
    <row r="43" spans="1:13" s="168" customFormat="1">
      <c r="A43" s="99" t="s">
        <v>297</v>
      </c>
      <c r="B43" s="96" t="s">
        <v>298</v>
      </c>
      <c r="C43" s="99" t="s">
        <v>297</v>
      </c>
      <c r="D43" s="179">
        <f t="shared" si="0"/>
        <v>307.97259607349594</v>
      </c>
      <c r="E43" s="179">
        <f t="shared" si="1"/>
        <v>307.97259607349594</v>
      </c>
      <c r="F43" s="340">
        <v>229.83029557723577</v>
      </c>
      <c r="G43" s="340">
        <f t="shared" si="2"/>
        <v>55.159270938536586</v>
      </c>
      <c r="H43" s="340">
        <f t="shared" si="3"/>
        <v>22.983029557723579</v>
      </c>
      <c r="I43" s="105"/>
      <c r="J43" s="105"/>
      <c r="K43" s="105"/>
      <c r="L43" s="106"/>
      <c r="M43" s="341"/>
    </row>
    <row r="44" spans="1:13" s="168" customFormat="1">
      <c r="A44" s="99" t="s">
        <v>98</v>
      </c>
      <c r="B44" s="96" t="s">
        <v>325</v>
      </c>
      <c r="C44" s="99" t="s">
        <v>98</v>
      </c>
      <c r="D44" s="179">
        <f t="shared" si="0"/>
        <v>291.46339999999998</v>
      </c>
      <c r="E44" s="179">
        <f t="shared" si="1"/>
        <v>291.46339999999998</v>
      </c>
      <c r="F44" s="145">
        <v>217.51</v>
      </c>
      <c r="G44" s="340">
        <f t="shared" si="2"/>
        <v>52.202399999999997</v>
      </c>
      <c r="H44" s="340">
        <f t="shared" si="3"/>
        <v>21.751000000000001</v>
      </c>
      <c r="I44" s="105"/>
      <c r="J44" s="105"/>
      <c r="K44" s="105"/>
      <c r="L44" s="106"/>
      <c r="M44" s="341"/>
    </row>
    <row r="45" spans="1:13" s="168" customFormat="1">
      <c r="A45" s="99" t="s">
        <v>328</v>
      </c>
      <c r="B45" s="96" t="s">
        <v>329</v>
      </c>
      <c r="C45" s="99" t="s">
        <v>328</v>
      </c>
      <c r="D45" s="179">
        <f t="shared" si="0"/>
        <v>297.06459999999998</v>
      </c>
      <c r="E45" s="179">
        <f t="shared" si="1"/>
        <v>297.06459999999998</v>
      </c>
      <c r="F45" s="145">
        <v>221.69</v>
      </c>
      <c r="G45" s="340">
        <f t="shared" si="2"/>
        <v>53.205599999999997</v>
      </c>
      <c r="H45" s="340">
        <f t="shared" si="3"/>
        <v>22.169</v>
      </c>
      <c r="I45" s="105"/>
      <c r="J45" s="105"/>
      <c r="K45" s="105"/>
      <c r="L45" s="106"/>
      <c r="M45" s="341"/>
    </row>
    <row r="46" spans="1:13" s="168" customFormat="1">
      <c r="A46" s="99" t="s">
        <v>19</v>
      </c>
      <c r="B46" s="96" t="s">
        <v>27</v>
      </c>
      <c r="C46" s="99" t="s">
        <v>19</v>
      </c>
      <c r="D46" s="179">
        <f t="shared" si="0"/>
        <v>243.27700000000002</v>
      </c>
      <c r="E46" s="179">
        <f t="shared" si="1"/>
        <v>243.27700000000002</v>
      </c>
      <c r="F46" s="145">
        <v>181.55</v>
      </c>
      <c r="G46" s="340">
        <f t="shared" si="2"/>
        <v>43.572000000000003</v>
      </c>
      <c r="H46" s="340">
        <f t="shared" si="3"/>
        <v>18.155000000000001</v>
      </c>
      <c r="I46" s="105"/>
      <c r="J46" s="105"/>
      <c r="K46" s="105"/>
      <c r="L46" s="106"/>
      <c r="M46" s="341"/>
    </row>
    <row r="47" spans="1:13" s="168" customFormat="1">
      <c r="A47" s="99" t="s">
        <v>330</v>
      </c>
      <c r="B47" s="96" t="s">
        <v>331</v>
      </c>
      <c r="C47" s="99" t="s">
        <v>330</v>
      </c>
      <c r="D47" s="179">
        <f t="shared" si="0"/>
        <v>266.8476</v>
      </c>
      <c r="E47" s="179">
        <f t="shared" si="1"/>
        <v>266.8476</v>
      </c>
      <c r="F47" s="145">
        <v>199.14</v>
      </c>
      <c r="G47" s="340">
        <f t="shared" si="2"/>
        <v>47.793599999999998</v>
      </c>
      <c r="H47" s="340">
        <f t="shared" si="3"/>
        <v>19.914000000000001</v>
      </c>
      <c r="I47" s="105"/>
      <c r="J47" s="105"/>
      <c r="K47" s="105"/>
      <c r="L47" s="106"/>
      <c r="M47" s="341"/>
    </row>
    <row r="48" spans="1:13" s="168" customFormat="1">
      <c r="A48" s="99" t="s">
        <v>332</v>
      </c>
      <c r="B48" s="96" t="s">
        <v>333</v>
      </c>
      <c r="C48" s="99" t="s">
        <v>332</v>
      </c>
      <c r="D48" s="179">
        <f t="shared" si="0"/>
        <v>680.55920000000003</v>
      </c>
      <c r="E48" s="179">
        <f t="shared" si="1"/>
        <v>680.55920000000003</v>
      </c>
      <c r="F48" s="145">
        <v>507.88</v>
      </c>
      <c r="G48" s="340">
        <f t="shared" si="2"/>
        <v>121.8912</v>
      </c>
      <c r="H48" s="340">
        <f t="shared" si="3"/>
        <v>50.788000000000004</v>
      </c>
      <c r="I48" s="105"/>
      <c r="J48" s="105"/>
      <c r="K48" s="105"/>
      <c r="L48" s="106"/>
      <c r="M48" s="341"/>
    </row>
    <row r="49" spans="1:13" s="168" customFormat="1">
      <c r="A49" s="99" t="s">
        <v>334</v>
      </c>
      <c r="B49" s="96" t="s">
        <v>335</v>
      </c>
      <c r="C49" s="99" t="s">
        <v>334</v>
      </c>
      <c r="D49" s="179">
        <f t="shared" si="0"/>
        <v>957.75160000000005</v>
      </c>
      <c r="E49" s="179">
        <f t="shared" si="1"/>
        <v>957.75160000000005</v>
      </c>
      <c r="F49" s="145">
        <v>714.74</v>
      </c>
      <c r="G49" s="340">
        <f t="shared" si="2"/>
        <v>171.5376</v>
      </c>
      <c r="H49" s="340">
        <f t="shared" si="3"/>
        <v>71.474000000000004</v>
      </c>
      <c r="I49" s="105"/>
      <c r="J49" s="105"/>
      <c r="K49" s="105"/>
      <c r="L49" s="106"/>
      <c r="M49" s="341"/>
    </row>
    <row r="50" spans="1:13" s="168" customFormat="1">
      <c r="A50" s="99" t="s">
        <v>168</v>
      </c>
      <c r="B50" s="323" t="s">
        <v>169</v>
      </c>
      <c r="C50" s="99" t="s">
        <v>168</v>
      </c>
      <c r="D50" s="179">
        <f t="shared" si="0"/>
        <v>1721.3237999999997</v>
      </c>
      <c r="E50" s="179">
        <f t="shared" si="1"/>
        <v>1721.3237999999997</v>
      </c>
      <c r="F50" s="145">
        <v>1284.57</v>
      </c>
      <c r="G50" s="340">
        <f t="shared" si="2"/>
        <v>308.29679999999996</v>
      </c>
      <c r="H50" s="340">
        <f t="shared" si="3"/>
        <v>128.45699999999999</v>
      </c>
      <c r="I50" s="105"/>
      <c r="J50" s="105"/>
      <c r="K50" s="105"/>
      <c r="L50" s="106"/>
      <c r="M50" s="341"/>
    </row>
    <row r="51" spans="1:13" s="168" customFormat="1">
      <c r="A51" s="99" t="s">
        <v>93</v>
      </c>
      <c r="B51" s="96" t="s">
        <v>336</v>
      </c>
      <c r="C51" s="99" t="s">
        <v>93</v>
      </c>
      <c r="D51" s="179">
        <f t="shared" si="0"/>
        <v>223.04299999999998</v>
      </c>
      <c r="E51" s="179">
        <f t="shared" si="1"/>
        <v>223.04299999999998</v>
      </c>
      <c r="F51" s="145">
        <v>166.45</v>
      </c>
      <c r="G51" s="340">
        <f t="shared" si="2"/>
        <v>39.947999999999993</v>
      </c>
      <c r="H51" s="340">
        <f t="shared" si="3"/>
        <v>16.645</v>
      </c>
      <c r="I51" s="105"/>
      <c r="J51" s="105"/>
      <c r="K51" s="105"/>
      <c r="L51" s="106"/>
      <c r="M51" s="341"/>
    </row>
    <row r="52" spans="1:13" s="168" customFormat="1">
      <c r="A52" s="99" t="s">
        <v>337</v>
      </c>
      <c r="B52" s="96" t="s">
        <v>338</v>
      </c>
      <c r="C52" s="99" t="s">
        <v>337</v>
      </c>
      <c r="D52" s="179">
        <f t="shared" si="0"/>
        <v>339.79720000000003</v>
      </c>
      <c r="E52" s="179">
        <f t="shared" si="1"/>
        <v>339.79720000000003</v>
      </c>
      <c r="F52" s="145">
        <v>253.58</v>
      </c>
      <c r="G52" s="340">
        <f t="shared" si="2"/>
        <v>60.859200000000001</v>
      </c>
      <c r="H52" s="340">
        <f t="shared" si="3"/>
        <v>25.358000000000004</v>
      </c>
      <c r="I52" s="105"/>
      <c r="J52" s="105"/>
      <c r="K52" s="105"/>
      <c r="L52" s="106"/>
      <c r="M52" s="341"/>
    </row>
    <row r="53" spans="1:13" s="168" customFormat="1">
      <c r="A53" s="99" t="s">
        <v>339</v>
      </c>
      <c r="B53" s="96" t="s">
        <v>340</v>
      </c>
      <c r="C53" s="99" t="s">
        <v>339</v>
      </c>
      <c r="D53" s="179">
        <f t="shared" si="0"/>
        <v>153.2826</v>
      </c>
      <c r="E53" s="179">
        <f t="shared" si="1"/>
        <v>153.2826</v>
      </c>
      <c r="F53" s="145">
        <v>114.39</v>
      </c>
      <c r="G53" s="340">
        <f t="shared" si="2"/>
        <v>27.453599999999998</v>
      </c>
      <c r="H53" s="340">
        <f t="shared" si="3"/>
        <v>11.439</v>
      </c>
      <c r="I53" s="105"/>
      <c r="J53" s="105"/>
      <c r="K53" s="105"/>
      <c r="L53" s="106"/>
      <c r="M53" s="341"/>
    </row>
    <row r="54" spans="1:13" s="168" customFormat="1">
      <c r="A54" s="99" t="s">
        <v>632</v>
      </c>
      <c r="B54" s="96" t="s">
        <v>633</v>
      </c>
      <c r="C54" s="99" t="s">
        <v>632</v>
      </c>
      <c r="D54" s="179">
        <f t="shared" si="0"/>
        <v>580.14569702178858</v>
      </c>
      <c r="E54" s="179">
        <f t="shared" si="1"/>
        <v>580.14569702178858</v>
      </c>
      <c r="F54" s="340">
        <v>432.94455001626011</v>
      </c>
      <c r="G54" s="340">
        <f t="shared" si="2"/>
        <v>103.90669200390242</v>
      </c>
      <c r="H54" s="340">
        <f t="shared" si="3"/>
        <v>43.294455001626012</v>
      </c>
      <c r="I54" s="105"/>
      <c r="J54" s="105"/>
      <c r="K54" s="105"/>
      <c r="L54" s="106"/>
      <c r="M54" s="341"/>
    </row>
    <row r="55" spans="1:13" s="168" customFormat="1">
      <c r="A55" s="99" t="s">
        <v>341</v>
      </c>
      <c r="B55" s="96" t="s">
        <v>342</v>
      </c>
      <c r="C55" s="99" t="s">
        <v>341</v>
      </c>
      <c r="D55" s="179">
        <f t="shared" si="0"/>
        <v>1284.9260000000002</v>
      </c>
      <c r="E55" s="179">
        <f t="shared" si="1"/>
        <v>1284.9260000000002</v>
      </c>
      <c r="F55" s="145">
        <v>958.9</v>
      </c>
      <c r="G55" s="340">
        <f t="shared" si="2"/>
        <v>230.136</v>
      </c>
      <c r="H55" s="340">
        <f t="shared" si="3"/>
        <v>95.89</v>
      </c>
      <c r="I55" s="105"/>
      <c r="J55" s="105"/>
      <c r="K55" s="105"/>
      <c r="L55" s="106"/>
      <c r="M55" s="341"/>
    </row>
    <row r="56" spans="1:13" s="168" customFormat="1">
      <c r="A56" s="99" t="s">
        <v>99</v>
      </c>
      <c r="B56" s="96" t="s">
        <v>109</v>
      </c>
      <c r="C56" s="99" t="s">
        <v>99</v>
      </c>
      <c r="D56" s="179">
        <f t="shared" si="0"/>
        <v>414.26100000000002</v>
      </c>
      <c r="E56" s="179">
        <f t="shared" si="1"/>
        <v>414.26100000000002</v>
      </c>
      <c r="F56" s="145">
        <v>309.14999999999998</v>
      </c>
      <c r="G56" s="340">
        <f t="shared" si="2"/>
        <v>74.195999999999998</v>
      </c>
      <c r="H56" s="340">
        <f t="shared" si="3"/>
        <v>30.914999999999999</v>
      </c>
      <c r="I56" s="105"/>
      <c r="J56" s="105"/>
      <c r="K56" s="105"/>
      <c r="L56" s="106"/>
      <c r="M56" s="341"/>
    </row>
    <row r="57" spans="1:13" s="168" customFormat="1">
      <c r="A57" s="99" t="s">
        <v>343</v>
      </c>
      <c r="B57" s="96" t="s">
        <v>344</v>
      </c>
      <c r="C57" s="99" t="s">
        <v>343</v>
      </c>
      <c r="D57" s="179">
        <f t="shared" si="0"/>
        <v>248.71740000000003</v>
      </c>
      <c r="E57" s="179">
        <f t="shared" si="1"/>
        <v>248.71740000000003</v>
      </c>
      <c r="F57" s="145">
        <v>185.61</v>
      </c>
      <c r="G57" s="340">
        <f t="shared" si="2"/>
        <v>44.546399999999998</v>
      </c>
      <c r="H57" s="340">
        <f t="shared" si="3"/>
        <v>18.561000000000003</v>
      </c>
      <c r="I57" s="105"/>
      <c r="J57" s="105"/>
      <c r="K57" s="105"/>
      <c r="L57" s="106"/>
      <c r="M57" s="341"/>
    </row>
    <row r="58" spans="1:13" s="168" customFormat="1">
      <c r="A58" s="99" t="s">
        <v>104</v>
      </c>
      <c r="B58" s="96" t="s">
        <v>116</v>
      </c>
      <c r="C58" s="99" t="s">
        <v>104</v>
      </c>
      <c r="D58" s="179">
        <f t="shared" si="0"/>
        <v>279.26940000000002</v>
      </c>
      <c r="E58" s="179">
        <f t="shared" si="1"/>
        <v>279.26940000000002</v>
      </c>
      <c r="F58" s="145">
        <v>208.41</v>
      </c>
      <c r="G58" s="340">
        <f t="shared" si="2"/>
        <v>50.0184</v>
      </c>
      <c r="H58" s="340">
        <f t="shared" si="3"/>
        <v>20.841000000000001</v>
      </c>
      <c r="I58" s="105"/>
      <c r="J58" s="105"/>
      <c r="K58" s="105"/>
      <c r="L58" s="106"/>
      <c r="M58" s="341"/>
    </row>
    <row r="59" spans="1:13" s="168" customFormat="1">
      <c r="A59" s="99" t="s">
        <v>345</v>
      </c>
      <c r="B59" s="96" t="s">
        <v>346</v>
      </c>
      <c r="C59" s="99" t="s">
        <v>345</v>
      </c>
      <c r="D59" s="179">
        <f t="shared" si="0"/>
        <v>551.58420000000001</v>
      </c>
      <c r="E59" s="179">
        <f t="shared" si="1"/>
        <v>551.58420000000001</v>
      </c>
      <c r="F59" s="145">
        <v>411.63</v>
      </c>
      <c r="G59" s="340">
        <f t="shared" si="2"/>
        <v>98.791199999999989</v>
      </c>
      <c r="H59" s="340">
        <f t="shared" si="3"/>
        <v>41.163000000000004</v>
      </c>
      <c r="I59" s="105"/>
      <c r="J59" s="105"/>
      <c r="K59" s="105"/>
      <c r="L59" s="106"/>
      <c r="M59" s="341"/>
    </row>
    <row r="60" spans="1:13" s="168" customFormat="1">
      <c r="A60" s="99" t="s">
        <v>634</v>
      </c>
      <c r="B60" s="96" t="s">
        <v>635</v>
      </c>
      <c r="C60" s="99" t="s">
        <v>634</v>
      </c>
      <c r="D60" s="179">
        <f t="shared" si="0"/>
        <v>1416.1449857450407</v>
      </c>
      <c r="E60" s="179">
        <f t="shared" si="1"/>
        <v>1416.1449857450407</v>
      </c>
      <c r="F60" s="340">
        <v>1056.8246162276423</v>
      </c>
      <c r="G60" s="340">
        <f t="shared" si="2"/>
        <v>253.63790789463414</v>
      </c>
      <c r="H60" s="340">
        <f t="shared" si="3"/>
        <v>105.68246162276424</v>
      </c>
      <c r="I60" s="105"/>
      <c r="J60" s="105"/>
      <c r="K60" s="105"/>
      <c r="L60" s="106"/>
      <c r="M60" s="341"/>
    </row>
    <row r="61" spans="1:13" s="168" customFormat="1">
      <c r="A61" s="99" t="s">
        <v>347</v>
      </c>
      <c r="B61" s="96" t="s">
        <v>348</v>
      </c>
      <c r="C61" s="99" t="s">
        <v>347</v>
      </c>
      <c r="D61" s="179">
        <f t="shared" si="0"/>
        <v>287.06819999999999</v>
      </c>
      <c r="E61" s="179">
        <f t="shared" si="1"/>
        <v>287.06819999999999</v>
      </c>
      <c r="F61" s="145">
        <v>214.23</v>
      </c>
      <c r="G61" s="340">
        <f t="shared" si="2"/>
        <v>51.415199999999999</v>
      </c>
      <c r="H61" s="340">
        <f t="shared" si="3"/>
        <v>21.423000000000002</v>
      </c>
      <c r="I61" s="105"/>
      <c r="J61" s="105"/>
      <c r="K61" s="105"/>
      <c r="L61" s="106"/>
      <c r="M61" s="341"/>
    </row>
    <row r="62" spans="1:13" s="168" customFormat="1">
      <c r="A62" s="99" t="s">
        <v>636</v>
      </c>
      <c r="B62" s="96" t="s">
        <v>637</v>
      </c>
      <c r="C62" s="99" t="s">
        <v>636</v>
      </c>
      <c r="D62" s="179">
        <f t="shared" si="0"/>
        <v>1054.6114883658536</v>
      </c>
      <c r="E62" s="179">
        <f t="shared" si="1"/>
        <v>1054.6114883658536</v>
      </c>
      <c r="F62" s="340">
        <v>787.02349878048778</v>
      </c>
      <c r="G62" s="340">
        <f t="shared" si="2"/>
        <v>188.88563970731707</v>
      </c>
      <c r="H62" s="340">
        <f t="shared" si="3"/>
        <v>78.702349878048778</v>
      </c>
      <c r="I62" s="105"/>
      <c r="J62" s="105"/>
      <c r="K62" s="105"/>
      <c r="L62" s="106"/>
      <c r="M62" s="341"/>
    </row>
    <row r="63" spans="1:13" s="168" customFormat="1">
      <c r="A63" s="99" t="s">
        <v>349</v>
      </c>
      <c r="B63" s="96" t="s">
        <v>350</v>
      </c>
      <c r="C63" s="99" t="s">
        <v>349</v>
      </c>
      <c r="D63" s="179">
        <f t="shared" si="0"/>
        <v>206.11879999999999</v>
      </c>
      <c r="E63" s="179">
        <f t="shared" si="1"/>
        <v>206.11879999999999</v>
      </c>
      <c r="F63" s="145">
        <v>153.82</v>
      </c>
      <c r="G63" s="340">
        <f t="shared" si="2"/>
        <v>36.916799999999995</v>
      </c>
      <c r="H63" s="340">
        <f t="shared" si="3"/>
        <v>15.382</v>
      </c>
      <c r="I63" s="105"/>
      <c r="J63" s="105"/>
      <c r="K63" s="105"/>
      <c r="L63" s="106"/>
      <c r="M63" s="341"/>
    </row>
    <row r="64" spans="1:13" s="168" customFormat="1">
      <c r="A64" s="99" t="s">
        <v>106</v>
      </c>
      <c r="B64" s="96" t="s">
        <v>117</v>
      </c>
      <c r="C64" s="99" t="s">
        <v>106</v>
      </c>
      <c r="D64" s="179">
        <f t="shared" si="0"/>
        <v>2593.8000179723576</v>
      </c>
      <c r="E64" s="179">
        <f t="shared" si="1"/>
        <v>2593.8000179723576</v>
      </c>
      <c r="F64" s="340">
        <v>1935.6716552032522</v>
      </c>
      <c r="G64" s="340">
        <f t="shared" si="2"/>
        <v>464.5611972487805</v>
      </c>
      <c r="H64" s="340">
        <f t="shared" si="3"/>
        <v>193.56716552032523</v>
      </c>
      <c r="I64" s="105"/>
      <c r="J64" s="105"/>
      <c r="K64" s="105"/>
      <c r="L64" s="106"/>
      <c r="M64" s="341"/>
    </row>
    <row r="65" spans="1:13" s="168" customFormat="1">
      <c r="A65" s="99" t="s">
        <v>351</v>
      </c>
      <c r="B65" s="96" t="s">
        <v>352</v>
      </c>
      <c r="C65" s="99" t="s">
        <v>351</v>
      </c>
      <c r="D65" s="179">
        <f t="shared" si="0"/>
        <v>333.98380531317076</v>
      </c>
      <c r="E65" s="179">
        <f t="shared" si="1"/>
        <v>333.98380531317076</v>
      </c>
      <c r="F65" s="340">
        <v>249.24164575609757</v>
      </c>
      <c r="G65" s="340">
        <f t="shared" si="2"/>
        <v>59.817994981463414</v>
      </c>
      <c r="H65" s="340">
        <f t="shared" si="3"/>
        <v>24.924164575609758</v>
      </c>
      <c r="I65" s="105"/>
      <c r="J65" s="105"/>
      <c r="K65" s="105"/>
      <c r="L65" s="106"/>
      <c r="M65" s="341"/>
    </row>
    <row r="66" spans="1:13" s="168" customFormat="1">
      <c r="A66" s="99" t="s">
        <v>22</v>
      </c>
      <c r="B66" s="96" t="s">
        <v>31</v>
      </c>
      <c r="C66" s="99" t="s">
        <v>22</v>
      </c>
      <c r="D66" s="179">
        <f t="shared" si="0"/>
        <v>314.61859999999996</v>
      </c>
      <c r="E66" s="179">
        <f t="shared" si="1"/>
        <v>314.61859999999996</v>
      </c>
      <c r="F66" s="145">
        <v>234.79</v>
      </c>
      <c r="G66" s="340">
        <f t="shared" si="2"/>
        <v>56.349599999999995</v>
      </c>
      <c r="H66" s="340">
        <f t="shared" si="3"/>
        <v>23.478999999999999</v>
      </c>
      <c r="I66" s="105"/>
      <c r="J66" s="105"/>
      <c r="K66" s="105"/>
      <c r="L66" s="106"/>
      <c r="M66" s="341"/>
    </row>
    <row r="67" spans="1:13" s="168" customFormat="1">
      <c r="A67" s="99" t="s">
        <v>33</v>
      </c>
      <c r="B67" s="96" t="s">
        <v>32</v>
      </c>
      <c r="C67" s="99" t="s">
        <v>33</v>
      </c>
      <c r="D67" s="179">
        <f t="shared" si="0"/>
        <v>546.88080000000002</v>
      </c>
      <c r="E67" s="179">
        <f t="shared" si="1"/>
        <v>546.88080000000002</v>
      </c>
      <c r="F67" s="145">
        <v>408.12</v>
      </c>
      <c r="G67" s="340">
        <f t="shared" si="2"/>
        <v>97.948799999999991</v>
      </c>
      <c r="H67" s="340">
        <f t="shared" si="3"/>
        <v>40.812000000000005</v>
      </c>
      <c r="I67" s="105"/>
      <c r="J67" s="105"/>
      <c r="K67" s="105"/>
      <c r="L67" s="106"/>
      <c r="M67" s="341"/>
    </row>
    <row r="68" spans="1:13" s="168" customFormat="1">
      <c r="A68" s="99" t="s">
        <v>45</v>
      </c>
      <c r="B68" s="96" t="s">
        <v>170</v>
      </c>
      <c r="C68" s="99" t="s">
        <v>45</v>
      </c>
      <c r="D68" s="179">
        <f t="shared" si="0"/>
        <v>315.69060000000002</v>
      </c>
      <c r="E68" s="179">
        <f t="shared" si="1"/>
        <v>315.69060000000002</v>
      </c>
      <c r="F68" s="145">
        <v>235.59</v>
      </c>
      <c r="G68" s="340">
        <f t="shared" si="2"/>
        <v>56.541599999999995</v>
      </c>
      <c r="H68" s="340">
        <f t="shared" si="3"/>
        <v>23.559000000000001</v>
      </c>
      <c r="I68" s="105"/>
      <c r="J68" s="105"/>
      <c r="K68" s="105"/>
      <c r="L68" s="106"/>
      <c r="M68" s="341"/>
    </row>
    <row r="69" spans="1:13" s="168" customFormat="1">
      <c r="A69" s="99" t="s">
        <v>638</v>
      </c>
      <c r="B69" s="96" t="s">
        <v>639</v>
      </c>
      <c r="C69" s="99" t="s">
        <v>638</v>
      </c>
      <c r="D69" s="179">
        <f t="shared" si="0"/>
        <v>538.98167814373983</v>
      </c>
      <c r="E69" s="179">
        <f t="shared" si="1"/>
        <v>538.98167814373983</v>
      </c>
      <c r="F69" s="340">
        <v>402.22513294308942</v>
      </c>
      <c r="G69" s="340">
        <f t="shared" si="2"/>
        <v>96.534031906341454</v>
      </c>
      <c r="H69" s="340">
        <f t="shared" si="3"/>
        <v>40.222513294308946</v>
      </c>
      <c r="I69" s="105"/>
      <c r="J69" s="105"/>
      <c r="K69" s="105"/>
      <c r="L69" s="106"/>
      <c r="M69" s="341"/>
    </row>
    <row r="70" spans="1:13" s="168" customFormat="1">
      <c r="A70" s="99" t="s">
        <v>355</v>
      </c>
      <c r="B70" s="96" t="s">
        <v>356</v>
      </c>
      <c r="C70" s="99" t="s">
        <v>355</v>
      </c>
      <c r="D70" s="179">
        <f t="shared" si="0"/>
        <v>851.59636045821139</v>
      </c>
      <c r="E70" s="179">
        <f t="shared" si="1"/>
        <v>851.59636045821139</v>
      </c>
      <c r="F70" s="340">
        <v>635.51967198373984</v>
      </c>
      <c r="G70" s="340">
        <f t="shared" si="2"/>
        <v>152.52472127609755</v>
      </c>
      <c r="H70" s="340">
        <f t="shared" si="3"/>
        <v>63.551967198373987</v>
      </c>
      <c r="I70" s="105"/>
      <c r="J70" s="105"/>
      <c r="K70" s="105"/>
      <c r="L70" s="106"/>
      <c r="M70" s="341"/>
    </row>
    <row r="71" spans="1:13" s="168" customFormat="1">
      <c r="A71" s="99" t="s">
        <v>357</v>
      </c>
      <c r="B71" s="96" t="s">
        <v>358</v>
      </c>
      <c r="C71" s="99" t="s">
        <v>357</v>
      </c>
      <c r="D71" s="179">
        <f t="shared" si="0"/>
        <v>90.748288205203252</v>
      </c>
      <c r="E71" s="179">
        <f t="shared" si="1"/>
        <v>90.748288205203252</v>
      </c>
      <c r="F71" s="340">
        <v>67.722603138211383</v>
      </c>
      <c r="G71" s="340">
        <f t="shared" si="2"/>
        <v>16.25342475317073</v>
      </c>
      <c r="H71" s="340">
        <f t="shared" si="3"/>
        <v>6.772260313821139</v>
      </c>
      <c r="I71" s="105"/>
      <c r="J71" s="105"/>
      <c r="K71" s="105"/>
      <c r="L71" s="106"/>
      <c r="M71" s="341"/>
    </row>
    <row r="72" spans="1:13" s="168" customFormat="1">
      <c r="A72" s="99" t="s">
        <v>359</v>
      </c>
      <c r="B72" s="96" t="s">
        <v>360</v>
      </c>
      <c r="C72" s="99" t="s">
        <v>359</v>
      </c>
      <c r="D72" s="179">
        <f t="shared" si="0"/>
        <v>95.994051832520327</v>
      </c>
      <c r="E72" s="179">
        <f t="shared" si="1"/>
        <v>95.994051832520327</v>
      </c>
      <c r="F72" s="340">
        <v>71.637352113821137</v>
      </c>
      <c r="G72" s="340">
        <f t="shared" si="2"/>
        <v>17.192964507317072</v>
      </c>
      <c r="H72" s="340">
        <f t="shared" si="3"/>
        <v>7.1637352113821144</v>
      </c>
      <c r="I72" s="105"/>
      <c r="J72" s="105"/>
      <c r="K72" s="105"/>
      <c r="L72" s="106"/>
      <c r="M72" s="341"/>
    </row>
    <row r="73" spans="1:13" s="168" customFormat="1">
      <c r="A73" s="99" t="s">
        <v>57</v>
      </c>
      <c r="B73" s="96" t="s">
        <v>640</v>
      </c>
      <c r="C73" s="99" t="s">
        <v>57</v>
      </c>
      <c r="D73" s="179">
        <f t="shared" si="0"/>
        <v>159.75473491739837</v>
      </c>
      <c r="E73" s="179">
        <f t="shared" si="1"/>
        <v>159.75473491739837</v>
      </c>
      <c r="F73" s="340">
        <v>119.21995143089431</v>
      </c>
      <c r="G73" s="340">
        <f t="shared" si="2"/>
        <v>28.612788343414636</v>
      </c>
      <c r="H73" s="340">
        <f t="shared" si="3"/>
        <v>11.921995143089433</v>
      </c>
      <c r="I73" s="105"/>
      <c r="J73" s="105"/>
      <c r="K73" s="105"/>
      <c r="L73" s="106"/>
      <c r="M73" s="341"/>
    </row>
    <row r="74" spans="1:13" s="168" customFormat="1">
      <c r="A74" s="99" t="s">
        <v>361</v>
      </c>
      <c r="B74" s="96" t="s">
        <v>362</v>
      </c>
      <c r="C74" s="99" t="s">
        <v>361</v>
      </c>
      <c r="D74" s="179">
        <f t="shared" si="0"/>
        <v>143.21474871609757</v>
      </c>
      <c r="E74" s="179">
        <f t="shared" si="1"/>
        <v>143.21474871609757</v>
      </c>
      <c r="F74" s="340">
        <v>106.87667814634148</v>
      </c>
      <c r="G74" s="340">
        <f t="shared" si="2"/>
        <v>25.650402755121952</v>
      </c>
      <c r="H74" s="340">
        <f t="shared" si="3"/>
        <v>10.687667814634148</v>
      </c>
      <c r="I74" s="105"/>
      <c r="J74" s="105"/>
      <c r="K74" s="105"/>
      <c r="L74" s="106"/>
      <c r="M74" s="341"/>
    </row>
    <row r="75" spans="1:13" s="168" customFormat="1">
      <c r="A75" s="99" t="s">
        <v>363</v>
      </c>
      <c r="B75" s="96" t="s">
        <v>364</v>
      </c>
      <c r="C75" s="99" t="s">
        <v>363</v>
      </c>
      <c r="D75" s="179">
        <f t="shared" si="0"/>
        <v>642.80631322926831</v>
      </c>
      <c r="E75" s="179">
        <f t="shared" si="1"/>
        <v>642.80631322926831</v>
      </c>
      <c r="F75" s="340">
        <v>479.70620390243903</v>
      </c>
      <c r="G75" s="340">
        <f t="shared" si="2"/>
        <v>115.12948893658536</v>
      </c>
      <c r="H75" s="340">
        <f t="shared" si="3"/>
        <v>47.970620390243909</v>
      </c>
      <c r="I75" s="105"/>
      <c r="J75" s="105"/>
      <c r="K75" s="105"/>
      <c r="L75" s="106"/>
      <c r="M75" s="341"/>
    </row>
    <row r="76" spans="1:13" s="168" customFormat="1">
      <c r="A76" s="99" t="s">
        <v>369</v>
      </c>
      <c r="B76" s="96" t="s">
        <v>370</v>
      </c>
      <c r="C76" s="99" t="s">
        <v>369</v>
      </c>
      <c r="D76" s="179">
        <f t="shared" si="0"/>
        <v>301.29899999999998</v>
      </c>
      <c r="E76" s="179">
        <f t="shared" si="1"/>
        <v>301.29899999999998</v>
      </c>
      <c r="F76" s="145">
        <v>224.85</v>
      </c>
      <c r="G76" s="340">
        <f t="shared" si="2"/>
        <v>53.963999999999999</v>
      </c>
      <c r="H76" s="340">
        <f t="shared" si="3"/>
        <v>22.484999999999999</v>
      </c>
      <c r="I76" s="105"/>
      <c r="J76" s="105"/>
      <c r="K76" s="105"/>
      <c r="L76" s="106"/>
      <c r="M76" s="341"/>
    </row>
    <row r="77" spans="1:13" s="168" customFormat="1">
      <c r="A77" s="99" t="s">
        <v>371</v>
      </c>
      <c r="B77" s="96" t="s">
        <v>372</v>
      </c>
      <c r="C77" s="99" t="s">
        <v>371</v>
      </c>
      <c r="D77" s="179">
        <f t="shared" si="0"/>
        <v>224.80065767121951</v>
      </c>
      <c r="E77" s="179">
        <f t="shared" si="1"/>
        <v>224.80065767121951</v>
      </c>
      <c r="F77" s="324">
        <v>167.76168482926829</v>
      </c>
      <c r="G77" s="340">
        <f t="shared" si="2"/>
        <v>40.262804359024386</v>
      </c>
      <c r="H77" s="340">
        <f t="shared" si="3"/>
        <v>16.776168482926831</v>
      </c>
      <c r="I77" s="105"/>
      <c r="J77" s="105"/>
      <c r="K77" s="105"/>
      <c r="L77" s="106"/>
      <c r="M77" s="341"/>
    </row>
    <row r="78" spans="1:13">
      <c r="A78" s="99" t="s">
        <v>641</v>
      </c>
      <c r="B78" s="96" t="s">
        <v>642</v>
      </c>
      <c r="C78" s="99" t="s">
        <v>641</v>
      </c>
      <c r="D78" s="179">
        <f t="shared" si="0"/>
        <v>80.821991035121954</v>
      </c>
      <c r="E78" s="179">
        <f t="shared" si="1"/>
        <v>80.821991035121954</v>
      </c>
      <c r="F78" s="324">
        <v>60.314918682926823</v>
      </c>
      <c r="G78" s="340">
        <f t="shared" si="2"/>
        <v>14.475580483902437</v>
      </c>
      <c r="H78" s="340">
        <f t="shared" si="3"/>
        <v>6.031491868292683</v>
      </c>
      <c r="I78" s="105"/>
      <c r="J78" s="105"/>
      <c r="K78" s="105"/>
      <c r="L78" s="106"/>
      <c r="M78" s="341"/>
    </row>
    <row r="79" spans="1:13">
      <c r="A79" s="99" t="s">
        <v>379</v>
      </c>
      <c r="B79" s="96" t="s">
        <v>380</v>
      </c>
      <c r="C79" s="99" t="s">
        <v>379</v>
      </c>
      <c r="D79" s="179">
        <f t="shared" si="0"/>
        <v>81.609268292682927</v>
      </c>
      <c r="E79" s="179">
        <f t="shared" si="1"/>
        <v>81.609268292682927</v>
      </c>
      <c r="F79" s="324">
        <v>60.90243902439024</v>
      </c>
      <c r="G79" s="340">
        <f t="shared" si="2"/>
        <v>14.616585365853657</v>
      </c>
      <c r="H79" s="340">
        <f t="shared" si="3"/>
        <v>6.090243902439024</v>
      </c>
      <c r="I79" s="105"/>
      <c r="J79" s="105"/>
      <c r="K79" s="105"/>
      <c r="L79" s="106"/>
      <c r="M79" s="341"/>
    </row>
    <row r="80" spans="1:13">
      <c r="A80" s="99" t="s">
        <v>381</v>
      </c>
      <c r="B80" s="96" t="s">
        <v>382</v>
      </c>
      <c r="C80" s="99" t="s">
        <v>381</v>
      </c>
      <c r="D80" s="179">
        <f t="shared" si="0"/>
        <v>59.918699186991873</v>
      </c>
      <c r="E80" s="179">
        <f t="shared" si="1"/>
        <v>59.918699186991873</v>
      </c>
      <c r="F80" s="324">
        <v>44.715447154471548</v>
      </c>
      <c r="G80" s="340">
        <f t="shared" si="2"/>
        <v>10.731707317073171</v>
      </c>
      <c r="H80" s="340">
        <f t="shared" si="3"/>
        <v>4.4715447154471546</v>
      </c>
      <c r="I80" s="105"/>
      <c r="J80" s="105"/>
      <c r="K80" s="105"/>
      <c r="L80" s="106"/>
      <c r="M80" s="341"/>
    </row>
    <row r="81" spans="1:18">
      <c r="A81" s="99" t="s">
        <v>383</v>
      </c>
      <c r="B81" s="96" t="s">
        <v>384</v>
      </c>
      <c r="C81" s="99" t="s">
        <v>383</v>
      </c>
      <c r="D81" s="179">
        <f t="shared" si="0"/>
        <v>45.990562699186995</v>
      </c>
      <c r="E81" s="179">
        <f t="shared" si="1"/>
        <v>45.990562699186995</v>
      </c>
      <c r="F81" s="324">
        <v>34.321315447154475</v>
      </c>
      <c r="G81" s="340">
        <f t="shared" si="2"/>
        <v>8.2371157073170735</v>
      </c>
      <c r="H81" s="340">
        <f t="shared" si="3"/>
        <v>3.4321315447154479</v>
      </c>
      <c r="I81" s="105"/>
      <c r="J81" s="105"/>
      <c r="K81" s="105"/>
      <c r="L81" s="106"/>
      <c r="M81" s="341"/>
    </row>
    <row r="82" spans="1:18">
      <c r="A82" s="99" t="s">
        <v>385</v>
      </c>
      <c r="B82" s="96" t="s">
        <v>386</v>
      </c>
      <c r="C82" s="99" t="s">
        <v>385</v>
      </c>
      <c r="D82" s="179">
        <f t="shared" si="0"/>
        <v>166.62899999999999</v>
      </c>
      <c r="E82" s="179">
        <f t="shared" si="1"/>
        <v>166.62899999999999</v>
      </c>
      <c r="F82" s="145">
        <v>124.35</v>
      </c>
      <c r="G82" s="340">
        <f t="shared" si="2"/>
        <v>29.843999999999998</v>
      </c>
      <c r="H82" s="340">
        <f t="shared" si="3"/>
        <v>12.435</v>
      </c>
      <c r="I82" s="105"/>
      <c r="J82" s="105"/>
      <c r="K82" s="105"/>
      <c r="L82" s="106"/>
      <c r="M82" s="341"/>
    </row>
    <row r="83" spans="1:18">
      <c r="A83" s="99" t="s">
        <v>250</v>
      </c>
      <c r="B83" s="96" t="s">
        <v>387</v>
      </c>
      <c r="C83" s="99" t="s">
        <v>250</v>
      </c>
      <c r="D83" s="179">
        <f t="shared" si="0"/>
        <v>426.4282</v>
      </c>
      <c r="E83" s="179">
        <f t="shared" si="1"/>
        <v>426.4282</v>
      </c>
      <c r="F83" s="145">
        <v>318.23</v>
      </c>
      <c r="G83" s="340">
        <f t="shared" si="2"/>
        <v>76.375200000000007</v>
      </c>
      <c r="H83" s="340">
        <f t="shared" si="3"/>
        <v>31.823000000000004</v>
      </c>
      <c r="I83" s="105"/>
      <c r="J83" s="105"/>
      <c r="K83" s="105"/>
      <c r="L83" s="106"/>
      <c r="M83" s="341"/>
    </row>
    <row r="84" spans="1:18">
      <c r="A84" s="99" t="s">
        <v>388</v>
      </c>
      <c r="B84" s="96" t="s">
        <v>389</v>
      </c>
      <c r="C84" s="99" t="s">
        <v>388</v>
      </c>
      <c r="D84" s="179">
        <f t="shared" si="0"/>
        <v>583.89159999999993</v>
      </c>
      <c r="E84" s="179">
        <f t="shared" si="1"/>
        <v>583.89159999999993</v>
      </c>
      <c r="F84" s="145">
        <v>435.74</v>
      </c>
      <c r="G84" s="340">
        <f t="shared" si="2"/>
        <v>104.5776</v>
      </c>
      <c r="H84" s="340">
        <f t="shared" si="3"/>
        <v>43.574000000000005</v>
      </c>
      <c r="I84" s="105"/>
      <c r="J84" s="105"/>
      <c r="K84" s="105"/>
      <c r="L84" s="106"/>
      <c r="M84" s="341"/>
    </row>
    <row r="85" spans="1:18">
      <c r="A85" s="99" t="s">
        <v>390</v>
      </c>
      <c r="B85" s="96" t="s">
        <v>391</v>
      </c>
      <c r="C85" s="99" t="s">
        <v>390</v>
      </c>
      <c r="D85" s="179">
        <f t="shared" si="0"/>
        <v>764.55039999999997</v>
      </c>
      <c r="E85" s="179">
        <f t="shared" si="1"/>
        <v>764.55039999999997</v>
      </c>
      <c r="F85" s="145">
        <v>570.55999999999995</v>
      </c>
      <c r="G85" s="340">
        <f t="shared" si="2"/>
        <v>136.93439999999998</v>
      </c>
      <c r="H85" s="340">
        <f t="shared" si="3"/>
        <v>57.055999999999997</v>
      </c>
      <c r="I85" s="105"/>
      <c r="J85" s="105"/>
      <c r="K85" s="105"/>
      <c r="L85" s="106"/>
      <c r="M85" s="341"/>
    </row>
    <row r="86" spans="1:18">
      <c r="A86" s="99" t="s">
        <v>392</v>
      </c>
      <c r="B86" s="96" t="s">
        <v>393</v>
      </c>
      <c r="C86" s="99" t="s">
        <v>392</v>
      </c>
      <c r="D86" s="179">
        <f t="shared" si="0"/>
        <v>94.148399999999995</v>
      </c>
      <c r="E86" s="179">
        <f t="shared" si="1"/>
        <v>94.148399999999995</v>
      </c>
      <c r="F86" s="145">
        <v>70.260000000000005</v>
      </c>
      <c r="G86" s="340">
        <f t="shared" si="2"/>
        <v>16.862400000000001</v>
      </c>
      <c r="H86" s="340">
        <f t="shared" si="3"/>
        <v>7.0260000000000007</v>
      </c>
      <c r="I86" s="105"/>
      <c r="J86" s="105"/>
      <c r="K86" s="105"/>
      <c r="L86" s="106"/>
      <c r="M86" s="341"/>
    </row>
    <row r="87" spans="1:18">
      <c r="A87" s="99" t="s">
        <v>396</v>
      </c>
      <c r="B87" s="96" t="s">
        <v>397</v>
      </c>
      <c r="C87" s="99" t="s">
        <v>396</v>
      </c>
      <c r="D87" s="179">
        <f t="shared" si="0"/>
        <v>386.24160000000001</v>
      </c>
      <c r="E87" s="179">
        <f t="shared" si="1"/>
        <v>386.24160000000001</v>
      </c>
      <c r="F87" s="145">
        <v>288.24</v>
      </c>
      <c r="G87" s="340">
        <f t="shared" si="2"/>
        <v>69.177599999999998</v>
      </c>
      <c r="H87" s="340">
        <f t="shared" si="3"/>
        <v>28.824000000000002</v>
      </c>
      <c r="I87" s="105"/>
      <c r="J87" s="105"/>
      <c r="K87" s="105"/>
      <c r="L87" s="106"/>
      <c r="M87" s="341"/>
    </row>
    <row r="88" spans="1:18">
      <c r="A88" s="99" t="s">
        <v>402</v>
      </c>
      <c r="B88" s="96" t="s">
        <v>403</v>
      </c>
      <c r="C88" s="99" t="s">
        <v>402</v>
      </c>
      <c r="D88" s="179">
        <f t="shared" si="0"/>
        <v>111.8766</v>
      </c>
      <c r="E88" s="179">
        <f t="shared" si="1"/>
        <v>111.8766</v>
      </c>
      <c r="F88" s="145">
        <v>83.49</v>
      </c>
      <c r="G88" s="340">
        <f t="shared" si="2"/>
        <v>20.037599999999998</v>
      </c>
      <c r="H88" s="340">
        <f t="shared" si="3"/>
        <v>8.3490000000000002</v>
      </c>
      <c r="I88" s="105"/>
      <c r="J88" s="105"/>
      <c r="K88" s="105"/>
      <c r="L88" s="106"/>
      <c r="M88" s="341"/>
    </row>
    <row r="89" spans="1:18">
      <c r="A89" s="99" t="s">
        <v>404</v>
      </c>
      <c r="B89" s="96" t="s">
        <v>643</v>
      </c>
      <c r="C89" s="99" t="s">
        <v>404</v>
      </c>
      <c r="D89" s="179">
        <f t="shared" si="0"/>
        <v>292.69843333333336</v>
      </c>
      <c r="E89" s="179">
        <f t="shared" si="1"/>
        <v>292.69843333333336</v>
      </c>
      <c r="F89" s="340">
        <v>218.43166666666667</v>
      </c>
      <c r="G89" s="340">
        <f t="shared" si="2"/>
        <v>52.4236</v>
      </c>
      <c r="H89" s="340">
        <f t="shared" si="3"/>
        <v>21.843166666666669</v>
      </c>
      <c r="I89" s="105"/>
      <c r="J89" s="105"/>
      <c r="K89" s="105"/>
      <c r="L89" s="106"/>
      <c r="M89" s="341"/>
    </row>
    <row r="90" spans="1:18" s="126" customFormat="1">
      <c r="A90" s="136" t="s">
        <v>293</v>
      </c>
      <c r="B90" s="462" t="s">
        <v>1370</v>
      </c>
      <c r="C90" s="136" t="s">
        <v>293</v>
      </c>
      <c r="D90" s="179">
        <f>F90+G90+H90</f>
        <v>160.00000000000017</v>
      </c>
      <c r="E90" s="179">
        <f t="shared" ref="E90:E98" si="4">F90+G90+H90</f>
        <v>160.00000000000017</v>
      </c>
      <c r="F90" s="145">
        <v>119.402985074627</v>
      </c>
      <c r="G90" s="145">
        <f>F90*24%</f>
        <v>28.656716417910477</v>
      </c>
      <c r="H90" s="145">
        <f>F90*10%</f>
        <v>11.9402985074627</v>
      </c>
      <c r="I90" s="257"/>
      <c r="J90" s="257"/>
      <c r="K90" s="258"/>
      <c r="L90" s="259"/>
      <c r="M90" s="260"/>
      <c r="R90" s="125"/>
    </row>
    <row r="91" spans="1:18" s="126" customFormat="1">
      <c r="A91" s="136" t="s">
        <v>1363</v>
      </c>
      <c r="B91" s="462" t="s">
        <v>1371</v>
      </c>
      <c r="C91" s="136" t="s">
        <v>1363</v>
      </c>
      <c r="D91" s="179">
        <f t="shared" ref="D91:D98" si="5">F91+G91+H91</f>
        <v>14.002999999999998</v>
      </c>
      <c r="E91" s="179">
        <f t="shared" si="4"/>
        <v>14.002999999999998</v>
      </c>
      <c r="F91" s="145">
        <v>10.45</v>
      </c>
      <c r="G91" s="145">
        <f t="shared" ref="G91:G98" si="6">F91*24%</f>
        <v>2.5079999999999996</v>
      </c>
      <c r="H91" s="145">
        <f t="shared" ref="H91:H98" si="7">F91*10%</f>
        <v>1.0449999999999999</v>
      </c>
      <c r="I91" s="257"/>
      <c r="J91" s="257"/>
      <c r="K91" s="258"/>
      <c r="L91" s="259"/>
      <c r="M91" s="260"/>
      <c r="R91" s="125"/>
    </row>
    <row r="92" spans="1:18" s="126" customFormat="1">
      <c r="A92" s="136" t="s">
        <v>1364</v>
      </c>
      <c r="B92" s="462" t="s">
        <v>1373</v>
      </c>
      <c r="C92" s="136" t="s">
        <v>1364</v>
      </c>
      <c r="D92" s="179">
        <f t="shared" si="5"/>
        <v>-14.002999999999998</v>
      </c>
      <c r="E92" s="179">
        <f t="shared" si="4"/>
        <v>-14.002999999999998</v>
      </c>
      <c r="F92" s="145">
        <v>-10.45</v>
      </c>
      <c r="G92" s="145">
        <f t="shared" si="6"/>
        <v>-2.5079999999999996</v>
      </c>
      <c r="H92" s="145">
        <f t="shared" si="7"/>
        <v>-1.0449999999999999</v>
      </c>
      <c r="I92" s="257"/>
      <c r="J92" s="257"/>
      <c r="K92" s="258"/>
      <c r="L92" s="259"/>
      <c r="M92" s="260"/>
      <c r="R92" s="125"/>
    </row>
    <row r="93" spans="1:18" s="126" customFormat="1">
      <c r="A93" s="136" t="s">
        <v>394</v>
      </c>
      <c r="B93" s="463" t="s">
        <v>629</v>
      </c>
      <c r="C93" s="136" t="s">
        <v>394</v>
      </c>
      <c r="D93" s="179">
        <f t="shared" si="5"/>
        <v>54.999999999999993</v>
      </c>
      <c r="E93" s="179">
        <f t="shared" si="4"/>
        <v>54.999999999999993</v>
      </c>
      <c r="F93" s="145">
        <v>41.044776119402982</v>
      </c>
      <c r="G93" s="145">
        <f t="shared" si="6"/>
        <v>9.8507462686567155</v>
      </c>
      <c r="H93" s="145">
        <f t="shared" si="7"/>
        <v>4.1044776119402986</v>
      </c>
      <c r="I93" s="257"/>
      <c r="J93" s="257"/>
      <c r="K93" s="258"/>
      <c r="L93" s="259"/>
      <c r="M93" s="260"/>
      <c r="R93" s="125"/>
    </row>
    <row r="94" spans="1:18" s="126" customFormat="1">
      <c r="A94" s="136" t="s">
        <v>1367</v>
      </c>
      <c r="B94" s="463" t="s">
        <v>1372</v>
      </c>
      <c r="C94" s="136" t="s">
        <v>1367</v>
      </c>
      <c r="D94" s="179">
        <f>F94+G94+H94</f>
        <v>-55.000000000000014</v>
      </c>
      <c r="E94" s="179">
        <f t="shared" si="4"/>
        <v>-55.000000000000014</v>
      </c>
      <c r="F94" s="145">
        <v>-41.044776119402997</v>
      </c>
      <c r="G94" s="145">
        <f>F94*24%</f>
        <v>-9.8507462686567191</v>
      </c>
      <c r="H94" s="145">
        <f>F94*10%</f>
        <v>-4.1044776119402995</v>
      </c>
      <c r="I94" s="257"/>
      <c r="J94" s="257"/>
      <c r="K94" s="258"/>
      <c r="L94" s="259"/>
      <c r="M94" s="260"/>
      <c r="R94" s="125"/>
    </row>
    <row r="95" spans="1:18" s="126" customFormat="1">
      <c r="A95" s="136" t="s">
        <v>1365</v>
      </c>
      <c r="B95" s="462" t="s">
        <v>1376</v>
      </c>
      <c r="C95" s="136" t="s">
        <v>1365</v>
      </c>
      <c r="D95" s="179">
        <f t="shared" si="5"/>
        <v>75</v>
      </c>
      <c r="E95" s="179">
        <f t="shared" si="4"/>
        <v>75</v>
      </c>
      <c r="F95" s="145">
        <v>55.970149253731343</v>
      </c>
      <c r="G95" s="145">
        <f t="shared" si="6"/>
        <v>13.432835820895521</v>
      </c>
      <c r="H95" s="145">
        <f t="shared" si="7"/>
        <v>5.5970149253731343</v>
      </c>
      <c r="I95" s="257"/>
      <c r="J95" s="257"/>
      <c r="K95" s="258"/>
      <c r="L95" s="259"/>
      <c r="M95" s="260"/>
      <c r="R95" s="125"/>
    </row>
    <row r="96" spans="1:18" s="126" customFormat="1">
      <c r="A96" s="136" t="s">
        <v>1368</v>
      </c>
      <c r="B96" s="462" t="s">
        <v>1377</v>
      </c>
      <c r="C96" s="136" t="s">
        <v>1368</v>
      </c>
      <c r="D96" s="179">
        <f>F96+G96+H96</f>
        <v>-74.999999999999943</v>
      </c>
      <c r="E96" s="179">
        <f t="shared" si="4"/>
        <v>-74.999999999999943</v>
      </c>
      <c r="F96" s="145">
        <v>-55.9701492537313</v>
      </c>
      <c r="G96" s="145">
        <f>F96*24%</f>
        <v>-13.432835820895512</v>
      </c>
      <c r="H96" s="145">
        <f>F96*10%</f>
        <v>-5.5970149253731307</v>
      </c>
      <c r="I96" s="257"/>
      <c r="J96" s="257"/>
      <c r="K96" s="258"/>
      <c r="L96" s="259"/>
      <c r="M96" s="260"/>
      <c r="R96" s="125"/>
    </row>
    <row r="97" spans="1:18" s="126" customFormat="1">
      <c r="A97" s="136" t="s">
        <v>1366</v>
      </c>
      <c r="B97" s="462" t="s">
        <v>1374</v>
      </c>
      <c r="C97" s="136" t="s">
        <v>1366</v>
      </c>
      <c r="D97" s="179">
        <f t="shared" si="5"/>
        <v>43.999999999999986</v>
      </c>
      <c r="E97" s="179">
        <f t="shared" si="4"/>
        <v>43.999999999999986</v>
      </c>
      <c r="F97" s="145">
        <v>32.835820895522374</v>
      </c>
      <c r="G97" s="145">
        <f t="shared" si="6"/>
        <v>7.8805970149253692</v>
      </c>
      <c r="H97" s="145">
        <f t="shared" si="7"/>
        <v>3.2835820895522376</v>
      </c>
      <c r="I97" s="257"/>
      <c r="J97" s="257"/>
      <c r="K97" s="258"/>
      <c r="L97" s="259"/>
      <c r="M97" s="260"/>
      <c r="R97" s="125"/>
    </row>
    <row r="98" spans="1:18" s="126" customFormat="1">
      <c r="A98" s="136" t="s">
        <v>1369</v>
      </c>
      <c r="B98" s="462" t="s">
        <v>1375</v>
      </c>
      <c r="C98" s="136" t="s">
        <v>1369</v>
      </c>
      <c r="D98" s="179">
        <f t="shared" si="5"/>
        <v>-44.000000000000021</v>
      </c>
      <c r="E98" s="179">
        <f t="shared" si="4"/>
        <v>-44.000000000000021</v>
      </c>
      <c r="F98" s="145">
        <v>-32.835820895522403</v>
      </c>
      <c r="G98" s="145">
        <f t="shared" si="6"/>
        <v>-7.8805970149253763</v>
      </c>
      <c r="H98" s="145">
        <f t="shared" si="7"/>
        <v>-3.2835820895522403</v>
      </c>
      <c r="I98" s="257"/>
      <c r="J98" s="257"/>
      <c r="K98" s="258"/>
      <c r="L98" s="259"/>
      <c r="M98" s="260"/>
      <c r="R98" s="125"/>
    </row>
    <row r="99" spans="1:18">
      <c r="A99" s="168"/>
      <c r="B99" s="132"/>
      <c r="C99" s="168"/>
      <c r="D99" s="82"/>
      <c r="E99" s="82"/>
      <c r="I99" s="107"/>
      <c r="J99" s="342"/>
    </row>
    <row r="100" spans="1:18">
      <c r="B100" s="110"/>
      <c r="D100" s="82"/>
      <c r="E100" s="82"/>
      <c r="I100" s="107"/>
      <c r="J100" s="342"/>
    </row>
    <row r="102" spans="1:18" ht="13.5" thickBot="1"/>
    <row r="103" spans="1:18">
      <c r="A103" s="915" t="s">
        <v>34</v>
      </c>
      <c r="B103" s="916"/>
      <c r="C103" s="916"/>
      <c r="D103" s="916"/>
      <c r="E103" s="916"/>
      <c r="F103" s="916"/>
      <c r="G103" s="916"/>
      <c r="H103" s="917"/>
    </row>
    <row r="104" spans="1:18">
      <c r="A104" s="918"/>
      <c r="B104" s="919"/>
      <c r="C104" s="919"/>
      <c r="D104" s="919"/>
      <c r="E104" s="919"/>
      <c r="F104" s="919"/>
      <c r="G104" s="919"/>
      <c r="H104" s="920"/>
    </row>
    <row r="105" spans="1:18">
      <c r="A105" s="921" t="s">
        <v>263</v>
      </c>
      <c r="B105" s="922"/>
      <c r="C105" s="922"/>
      <c r="D105" s="922"/>
      <c r="E105" s="922"/>
      <c r="F105" s="922"/>
      <c r="G105" s="922"/>
      <c r="H105" s="923"/>
    </row>
    <row r="106" spans="1:18" ht="13.5" thickBot="1">
      <c r="A106" s="466" t="s">
        <v>264</v>
      </c>
      <c r="B106" s="467"/>
      <c r="C106" s="467"/>
      <c r="D106" s="468"/>
      <c r="E106" s="468"/>
      <c r="F106" s="468"/>
      <c r="G106" s="468"/>
      <c r="H106" s="469"/>
    </row>
  </sheetData>
  <mergeCells count="3">
    <mergeCell ref="F13:H39"/>
    <mergeCell ref="A103:H104"/>
    <mergeCell ref="A105:H105"/>
  </mergeCells>
  <pageMargins left="0.7" right="0.7" top="0.75" bottom="0.75" header="0.3" footer="0.3"/>
  <pageSetup paperSize="9" scale="4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Q102"/>
  <sheetViews>
    <sheetView view="pageBreakPreview" zoomScale="90" zoomScaleNormal="80" zoomScaleSheetLayoutView="90" workbookViewId="0"/>
  </sheetViews>
  <sheetFormatPr defaultColWidth="8" defaultRowHeight="12.75"/>
  <cols>
    <col min="1" max="1" width="7.7109375" style="109" bestFit="1" customWidth="1"/>
    <col min="2" max="2" width="62.7109375" style="109" customWidth="1"/>
    <col min="3" max="3" width="7.7109375" style="109" bestFit="1" customWidth="1"/>
    <col min="4" max="4" width="23.5703125" style="109" bestFit="1" customWidth="1"/>
    <col min="5" max="5" width="14.85546875" style="109" bestFit="1" customWidth="1"/>
    <col min="6" max="6" width="8.140625" style="109" bestFit="1" customWidth="1"/>
    <col min="7" max="7" width="8.85546875" style="109" customWidth="1"/>
    <col min="8" max="9" width="9.140625" style="109" bestFit="1" customWidth="1"/>
    <col min="10" max="10" width="6.28515625" style="109" bestFit="1" customWidth="1"/>
    <col min="11" max="11" width="9.85546875" style="109" bestFit="1" customWidth="1"/>
    <col min="12" max="16384" width="8" style="109"/>
  </cols>
  <sheetData>
    <row r="1" spans="1:7">
      <c r="A1" s="148"/>
      <c r="B1" s="149"/>
      <c r="C1" s="82"/>
      <c r="D1" s="348" t="s">
        <v>288</v>
      </c>
      <c r="E1" s="150"/>
      <c r="F1" s="151"/>
      <c r="G1" s="325"/>
    </row>
    <row r="2" spans="1:7" ht="13.5" thickBot="1">
      <c r="A2" s="154"/>
      <c r="B2" s="155"/>
      <c r="C2" s="349"/>
      <c r="D2" s="350" t="s">
        <v>659</v>
      </c>
      <c r="E2" s="156"/>
      <c r="F2" s="157"/>
      <c r="G2" s="326"/>
    </row>
    <row r="3" spans="1:7" ht="13.5" thickBot="1">
      <c r="A3" s="159"/>
      <c r="B3" s="160"/>
      <c r="C3" s="351"/>
      <c r="D3" s="352" t="s">
        <v>411</v>
      </c>
      <c r="E3" s="165"/>
      <c r="F3" s="166"/>
      <c r="G3" s="330"/>
    </row>
    <row r="4" spans="1:7">
      <c r="A4" s="154"/>
      <c r="B4" s="155"/>
      <c r="C4" s="349"/>
      <c r="D4" s="348" t="s">
        <v>291</v>
      </c>
      <c r="E4" s="334"/>
      <c r="F4" s="335"/>
      <c r="G4" s="326"/>
    </row>
    <row r="5" spans="1:7" ht="13.5" thickBot="1">
      <c r="A5" s="159"/>
      <c r="B5" s="465" t="str">
        <f>'FIAT PANDA VAN'!B2</f>
        <v>Ισχύς προτεινόμενου τιμοκαταλόγου λιανικής από 25/04/2018</v>
      </c>
      <c r="C5" s="351"/>
      <c r="D5" s="353"/>
      <c r="E5" s="334"/>
      <c r="F5" s="335"/>
      <c r="G5" s="326"/>
    </row>
    <row r="6" spans="1:7" s="168" customFormat="1">
      <c r="A6" s="86"/>
      <c r="B6" s="86" t="s">
        <v>35</v>
      </c>
      <c r="C6" s="86"/>
      <c r="D6" s="354">
        <f>D7+D8+D10</f>
        <v>25690.000000000004</v>
      </c>
      <c r="E6" s="334"/>
      <c r="F6" s="335"/>
      <c r="G6" s="330"/>
    </row>
    <row r="7" spans="1:7" s="168" customFormat="1">
      <c r="A7" s="88"/>
      <c r="B7" s="89" t="s">
        <v>7</v>
      </c>
      <c r="C7" s="88"/>
      <c r="D7" s="355">
        <f>(D9+D10)*8%</f>
        <v>1574.0832000000005</v>
      </c>
      <c r="E7" s="334"/>
      <c r="F7" s="335"/>
      <c r="G7" s="326"/>
    </row>
    <row r="8" spans="1:7" s="168" customFormat="1">
      <c r="A8" s="88"/>
      <c r="B8" s="89" t="s">
        <v>25</v>
      </c>
      <c r="C8" s="88"/>
      <c r="D8" s="355">
        <f>D10*24%</f>
        <v>4667.5968000000003</v>
      </c>
      <c r="E8" s="334"/>
      <c r="F8" s="335"/>
      <c r="G8" s="326"/>
    </row>
    <row r="9" spans="1:7" s="168" customFormat="1">
      <c r="A9" s="88"/>
      <c r="B9" s="89" t="s">
        <v>287</v>
      </c>
      <c r="C9" s="169"/>
      <c r="D9" s="91">
        <v>227.72</v>
      </c>
      <c r="E9" s="334"/>
      <c r="F9" s="335"/>
      <c r="G9" s="326"/>
    </row>
    <row r="10" spans="1:7" s="173" customFormat="1">
      <c r="A10" s="92"/>
      <c r="B10" s="93" t="s">
        <v>8</v>
      </c>
      <c r="C10" s="92"/>
      <c r="D10" s="356">
        <v>19448.320000000003</v>
      </c>
      <c r="E10" s="171"/>
      <c r="F10" s="172"/>
      <c r="G10" s="331"/>
    </row>
    <row r="11" spans="1:7" s="168" customFormat="1">
      <c r="A11" s="86"/>
      <c r="B11" s="96" t="s">
        <v>6</v>
      </c>
      <c r="C11" s="86"/>
      <c r="D11" s="357" t="s">
        <v>660</v>
      </c>
      <c r="E11" s="175"/>
      <c r="F11" s="176"/>
      <c r="G11" s="332"/>
    </row>
    <row r="12" spans="1:7">
      <c r="A12" s="98"/>
      <c r="B12" s="98" t="s">
        <v>54</v>
      </c>
      <c r="C12" s="98"/>
      <c r="D12" s="98"/>
      <c r="E12" s="338"/>
      <c r="F12" s="339"/>
      <c r="G12" s="104"/>
    </row>
    <row r="13" spans="1:7" s="168" customFormat="1">
      <c r="A13" s="99" t="s">
        <v>16</v>
      </c>
      <c r="B13" s="96" t="s">
        <v>26</v>
      </c>
      <c r="C13" s="99" t="s">
        <v>16</v>
      </c>
      <c r="D13" s="100" t="s">
        <v>69</v>
      </c>
      <c r="E13" s="929"/>
      <c r="F13" s="930"/>
      <c r="G13" s="931"/>
    </row>
    <row r="14" spans="1:7" s="168" customFormat="1">
      <c r="A14" s="99" t="s">
        <v>295</v>
      </c>
      <c r="B14" s="96" t="s">
        <v>296</v>
      </c>
      <c r="C14" s="99" t="s">
        <v>295</v>
      </c>
      <c r="D14" s="100" t="s">
        <v>69</v>
      </c>
      <c r="E14" s="929"/>
      <c r="F14" s="930"/>
      <c r="G14" s="931"/>
    </row>
    <row r="15" spans="1:7" s="168" customFormat="1">
      <c r="A15" s="99" t="s">
        <v>41</v>
      </c>
      <c r="B15" s="96" t="s">
        <v>71</v>
      </c>
      <c r="C15" s="99" t="s">
        <v>41</v>
      </c>
      <c r="D15" s="100" t="s">
        <v>69</v>
      </c>
      <c r="E15" s="932"/>
      <c r="F15" s="933"/>
      <c r="G15" s="934"/>
    </row>
    <row r="16" spans="1:7" s="168" customFormat="1">
      <c r="A16" s="99" t="s">
        <v>326</v>
      </c>
      <c r="B16" s="96" t="s">
        <v>327</v>
      </c>
      <c r="C16" s="99" t="s">
        <v>326</v>
      </c>
      <c r="D16" s="100" t="s">
        <v>69</v>
      </c>
      <c r="E16" s="932"/>
      <c r="F16" s="933"/>
      <c r="G16" s="934"/>
    </row>
    <row r="17" spans="1:12" s="168" customFormat="1">
      <c r="A17" s="99" t="s">
        <v>18</v>
      </c>
      <c r="B17" s="102" t="s">
        <v>299</v>
      </c>
      <c r="C17" s="99" t="s">
        <v>18</v>
      </c>
      <c r="D17" s="100" t="s">
        <v>69</v>
      </c>
      <c r="E17" s="932"/>
      <c r="F17" s="933"/>
      <c r="G17" s="934"/>
    </row>
    <row r="18" spans="1:12" s="168" customFormat="1">
      <c r="A18" s="99" t="s">
        <v>83</v>
      </c>
      <c r="B18" s="102" t="s">
        <v>300</v>
      </c>
      <c r="C18" s="99" t="s">
        <v>83</v>
      </c>
      <c r="D18" s="100" t="s">
        <v>69</v>
      </c>
      <c r="E18" s="932"/>
      <c r="F18" s="933"/>
      <c r="G18" s="934"/>
    </row>
    <row r="19" spans="1:12" s="168" customFormat="1">
      <c r="A19" s="99" t="s">
        <v>93</v>
      </c>
      <c r="B19" s="102" t="s">
        <v>661</v>
      </c>
      <c r="C19" s="99" t="s">
        <v>93</v>
      </c>
      <c r="D19" s="100" t="s">
        <v>69</v>
      </c>
      <c r="E19" s="932"/>
      <c r="F19" s="933"/>
      <c r="G19" s="934"/>
    </row>
    <row r="20" spans="1:12" s="168" customFormat="1">
      <c r="A20" s="99" t="s">
        <v>276</v>
      </c>
      <c r="B20" s="102" t="s">
        <v>304</v>
      </c>
      <c r="C20" s="99" t="s">
        <v>276</v>
      </c>
      <c r="D20" s="100" t="s">
        <v>69</v>
      </c>
      <c r="E20" s="932"/>
      <c r="F20" s="933"/>
      <c r="G20" s="934"/>
    </row>
    <row r="21" spans="1:12" s="168" customFormat="1">
      <c r="A21" s="99" t="s">
        <v>171</v>
      </c>
      <c r="B21" s="96" t="s">
        <v>111</v>
      </c>
      <c r="C21" s="99" t="s">
        <v>171</v>
      </c>
      <c r="D21" s="100" t="s">
        <v>69</v>
      </c>
      <c r="E21" s="932"/>
      <c r="F21" s="933"/>
      <c r="G21" s="934"/>
    </row>
    <row r="22" spans="1:12" s="168" customFormat="1">
      <c r="A22" s="99" t="s">
        <v>627</v>
      </c>
      <c r="B22" s="96" t="s">
        <v>628</v>
      </c>
      <c r="C22" s="99" t="s">
        <v>627</v>
      </c>
      <c r="D22" s="100" t="s">
        <v>69</v>
      </c>
      <c r="E22" s="932"/>
      <c r="F22" s="933"/>
      <c r="G22" s="934"/>
      <c r="I22" s="252"/>
      <c r="L22" s="132"/>
    </row>
    <row r="23" spans="1:12" s="168" customFormat="1">
      <c r="A23" s="99" t="s">
        <v>23</v>
      </c>
      <c r="B23" s="96" t="s">
        <v>30</v>
      </c>
      <c r="C23" s="99" t="s">
        <v>23</v>
      </c>
      <c r="D23" s="100" t="s">
        <v>69</v>
      </c>
      <c r="E23" s="932"/>
      <c r="F23" s="933"/>
      <c r="G23" s="934"/>
      <c r="H23" s="82"/>
      <c r="I23" s="82"/>
      <c r="J23" s="82"/>
    </row>
    <row r="24" spans="1:12" s="168" customFormat="1">
      <c r="A24" s="99" t="s">
        <v>662</v>
      </c>
      <c r="B24" s="96" t="s">
        <v>663</v>
      </c>
      <c r="C24" s="99" t="s">
        <v>662</v>
      </c>
      <c r="D24" s="100" t="s">
        <v>69</v>
      </c>
      <c r="E24" s="932"/>
      <c r="F24" s="933"/>
      <c r="G24" s="934"/>
      <c r="H24" s="82"/>
      <c r="I24" s="82"/>
      <c r="J24" s="82"/>
    </row>
    <row r="25" spans="1:12" s="168" customFormat="1">
      <c r="A25" s="99" t="s">
        <v>309</v>
      </c>
      <c r="B25" s="103" t="s">
        <v>310</v>
      </c>
      <c r="C25" s="99" t="s">
        <v>309</v>
      </c>
      <c r="D25" s="100" t="s">
        <v>69</v>
      </c>
      <c r="E25" s="932"/>
      <c r="F25" s="933"/>
      <c r="G25" s="934"/>
      <c r="H25" s="82"/>
      <c r="I25" s="82"/>
      <c r="J25" s="82"/>
    </row>
    <row r="26" spans="1:12" s="168" customFormat="1">
      <c r="A26" s="99" t="s">
        <v>55</v>
      </c>
      <c r="B26" s="96" t="s">
        <v>311</v>
      </c>
      <c r="C26" s="99" t="s">
        <v>55</v>
      </c>
      <c r="D26" s="100" t="s">
        <v>69</v>
      </c>
      <c r="E26" s="932"/>
      <c r="F26" s="933"/>
      <c r="G26" s="934"/>
    </row>
    <row r="27" spans="1:12" s="168" customFormat="1">
      <c r="A27" s="99" t="s">
        <v>312</v>
      </c>
      <c r="B27" s="103" t="s">
        <v>313</v>
      </c>
      <c r="C27" s="99" t="s">
        <v>312</v>
      </c>
      <c r="D27" s="100" t="s">
        <v>69</v>
      </c>
      <c r="E27" s="932"/>
      <c r="F27" s="933"/>
      <c r="G27" s="934"/>
      <c r="H27" s="82"/>
      <c r="I27" s="82"/>
      <c r="J27" s="82"/>
    </row>
    <row r="28" spans="1:12" s="168" customFormat="1">
      <c r="A28" s="99" t="s">
        <v>66</v>
      </c>
      <c r="B28" s="96" t="s">
        <v>314</v>
      </c>
      <c r="C28" s="99" t="s">
        <v>66</v>
      </c>
      <c r="D28" s="100" t="s">
        <v>69</v>
      </c>
      <c r="E28" s="932"/>
      <c r="F28" s="933"/>
      <c r="G28" s="934"/>
    </row>
    <row r="29" spans="1:12" s="168" customFormat="1">
      <c r="A29" s="99" t="s">
        <v>166</v>
      </c>
      <c r="B29" s="96" t="s">
        <v>316</v>
      </c>
      <c r="C29" s="99" t="s">
        <v>166</v>
      </c>
      <c r="D29" s="100" t="s">
        <v>69</v>
      </c>
      <c r="E29" s="932"/>
      <c r="F29" s="933"/>
      <c r="G29" s="934"/>
    </row>
    <row r="30" spans="1:12" s="168" customFormat="1">
      <c r="A30" s="99" t="s">
        <v>166</v>
      </c>
      <c r="B30" s="96" t="s">
        <v>317</v>
      </c>
      <c r="C30" s="99" t="s">
        <v>166</v>
      </c>
      <c r="D30" s="100" t="s">
        <v>69</v>
      </c>
      <c r="E30" s="932"/>
      <c r="F30" s="933"/>
      <c r="G30" s="934"/>
    </row>
    <row r="31" spans="1:12" s="168" customFormat="1">
      <c r="A31" s="99" t="s">
        <v>166</v>
      </c>
      <c r="B31" s="96" t="s">
        <v>318</v>
      </c>
      <c r="C31" s="99" t="s">
        <v>166</v>
      </c>
      <c r="D31" s="100" t="s">
        <v>69</v>
      </c>
      <c r="E31" s="932"/>
      <c r="F31" s="933"/>
      <c r="G31" s="934"/>
    </row>
    <row r="32" spans="1:12"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98" t="s">
        <v>9</v>
      </c>
      <c r="B36" s="98" t="s">
        <v>144</v>
      </c>
      <c r="C36" s="98" t="s">
        <v>9</v>
      </c>
      <c r="D36" s="98" t="s">
        <v>322</v>
      </c>
      <c r="E36" s="98" t="s">
        <v>323</v>
      </c>
      <c r="F36" s="98" t="s">
        <v>25</v>
      </c>
      <c r="G36" s="98" t="s">
        <v>20</v>
      </c>
    </row>
    <row r="37" spans="1:11" s="168" customFormat="1">
      <c r="A37" s="99" t="s">
        <v>285</v>
      </c>
      <c r="B37" s="96" t="s">
        <v>324</v>
      </c>
      <c r="C37" s="99" t="s">
        <v>285</v>
      </c>
      <c r="D37" s="358">
        <f t="shared" ref="D37:D83" si="0">E37+F37+G37</f>
        <v>309.738</v>
      </c>
      <c r="E37" s="145">
        <v>234.65</v>
      </c>
      <c r="F37" s="340">
        <f t="shared" ref="F37:F83" si="1">E37*24%</f>
        <v>56.316000000000003</v>
      </c>
      <c r="G37" s="340">
        <f t="shared" ref="G37:G83" si="2">E37*8%</f>
        <v>18.772000000000002</v>
      </c>
      <c r="H37" s="105"/>
      <c r="I37" s="105"/>
      <c r="J37" s="105"/>
      <c r="K37" s="106"/>
    </row>
    <row r="38" spans="1:11" s="168" customFormat="1">
      <c r="A38" s="99" t="s">
        <v>98</v>
      </c>
      <c r="B38" s="96" t="s">
        <v>325</v>
      </c>
      <c r="C38" s="99" t="s">
        <v>98</v>
      </c>
      <c r="D38" s="358">
        <f t="shared" si="0"/>
        <v>287.11320000000001</v>
      </c>
      <c r="E38" s="145">
        <v>217.51</v>
      </c>
      <c r="F38" s="340">
        <f t="shared" si="1"/>
        <v>52.202399999999997</v>
      </c>
      <c r="G38" s="340">
        <f t="shared" si="2"/>
        <v>17.4008</v>
      </c>
      <c r="H38" s="105"/>
      <c r="I38" s="105"/>
      <c r="J38" s="105"/>
      <c r="K38" s="106"/>
    </row>
    <row r="39" spans="1:11" s="168" customFormat="1">
      <c r="A39" s="99" t="s">
        <v>328</v>
      </c>
      <c r="B39" s="323" t="s">
        <v>329</v>
      </c>
      <c r="C39" s="99" t="s">
        <v>328</v>
      </c>
      <c r="D39" s="358">
        <f t="shared" si="0"/>
        <v>292.63080000000002</v>
      </c>
      <c r="E39" s="145">
        <v>221.69</v>
      </c>
      <c r="F39" s="340">
        <f t="shared" si="1"/>
        <v>53.205599999999997</v>
      </c>
      <c r="G39" s="340">
        <f t="shared" si="2"/>
        <v>17.735199999999999</v>
      </c>
      <c r="H39" s="105"/>
      <c r="I39" s="105"/>
      <c r="J39" s="105"/>
      <c r="K39" s="106"/>
    </row>
    <row r="40" spans="1:11" s="168" customFormat="1">
      <c r="A40" s="99" t="s">
        <v>19</v>
      </c>
      <c r="B40" s="96" t="s">
        <v>27</v>
      </c>
      <c r="C40" s="99" t="s">
        <v>19</v>
      </c>
      <c r="D40" s="358">
        <f t="shared" si="0"/>
        <v>239.64600000000002</v>
      </c>
      <c r="E40" s="145">
        <v>181.55</v>
      </c>
      <c r="F40" s="340">
        <f t="shared" si="1"/>
        <v>43.572000000000003</v>
      </c>
      <c r="G40" s="340">
        <f t="shared" si="2"/>
        <v>14.524000000000001</v>
      </c>
      <c r="H40" s="105"/>
      <c r="I40" s="105"/>
      <c r="J40" s="105"/>
      <c r="K40" s="106"/>
    </row>
    <row r="41" spans="1:11" s="168" customFormat="1">
      <c r="A41" s="99" t="s">
        <v>330</v>
      </c>
      <c r="B41" s="96" t="s">
        <v>331</v>
      </c>
      <c r="C41" s="99" t="s">
        <v>330</v>
      </c>
      <c r="D41" s="358">
        <f t="shared" si="0"/>
        <v>262.8648</v>
      </c>
      <c r="E41" s="145">
        <v>199.14</v>
      </c>
      <c r="F41" s="340">
        <f t="shared" si="1"/>
        <v>47.793599999999998</v>
      </c>
      <c r="G41" s="340">
        <f t="shared" si="2"/>
        <v>15.931199999999999</v>
      </c>
      <c r="H41" s="105"/>
      <c r="I41" s="105"/>
      <c r="J41" s="105"/>
      <c r="K41" s="106"/>
    </row>
    <row r="42" spans="1:11" s="168" customFormat="1">
      <c r="A42" s="99" t="s">
        <v>332</v>
      </c>
      <c r="B42" s="96" t="s">
        <v>333</v>
      </c>
      <c r="C42" s="99" t="s">
        <v>332</v>
      </c>
      <c r="D42" s="358">
        <f t="shared" si="0"/>
        <v>670.40160000000003</v>
      </c>
      <c r="E42" s="145">
        <v>507.88</v>
      </c>
      <c r="F42" s="340">
        <f t="shared" si="1"/>
        <v>121.8912</v>
      </c>
      <c r="G42" s="340">
        <f t="shared" si="2"/>
        <v>40.630400000000002</v>
      </c>
      <c r="H42" s="105"/>
      <c r="I42" s="105"/>
      <c r="J42" s="105"/>
      <c r="K42" s="106"/>
    </row>
    <row r="43" spans="1:11" s="168" customFormat="1" ht="25.5">
      <c r="A43" s="99" t="s">
        <v>334</v>
      </c>
      <c r="B43" s="102" t="s">
        <v>335</v>
      </c>
      <c r="C43" s="99" t="s">
        <v>334</v>
      </c>
      <c r="D43" s="358">
        <f t="shared" si="0"/>
        <v>943.45680000000004</v>
      </c>
      <c r="E43" s="145">
        <v>714.74</v>
      </c>
      <c r="F43" s="340">
        <f t="shared" si="1"/>
        <v>171.5376</v>
      </c>
      <c r="G43" s="340">
        <f t="shared" si="2"/>
        <v>57.179200000000002</v>
      </c>
      <c r="H43" s="105"/>
      <c r="I43" s="105"/>
      <c r="J43" s="105"/>
      <c r="K43" s="106"/>
    </row>
    <row r="44" spans="1:11" s="168" customFormat="1">
      <c r="A44" s="99" t="s">
        <v>168</v>
      </c>
      <c r="B44" s="102" t="s">
        <v>169</v>
      </c>
      <c r="C44" s="99" t="s">
        <v>168</v>
      </c>
      <c r="D44" s="358">
        <f t="shared" si="0"/>
        <v>1695.6323999999997</v>
      </c>
      <c r="E44" s="145">
        <v>1284.57</v>
      </c>
      <c r="F44" s="340">
        <f t="shared" si="1"/>
        <v>308.29679999999996</v>
      </c>
      <c r="G44" s="340">
        <f t="shared" si="2"/>
        <v>102.76559999999999</v>
      </c>
      <c r="H44" s="105"/>
      <c r="I44" s="105"/>
      <c r="J44" s="105"/>
      <c r="K44" s="106"/>
    </row>
    <row r="45" spans="1:11" s="168" customFormat="1">
      <c r="A45" s="99" t="s">
        <v>339</v>
      </c>
      <c r="B45" s="102" t="s">
        <v>340</v>
      </c>
      <c r="C45" s="99" t="s">
        <v>339</v>
      </c>
      <c r="D45" s="358">
        <f t="shared" si="0"/>
        <v>150.9948</v>
      </c>
      <c r="E45" s="145">
        <v>114.39</v>
      </c>
      <c r="F45" s="340">
        <f t="shared" si="1"/>
        <v>27.453599999999998</v>
      </c>
      <c r="G45" s="340">
        <f t="shared" si="2"/>
        <v>9.1512000000000011</v>
      </c>
      <c r="H45" s="105"/>
      <c r="I45" s="105"/>
      <c r="J45" s="105"/>
      <c r="K45" s="106"/>
    </row>
    <row r="46" spans="1:11" s="168" customFormat="1">
      <c r="A46" s="99" t="s">
        <v>301</v>
      </c>
      <c r="B46" s="102" t="s">
        <v>28</v>
      </c>
      <c r="C46" s="99" t="s">
        <v>301</v>
      </c>
      <c r="D46" s="358">
        <f t="shared" si="0"/>
        <v>126.95329463219512</v>
      </c>
      <c r="E46" s="340">
        <v>96.176738357723579</v>
      </c>
      <c r="F46" s="340">
        <f t="shared" si="1"/>
        <v>23.082417205853659</v>
      </c>
      <c r="G46" s="340">
        <f t="shared" si="2"/>
        <v>7.6941390686178863</v>
      </c>
      <c r="H46" s="105"/>
      <c r="I46" s="105"/>
      <c r="J46" s="105"/>
      <c r="K46" s="106"/>
    </row>
    <row r="47" spans="1:11" s="168" customFormat="1" ht="25.5">
      <c r="A47" s="99" t="s">
        <v>632</v>
      </c>
      <c r="B47" s="102" t="s">
        <v>633</v>
      </c>
      <c r="C47" s="99" t="s">
        <v>632</v>
      </c>
      <c r="D47" s="358">
        <f t="shared" si="0"/>
        <v>593.03631644292693</v>
      </c>
      <c r="E47" s="340">
        <v>449.26993669918704</v>
      </c>
      <c r="F47" s="340">
        <f t="shared" si="1"/>
        <v>107.82478480780489</v>
      </c>
      <c r="G47" s="340">
        <f t="shared" si="2"/>
        <v>35.941594935934965</v>
      </c>
      <c r="H47" s="105"/>
      <c r="I47" s="105"/>
      <c r="J47" s="105"/>
      <c r="K47" s="106"/>
    </row>
    <row r="48" spans="1:11" s="168" customFormat="1" ht="25.5">
      <c r="A48" s="99" t="s">
        <v>341</v>
      </c>
      <c r="B48" s="102" t="s">
        <v>342</v>
      </c>
      <c r="C48" s="99" t="s">
        <v>341</v>
      </c>
      <c r="D48" s="358">
        <f t="shared" si="0"/>
        <v>1265.748</v>
      </c>
      <c r="E48" s="145">
        <v>958.9</v>
      </c>
      <c r="F48" s="340">
        <f t="shared" si="1"/>
        <v>230.136</v>
      </c>
      <c r="G48" s="340">
        <f t="shared" si="2"/>
        <v>76.712000000000003</v>
      </c>
      <c r="H48" s="105"/>
      <c r="I48" s="105"/>
      <c r="J48" s="105"/>
      <c r="K48" s="106"/>
    </row>
    <row r="49" spans="1:11" s="168" customFormat="1">
      <c r="A49" s="99" t="s">
        <v>24</v>
      </c>
      <c r="B49" s="102" t="s">
        <v>29</v>
      </c>
      <c r="C49" s="99" t="s">
        <v>24</v>
      </c>
      <c r="D49" s="358">
        <f t="shared" si="0"/>
        <v>530.11200000000008</v>
      </c>
      <c r="E49" s="145">
        <v>401.6</v>
      </c>
      <c r="F49" s="340">
        <f t="shared" si="1"/>
        <v>96.384</v>
      </c>
      <c r="G49" s="340">
        <f t="shared" si="2"/>
        <v>32.128</v>
      </c>
      <c r="H49" s="105"/>
      <c r="I49" s="105"/>
      <c r="J49" s="105"/>
      <c r="K49" s="106"/>
    </row>
    <row r="50" spans="1:11" s="168" customFormat="1">
      <c r="A50" s="99" t="s">
        <v>99</v>
      </c>
      <c r="B50" s="102" t="s">
        <v>109</v>
      </c>
      <c r="C50" s="99" t="s">
        <v>99</v>
      </c>
      <c r="D50" s="358">
        <f t="shared" si="0"/>
        <v>408.07799999999997</v>
      </c>
      <c r="E50" s="145">
        <v>309.14999999999998</v>
      </c>
      <c r="F50" s="340">
        <f t="shared" si="1"/>
        <v>74.195999999999998</v>
      </c>
      <c r="G50" s="340">
        <f t="shared" si="2"/>
        <v>24.731999999999999</v>
      </c>
      <c r="H50" s="105"/>
      <c r="I50" s="105"/>
      <c r="J50" s="105"/>
      <c r="K50" s="106"/>
    </row>
    <row r="51" spans="1:11" s="168" customFormat="1">
      <c r="A51" s="99" t="s">
        <v>343</v>
      </c>
      <c r="B51" s="102" t="s">
        <v>344</v>
      </c>
      <c r="C51" s="99" t="s">
        <v>343</v>
      </c>
      <c r="D51" s="358">
        <f t="shared" si="0"/>
        <v>245.00520000000003</v>
      </c>
      <c r="E51" s="145">
        <v>185.61</v>
      </c>
      <c r="F51" s="340">
        <f t="shared" si="1"/>
        <v>44.546399999999998</v>
      </c>
      <c r="G51" s="340">
        <f t="shared" si="2"/>
        <v>14.848800000000001</v>
      </c>
      <c r="H51" s="105"/>
      <c r="I51" s="105"/>
      <c r="J51" s="105"/>
      <c r="K51" s="106"/>
    </row>
    <row r="52" spans="1:11" s="168" customFormat="1">
      <c r="A52" s="99" t="s">
        <v>104</v>
      </c>
      <c r="B52" s="102" t="s">
        <v>116</v>
      </c>
      <c r="C52" s="99" t="s">
        <v>104</v>
      </c>
      <c r="D52" s="358">
        <f t="shared" si="0"/>
        <v>275.10120000000001</v>
      </c>
      <c r="E52" s="145">
        <v>208.41</v>
      </c>
      <c r="F52" s="340">
        <f t="shared" si="1"/>
        <v>50.0184</v>
      </c>
      <c r="G52" s="340">
        <f t="shared" si="2"/>
        <v>16.672799999999999</v>
      </c>
      <c r="H52" s="105"/>
      <c r="I52" s="105"/>
      <c r="J52" s="105"/>
      <c r="K52" s="106"/>
    </row>
    <row r="53" spans="1:11" s="168" customFormat="1">
      <c r="A53" s="99" t="s">
        <v>664</v>
      </c>
      <c r="B53" s="102" t="s">
        <v>665</v>
      </c>
      <c r="C53" s="99" t="s">
        <v>664</v>
      </c>
      <c r="D53" s="358">
        <f t="shared" si="0"/>
        <v>1974.0010367268294</v>
      </c>
      <c r="E53" s="340">
        <v>1495.4553308536586</v>
      </c>
      <c r="F53" s="340">
        <f t="shared" si="1"/>
        <v>358.90927940487802</v>
      </c>
      <c r="G53" s="340">
        <f t="shared" si="2"/>
        <v>119.63642646829268</v>
      </c>
      <c r="H53" s="105"/>
      <c r="I53" s="105"/>
      <c r="J53" s="105"/>
      <c r="K53" s="106"/>
    </row>
    <row r="54" spans="1:11" s="168" customFormat="1">
      <c r="A54" s="99" t="s">
        <v>347</v>
      </c>
      <c r="B54" s="96" t="s">
        <v>348</v>
      </c>
      <c r="C54" s="99" t="s">
        <v>347</v>
      </c>
      <c r="D54" s="358">
        <f t="shared" si="0"/>
        <v>282.78359999999998</v>
      </c>
      <c r="E54" s="145">
        <v>214.23</v>
      </c>
      <c r="F54" s="340">
        <f t="shared" si="1"/>
        <v>51.415199999999999</v>
      </c>
      <c r="G54" s="340">
        <f t="shared" si="2"/>
        <v>17.138400000000001</v>
      </c>
      <c r="H54" s="105"/>
      <c r="I54" s="105"/>
      <c r="J54" s="105"/>
      <c r="K54" s="106"/>
    </row>
    <row r="55" spans="1:11" s="168" customFormat="1">
      <c r="A55" s="99" t="s">
        <v>666</v>
      </c>
      <c r="B55" s="96" t="s">
        <v>667</v>
      </c>
      <c r="C55" s="99" t="s">
        <v>666</v>
      </c>
      <c r="D55" s="358">
        <f t="shared" si="0"/>
        <v>260.30218724292683</v>
      </c>
      <c r="E55" s="340">
        <v>197.198626699187</v>
      </c>
      <c r="F55" s="340">
        <f t="shared" si="1"/>
        <v>47.327670407804881</v>
      </c>
      <c r="G55" s="340">
        <f t="shared" si="2"/>
        <v>15.77589013593496</v>
      </c>
      <c r="H55" s="105"/>
      <c r="I55" s="105"/>
      <c r="J55" s="105"/>
      <c r="K55" s="106"/>
    </row>
    <row r="56" spans="1:11" s="168" customFormat="1">
      <c r="A56" s="99" t="s">
        <v>349</v>
      </c>
      <c r="B56" s="96" t="s">
        <v>350</v>
      </c>
      <c r="C56" s="99" t="s">
        <v>349</v>
      </c>
      <c r="D56" s="358">
        <f t="shared" si="0"/>
        <v>203.04239999999999</v>
      </c>
      <c r="E56" s="145">
        <v>153.82</v>
      </c>
      <c r="F56" s="340">
        <f t="shared" si="1"/>
        <v>36.916799999999995</v>
      </c>
      <c r="G56" s="340">
        <f t="shared" si="2"/>
        <v>12.3056</v>
      </c>
      <c r="H56" s="105"/>
      <c r="I56" s="105"/>
      <c r="J56" s="105"/>
      <c r="K56" s="106"/>
    </row>
    <row r="57" spans="1:11" s="168" customFormat="1">
      <c r="A57" s="99" t="s">
        <v>106</v>
      </c>
      <c r="B57" s="96" t="s">
        <v>117</v>
      </c>
      <c r="C57" s="99" t="s">
        <v>106</v>
      </c>
      <c r="D57" s="358">
        <f t="shared" si="0"/>
        <v>2766.1443244439024</v>
      </c>
      <c r="E57" s="91">
        <v>2095.5638821544717</v>
      </c>
      <c r="F57" s="340">
        <f t="shared" si="1"/>
        <v>502.93533171707321</v>
      </c>
      <c r="G57" s="340">
        <f t="shared" si="2"/>
        <v>167.64511057235774</v>
      </c>
      <c r="H57" s="105"/>
      <c r="I57" s="105"/>
      <c r="J57" s="105"/>
      <c r="K57" s="106"/>
    </row>
    <row r="58" spans="1:11" s="168" customFormat="1">
      <c r="A58" s="99" t="s">
        <v>351</v>
      </c>
      <c r="B58" s="96" t="s">
        <v>352</v>
      </c>
      <c r="C58" s="99" t="s">
        <v>351</v>
      </c>
      <c r="D58" s="358">
        <f t="shared" si="0"/>
        <v>339.53349444487799</v>
      </c>
      <c r="E58" s="340">
        <v>257.22234427642275</v>
      </c>
      <c r="F58" s="340">
        <f t="shared" si="1"/>
        <v>61.73336262634146</v>
      </c>
      <c r="G58" s="340">
        <f t="shared" si="2"/>
        <v>20.577787542113821</v>
      </c>
      <c r="H58" s="105"/>
      <c r="I58" s="105"/>
      <c r="J58" s="105"/>
      <c r="K58" s="106"/>
    </row>
    <row r="59" spans="1:11" s="168" customFormat="1">
      <c r="A59" s="99" t="s">
        <v>668</v>
      </c>
      <c r="B59" s="102" t="s">
        <v>669</v>
      </c>
      <c r="C59" s="99" t="s">
        <v>668</v>
      </c>
      <c r="D59" s="358">
        <f t="shared" si="0"/>
        <v>517.27418079512199</v>
      </c>
      <c r="E59" s="340">
        <v>391.87437939024392</v>
      </c>
      <c r="F59" s="340">
        <f t="shared" si="1"/>
        <v>94.049851053658543</v>
      </c>
      <c r="G59" s="340">
        <f t="shared" si="2"/>
        <v>31.349950351219515</v>
      </c>
      <c r="H59" s="105"/>
      <c r="I59" s="105"/>
      <c r="J59" s="105"/>
      <c r="K59" s="106"/>
    </row>
    <row r="60" spans="1:11" s="168" customFormat="1">
      <c r="A60" s="99" t="s">
        <v>22</v>
      </c>
      <c r="B60" s="96" t="s">
        <v>31</v>
      </c>
      <c r="C60" s="99" t="s">
        <v>22</v>
      </c>
      <c r="D60" s="358">
        <f t="shared" si="0"/>
        <v>309.9228</v>
      </c>
      <c r="E60" s="145">
        <v>234.79</v>
      </c>
      <c r="F60" s="340">
        <f t="shared" si="1"/>
        <v>56.349599999999995</v>
      </c>
      <c r="G60" s="340">
        <f t="shared" si="2"/>
        <v>18.783200000000001</v>
      </c>
      <c r="H60" s="105"/>
      <c r="I60" s="105"/>
      <c r="J60" s="105"/>
      <c r="K60" s="106"/>
    </row>
    <row r="61" spans="1:11" s="168" customFormat="1">
      <c r="A61" s="99" t="s">
        <v>33</v>
      </c>
      <c r="B61" s="96" t="s">
        <v>32</v>
      </c>
      <c r="C61" s="99" t="s">
        <v>33</v>
      </c>
      <c r="D61" s="358">
        <f t="shared" si="0"/>
        <v>538.71839999999997</v>
      </c>
      <c r="E61" s="145">
        <v>408.12</v>
      </c>
      <c r="F61" s="340">
        <f t="shared" si="1"/>
        <v>97.948799999999991</v>
      </c>
      <c r="G61" s="340">
        <f t="shared" si="2"/>
        <v>32.6496</v>
      </c>
      <c r="H61" s="105"/>
      <c r="I61" s="105"/>
      <c r="J61" s="105"/>
      <c r="K61" s="106"/>
    </row>
    <row r="62" spans="1:11" s="168" customFormat="1">
      <c r="A62" s="99" t="s">
        <v>353</v>
      </c>
      <c r="B62" s="96" t="s">
        <v>354</v>
      </c>
      <c r="C62" s="99" t="s">
        <v>353</v>
      </c>
      <c r="D62" s="358">
        <f t="shared" si="0"/>
        <v>1627.7844000000002</v>
      </c>
      <c r="E62" s="145">
        <v>1233.17</v>
      </c>
      <c r="F62" s="340">
        <f t="shared" si="1"/>
        <v>295.96080000000001</v>
      </c>
      <c r="G62" s="340">
        <f t="shared" si="2"/>
        <v>98.653600000000012</v>
      </c>
      <c r="H62" s="105"/>
      <c r="I62" s="105"/>
      <c r="J62" s="105"/>
      <c r="K62" s="106"/>
    </row>
    <row r="63" spans="1:11" s="168" customFormat="1">
      <c r="A63" s="99" t="s">
        <v>355</v>
      </c>
      <c r="B63" s="102" t="s">
        <v>356</v>
      </c>
      <c r="C63" s="99" t="s">
        <v>355</v>
      </c>
      <c r="D63" s="358">
        <f t="shared" si="0"/>
        <v>884.61564027609757</v>
      </c>
      <c r="E63" s="340">
        <v>670.16336384552847</v>
      </c>
      <c r="F63" s="340">
        <f t="shared" si="1"/>
        <v>160.83920732292682</v>
      </c>
      <c r="G63" s="340">
        <f t="shared" si="2"/>
        <v>53.613069107642275</v>
      </c>
      <c r="H63" s="105"/>
      <c r="I63" s="105"/>
      <c r="J63" s="105"/>
      <c r="K63" s="106"/>
    </row>
    <row r="64" spans="1:11" s="168" customFormat="1">
      <c r="A64" s="99" t="s">
        <v>357</v>
      </c>
      <c r="B64" s="96" t="s">
        <v>358</v>
      </c>
      <c r="C64" s="99" t="s">
        <v>357</v>
      </c>
      <c r="D64" s="358">
        <f t="shared" si="0"/>
        <v>94.649184777560976</v>
      </c>
      <c r="E64" s="340">
        <v>71.703927861788614</v>
      </c>
      <c r="F64" s="340">
        <f t="shared" si="1"/>
        <v>17.208942686829268</v>
      </c>
      <c r="G64" s="340">
        <f t="shared" si="2"/>
        <v>5.7363142289430895</v>
      </c>
      <c r="H64" s="105"/>
      <c r="I64" s="105"/>
      <c r="J64" s="105"/>
      <c r="K64" s="106"/>
    </row>
    <row r="65" spans="1:11" s="168" customFormat="1">
      <c r="A65" s="99" t="s">
        <v>670</v>
      </c>
      <c r="B65" s="96" t="s">
        <v>671</v>
      </c>
      <c r="C65" s="99" t="s">
        <v>670</v>
      </c>
      <c r="D65" s="358">
        <f t="shared" si="0"/>
        <v>37.212068026341456</v>
      </c>
      <c r="E65" s="340">
        <v>28.190960626016256</v>
      </c>
      <c r="F65" s="340">
        <f t="shared" si="1"/>
        <v>6.7658305502439013</v>
      </c>
      <c r="G65" s="340">
        <f t="shared" si="2"/>
        <v>2.2552768500813007</v>
      </c>
      <c r="H65" s="105"/>
      <c r="I65" s="105"/>
      <c r="J65" s="105"/>
      <c r="K65" s="106"/>
    </row>
    <row r="66" spans="1:11" s="168" customFormat="1">
      <c r="A66" s="99" t="s">
        <v>359</v>
      </c>
      <c r="B66" s="102" t="s">
        <v>360</v>
      </c>
      <c r="C66" s="99" t="s">
        <v>359</v>
      </c>
      <c r="D66" s="358">
        <f t="shared" si="0"/>
        <v>96.040426336585369</v>
      </c>
      <c r="E66" s="340">
        <v>72.757898739837401</v>
      </c>
      <c r="F66" s="340">
        <f t="shared" si="1"/>
        <v>17.461895697560976</v>
      </c>
      <c r="G66" s="340">
        <f t="shared" si="2"/>
        <v>5.8206318991869921</v>
      </c>
      <c r="H66" s="105"/>
      <c r="I66" s="105"/>
      <c r="J66" s="105"/>
      <c r="K66" s="106"/>
    </row>
    <row r="67" spans="1:11" s="168" customFormat="1">
      <c r="A67" s="99" t="s">
        <v>361</v>
      </c>
      <c r="B67" s="96" t="s">
        <v>362</v>
      </c>
      <c r="C67" s="99" t="s">
        <v>361</v>
      </c>
      <c r="D67" s="358">
        <f t="shared" si="0"/>
        <v>153.1418018282927</v>
      </c>
      <c r="E67" s="340">
        <v>116.01651653658537</v>
      </c>
      <c r="F67" s="340">
        <f t="shared" si="1"/>
        <v>27.843963968780489</v>
      </c>
      <c r="G67" s="340">
        <f t="shared" si="2"/>
        <v>9.2813213229268303</v>
      </c>
      <c r="H67" s="105"/>
      <c r="I67" s="105"/>
      <c r="J67" s="105"/>
      <c r="K67" s="106"/>
    </row>
    <row r="68" spans="1:11" s="168" customFormat="1">
      <c r="A68" s="99" t="s">
        <v>369</v>
      </c>
      <c r="B68" s="102" t="s">
        <v>370</v>
      </c>
      <c r="C68" s="99" t="s">
        <v>369</v>
      </c>
      <c r="D68" s="358">
        <f t="shared" si="0"/>
        <v>296.80199999999996</v>
      </c>
      <c r="E68" s="145">
        <v>224.85</v>
      </c>
      <c r="F68" s="340">
        <f t="shared" si="1"/>
        <v>53.963999999999999</v>
      </c>
      <c r="G68" s="340">
        <f t="shared" si="2"/>
        <v>17.988</v>
      </c>
      <c r="H68" s="105"/>
      <c r="I68" s="105"/>
      <c r="J68" s="105"/>
      <c r="K68" s="106"/>
    </row>
    <row r="69" spans="1:11" s="168" customFormat="1">
      <c r="A69" s="99" t="s">
        <v>371</v>
      </c>
      <c r="B69" s="96" t="s">
        <v>372</v>
      </c>
      <c r="C69" s="99" t="s">
        <v>371</v>
      </c>
      <c r="D69" s="358">
        <f t="shared" si="0"/>
        <v>224.31035335902439</v>
      </c>
      <c r="E69" s="340">
        <v>169.93208587804878</v>
      </c>
      <c r="F69" s="340">
        <f t="shared" si="1"/>
        <v>40.783700610731707</v>
      </c>
      <c r="G69" s="340">
        <f t="shared" si="2"/>
        <v>13.594566870243902</v>
      </c>
      <c r="H69" s="105"/>
      <c r="I69" s="105"/>
      <c r="J69" s="105"/>
      <c r="K69" s="106"/>
    </row>
    <row r="70" spans="1:11" s="168" customFormat="1">
      <c r="A70" s="99" t="s">
        <v>375</v>
      </c>
      <c r="B70" s="102" t="s">
        <v>376</v>
      </c>
      <c r="C70" s="99" t="s">
        <v>375</v>
      </c>
      <c r="D70" s="358">
        <f t="shared" si="0"/>
        <v>48.15359999999999</v>
      </c>
      <c r="E70" s="145">
        <v>36.479999999999997</v>
      </c>
      <c r="F70" s="340">
        <f t="shared" si="1"/>
        <v>8.7551999999999985</v>
      </c>
      <c r="G70" s="340">
        <f t="shared" si="2"/>
        <v>2.9183999999999997</v>
      </c>
      <c r="H70" s="105"/>
      <c r="I70" s="105"/>
      <c r="J70" s="105"/>
      <c r="K70" s="106"/>
    </row>
    <row r="71" spans="1:11" s="168" customFormat="1">
      <c r="A71" s="99" t="s">
        <v>377</v>
      </c>
      <c r="B71" s="96" t="s">
        <v>378</v>
      </c>
      <c r="C71" s="99" t="s">
        <v>377</v>
      </c>
      <c r="D71" s="358">
        <f t="shared" si="0"/>
        <v>211.18680000000003</v>
      </c>
      <c r="E71" s="145">
        <v>159.99</v>
      </c>
      <c r="F71" s="340">
        <f t="shared" si="1"/>
        <v>38.397600000000004</v>
      </c>
      <c r="G71" s="340">
        <f t="shared" si="2"/>
        <v>12.799200000000001</v>
      </c>
      <c r="H71" s="105"/>
      <c r="I71" s="105"/>
      <c r="J71" s="105"/>
      <c r="K71" s="106"/>
    </row>
    <row r="72" spans="1:11" s="168" customFormat="1">
      <c r="A72" s="99" t="s">
        <v>379</v>
      </c>
      <c r="B72" s="96" t="s">
        <v>380</v>
      </c>
      <c r="C72" s="99" t="s">
        <v>379</v>
      </c>
      <c r="D72" s="358">
        <f t="shared" si="0"/>
        <v>80.466341463414636</v>
      </c>
      <c r="E72" s="340">
        <v>60.959349593495936</v>
      </c>
      <c r="F72" s="340">
        <f t="shared" si="1"/>
        <v>14.630243902439025</v>
      </c>
      <c r="G72" s="340">
        <f t="shared" si="2"/>
        <v>4.876747967479675</v>
      </c>
      <c r="H72" s="105"/>
      <c r="I72" s="105"/>
      <c r="J72" s="105"/>
      <c r="K72" s="106"/>
    </row>
    <row r="73" spans="1:11" s="168" customFormat="1">
      <c r="A73" s="99" t="s">
        <v>381</v>
      </c>
      <c r="B73" s="102" t="s">
        <v>382</v>
      </c>
      <c r="C73" s="99" t="s">
        <v>381</v>
      </c>
      <c r="D73" s="358">
        <f t="shared" si="0"/>
        <v>59.024390243902445</v>
      </c>
      <c r="E73" s="340">
        <v>44.715447154471548</v>
      </c>
      <c r="F73" s="340">
        <f t="shared" si="1"/>
        <v>10.731707317073171</v>
      </c>
      <c r="G73" s="340">
        <f t="shared" si="2"/>
        <v>3.5772357723577239</v>
      </c>
      <c r="H73" s="105"/>
      <c r="I73" s="105"/>
      <c r="J73" s="105"/>
      <c r="K73" s="106"/>
    </row>
    <row r="74" spans="1:11" s="168" customFormat="1">
      <c r="A74" s="99" t="s">
        <v>385</v>
      </c>
      <c r="B74" s="96" t="s">
        <v>386</v>
      </c>
      <c r="C74" s="99" t="s">
        <v>385</v>
      </c>
      <c r="D74" s="358">
        <f t="shared" si="0"/>
        <v>164.142</v>
      </c>
      <c r="E74" s="145">
        <v>124.35</v>
      </c>
      <c r="F74" s="340">
        <f t="shared" si="1"/>
        <v>29.843999999999998</v>
      </c>
      <c r="G74" s="340">
        <f t="shared" si="2"/>
        <v>9.9480000000000004</v>
      </c>
      <c r="H74" s="105"/>
      <c r="I74" s="105"/>
      <c r="J74" s="105"/>
      <c r="K74" s="106"/>
    </row>
    <row r="75" spans="1:11" s="168" customFormat="1">
      <c r="A75" s="99" t="s">
        <v>250</v>
      </c>
      <c r="B75" s="96" t="s">
        <v>387</v>
      </c>
      <c r="C75" s="99" t="s">
        <v>250</v>
      </c>
      <c r="D75" s="358">
        <f t="shared" si="0"/>
        <v>420.06360000000001</v>
      </c>
      <c r="E75" s="145">
        <v>318.23</v>
      </c>
      <c r="F75" s="340">
        <f t="shared" si="1"/>
        <v>76.375200000000007</v>
      </c>
      <c r="G75" s="340">
        <f t="shared" si="2"/>
        <v>25.458400000000001</v>
      </c>
      <c r="H75" s="105"/>
      <c r="I75" s="105"/>
      <c r="J75" s="105"/>
      <c r="K75" s="106"/>
    </row>
    <row r="76" spans="1:11" s="168" customFormat="1">
      <c r="A76" s="99" t="s">
        <v>388</v>
      </c>
      <c r="B76" s="96" t="s">
        <v>389</v>
      </c>
      <c r="C76" s="99" t="s">
        <v>388</v>
      </c>
      <c r="D76" s="358">
        <f t="shared" si="0"/>
        <v>575.17679999999996</v>
      </c>
      <c r="E76" s="145">
        <v>435.74</v>
      </c>
      <c r="F76" s="340">
        <f t="shared" si="1"/>
        <v>104.5776</v>
      </c>
      <c r="G76" s="340">
        <f t="shared" si="2"/>
        <v>34.859200000000001</v>
      </c>
      <c r="H76" s="105"/>
      <c r="I76" s="105"/>
      <c r="J76" s="105"/>
      <c r="K76" s="106"/>
    </row>
    <row r="77" spans="1:11" s="168" customFormat="1">
      <c r="A77" s="99" t="s">
        <v>390</v>
      </c>
      <c r="B77" s="102" t="s">
        <v>391</v>
      </c>
      <c r="C77" s="99" t="s">
        <v>390</v>
      </c>
      <c r="D77" s="358">
        <f t="shared" si="0"/>
        <v>753.13919999999996</v>
      </c>
      <c r="E77" s="145">
        <v>570.55999999999995</v>
      </c>
      <c r="F77" s="340">
        <f t="shared" si="1"/>
        <v>136.93439999999998</v>
      </c>
      <c r="G77" s="340">
        <f t="shared" si="2"/>
        <v>45.644799999999996</v>
      </c>
      <c r="H77" s="105"/>
      <c r="I77" s="105"/>
      <c r="J77" s="105"/>
      <c r="K77" s="106"/>
    </row>
    <row r="78" spans="1:11" s="168" customFormat="1">
      <c r="A78" s="99" t="s">
        <v>392</v>
      </c>
      <c r="B78" s="96" t="s">
        <v>393</v>
      </c>
      <c r="C78" s="99" t="s">
        <v>392</v>
      </c>
      <c r="D78" s="358">
        <f t="shared" si="0"/>
        <v>92.743200000000002</v>
      </c>
      <c r="E78" s="145">
        <v>70.260000000000005</v>
      </c>
      <c r="F78" s="340">
        <f t="shared" si="1"/>
        <v>16.862400000000001</v>
      </c>
      <c r="G78" s="340">
        <f t="shared" si="2"/>
        <v>5.6208000000000009</v>
      </c>
      <c r="H78" s="105"/>
      <c r="I78" s="105"/>
      <c r="J78" s="105"/>
      <c r="K78" s="106"/>
    </row>
    <row r="79" spans="1:11" s="168" customFormat="1">
      <c r="A79" s="99" t="s">
        <v>672</v>
      </c>
      <c r="B79" s="96" t="s">
        <v>673</v>
      </c>
      <c r="C79" s="99" t="s">
        <v>672</v>
      </c>
      <c r="D79" s="358">
        <f t="shared" si="0"/>
        <v>230.90198327121951</v>
      </c>
      <c r="E79" s="340">
        <v>174.92574490243902</v>
      </c>
      <c r="F79" s="340">
        <f t="shared" si="1"/>
        <v>41.982178776585364</v>
      </c>
      <c r="G79" s="340">
        <f t="shared" si="2"/>
        <v>13.994059592195121</v>
      </c>
      <c r="H79" s="105"/>
      <c r="I79" s="105"/>
      <c r="J79" s="105"/>
      <c r="K79" s="106"/>
    </row>
    <row r="80" spans="1:11" s="168" customFormat="1">
      <c r="A80" s="99" t="s">
        <v>396</v>
      </c>
      <c r="B80" s="96" t="s">
        <v>397</v>
      </c>
      <c r="C80" s="99" t="s">
        <v>396</v>
      </c>
      <c r="D80" s="358">
        <f t="shared" si="0"/>
        <v>380.47679999999997</v>
      </c>
      <c r="E80" s="145">
        <v>288.24</v>
      </c>
      <c r="F80" s="340">
        <f t="shared" si="1"/>
        <v>69.177599999999998</v>
      </c>
      <c r="G80" s="340">
        <f t="shared" si="2"/>
        <v>23.059200000000001</v>
      </c>
      <c r="H80" s="105"/>
      <c r="I80" s="105"/>
      <c r="J80" s="105"/>
      <c r="K80" s="106"/>
    </row>
    <row r="81" spans="1:17" s="168" customFormat="1">
      <c r="A81" s="99" t="s">
        <v>398</v>
      </c>
      <c r="B81" s="102" t="s">
        <v>399</v>
      </c>
      <c r="C81" s="99" t="s">
        <v>398</v>
      </c>
      <c r="D81" s="358">
        <f t="shared" si="0"/>
        <v>104.99280000000002</v>
      </c>
      <c r="E81" s="340">
        <v>79.540000000000006</v>
      </c>
      <c r="F81" s="340">
        <f t="shared" si="1"/>
        <v>19.089600000000001</v>
      </c>
      <c r="G81" s="340">
        <f t="shared" si="2"/>
        <v>6.3632000000000009</v>
      </c>
      <c r="H81" s="105"/>
      <c r="I81" s="105"/>
      <c r="J81" s="105"/>
      <c r="K81" s="106"/>
    </row>
    <row r="82" spans="1:17" s="168" customFormat="1">
      <c r="A82" s="99" t="s">
        <v>402</v>
      </c>
      <c r="B82" s="96" t="s">
        <v>403</v>
      </c>
      <c r="C82" s="99" t="s">
        <v>402</v>
      </c>
      <c r="D82" s="358">
        <f t="shared" si="0"/>
        <v>110.20679999999999</v>
      </c>
      <c r="E82" s="145">
        <v>83.49</v>
      </c>
      <c r="F82" s="340">
        <f t="shared" si="1"/>
        <v>20.037599999999998</v>
      </c>
      <c r="G82" s="340">
        <f t="shared" si="2"/>
        <v>6.6791999999999998</v>
      </c>
      <c r="H82" s="105"/>
      <c r="I82" s="105"/>
      <c r="J82" s="105"/>
      <c r="K82" s="106"/>
    </row>
    <row r="83" spans="1:17" s="168" customFormat="1">
      <c r="A83" s="99" t="s">
        <v>404</v>
      </c>
      <c r="B83" s="96" t="s">
        <v>643</v>
      </c>
      <c r="C83" s="99" t="s">
        <v>404</v>
      </c>
      <c r="D83" s="358">
        <f t="shared" si="0"/>
        <v>293.29329512195119</v>
      </c>
      <c r="E83" s="340">
        <v>222.19189024390244</v>
      </c>
      <c r="F83" s="340">
        <f t="shared" si="1"/>
        <v>53.32605365853658</v>
      </c>
      <c r="G83" s="340">
        <f t="shared" si="2"/>
        <v>17.775351219512196</v>
      </c>
      <c r="H83" s="105"/>
      <c r="I83" s="105"/>
      <c r="J83" s="105"/>
      <c r="K83" s="106"/>
    </row>
    <row r="84" spans="1:17" s="126" customFormat="1">
      <c r="A84" s="136" t="s">
        <v>293</v>
      </c>
      <c r="B84" s="462" t="s">
        <v>1370</v>
      </c>
      <c r="C84" s="136" t="s">
        <v>293</v>
      </c>
      <c r="D84" s="179">
        <f>E84+F84+G84</f>
        <v>160.00000000000017</v>
      </c>
      <c r="E84" s="145">
        <v>119.402985074627</v>
      </c>
      <c r="F84" s="145">
        <f>E84*24%</f>
        <v>28.656716417910477</v>
      </c>
      <c r="G84" s="145">
        <f>E84*10%</f>
        <v>11.9402985074627</v>
      </c>
      <c r="H84" s="257"/>
      <c r="I84" s="257"/>
      <c r="J84" s="258"/>
      <c r="K84" s="259"/>
      <c r="L84" s="260"/>
      <c r="Q84" s="125"/>
    </row>
    <row r="85" spans="1:17" s="126" customFormat="1">
      <c r="A85" s="136" t="s">
        <v>1363</v>
      </c>
      <c r="B85" s="462" t="s">
        <v>1371</v>
      </c>
      <c r="C85" s="136" t="s">
        <v>1363</v>
      </c>
      <c r="D85" s="179">
        <f t="shared" ref="D85:D92" si="3">E85+F85+G85</f>
        <v>14.002999999999998</v>
      </c>
      <c r="E85" s="145">
        <v>10.45</v>
      </c>
      <c r="F85" s="145">
        <f t="shared" ref="F85:F92" si="4">E85*24%</f>
        <v>2.5079999999999996</v>
      </c>
      <c r="G85" s="145">
        <f t="shared" ref="G85:G92" si="5">E85*10%</f>
        <v>1.0449999999999999</v>
      </c>
      <c r="H85" s="257"/>
      <c r="I85" s="257"/>
      <c r="J85" s="258"/>
      <c r="K85" s="259"/>
      <c r="L85" s="260"/>
      <c r="Q85" s="125"/>
    </row>
    <row r="86" spans="1:17" s="126" customFormat="1">
      <c r="A86" s="136" t="s">
        <v>1364</v>
      </c>
      <c r="B86" s="462" t="s">
        <v>1373</v>
      </c>
      <c r="C86" s="136" t="s">
        <v>1364</v>
      </c>
      <c r="D86" s="179">
        <f t="shared" si="3"/>
        <v>-14.002999999999998</v>
      </c>
      <c r="E86" s="145">
        <v>-10.45</v>
      </c>
      <c r="F86" s="145">
        <f t="shared" si="4"/>
        <v>-2.5079999999999996</v>
      </c>
      <c r="G86" s="145">
        <f t="shared" si="5"/>
        <v>-1.0449999999999999</v>
      </c>
      <c r="H86" s="257"/>
      <c r="I86" s="257"/>
      <c r="J86" s="258"/>
      <c r="K86" s="259"/>
      <c r="L86" s="260"/>
      <c r="Q86" s="125"/>
    </row>
    <row r="87" spans="1:17" s="126" customFormat="1">
      <c r="A87" s="136" t="s">
        <v>394</v>
      </c>
      <c r="B87" s="463" t="s">
        <v>629</v>
      </c>
      <c r="C87" s="136" t="s">
        <v>394</v>
      </c>
      <c r="D87" s="179">
        <f t="shared" si="3"/>
        <v>54.999999999999993</v>
      </c>
      <c r="E87" s="145">
        <v>41.044776119402982</v>
      </c>
      <c r="F87" s="145">
        <f t="shared" si="4"/>
        <v>9.8507462686567155</v>
      </c>
      <c r="G87" s="145">
        <f t="shared" si="5"/>
        <v>4.1044776119402986</v>
      </c>
      <c r="H87" s="257"/>
      <c r="I87" s="257"/>
      <c r="J87" s="258"/>
      <c r="K87" s="259"/>
      <c r="L87" s="260"/>
      <c r="Q87" s="125"/>
    </row>
    <row r="88" spans="1:17" s="126" customFormat="1">
      <c r="A88" s="136" t="s">
        <v>1367</v>
      </c>
      <c r="B88" s="463" t="s">
        <v>1372</v>
      </c>
      <c r="C88" s="136" t="s">
        <v>1367</v>
      </c>
      <c r="D88" s="179">
        <f>E88+F88+G88</f>
        <v>-55.000000000000014</v>
      </c>
      <c r="E88" s="145">
        <v>-41.044776119402997</v>
      </c>
      <c r="F88" s="145">
        <f>E88*24%</f>
        <v>-9.8507462686567191</v>
      </c>
      <c r="G88" s="145">
        <f>E88*10%</f>
        <v>-4.1044776119402995</v>
      </c>
      <c r="H88" s="257"/>
      <c r="I88" s="257"/>
      <c r="J88" s="258"/>
      <c r="K88" s="259"/>
      <c r="L88" s="260"/>
      <c r="Q88" s="125"/>
    </row>
    <row r="89" spans="1:17" s="126" customFormat="1">
      <c r="A89" s="136" t="s">
        <v>1365</v>
      </c>
      <c r="B89" s="462" t="s">
        <v>1376</v>
      </c>
      <c r="C89" s="136" t="s">
        <v>1365</v>
      </c>
      <c r="D89" s="179">
        <f t="shared" si="3"/>
        <v>75</v>
      </c>
      <c r="E89" s="145">
        <v>55.970149253731343</v>
      </c>
      <c r="F89" s="145">
        <f t="shared" si="4"/>
        <v>13.432835820895521</v>
      </c>
      <c r="G89" s="145">
        <f t="shared" si="5"/>
        <v>5.5970149253731343</v>
      </c>
      <c r="H89" s="257"/>
      <c r="I89" s="257"/>
      <c r="J89" s="258"/>
      <c r="K89" s="259"/>
      <c r="L89" s="260"/>
      <c r="Q89" s="125"/>
    </row>
    <row r="90" spans="1:17" s="126" customFormat="1">
      <c r="A90" s="136" t="s">
        <v>1368</v>
      </c>
      <c r="B90" s="462" t="s">
        <v>1377</v>
      </c>
      <c r="C90" s="136" t="s">
        <v>1368</v>
      </c>
      <c r="D90" s="179">
        <f>E90+F90+G90</f>
        <v>-74.999999999999943</v>
      </c>
      <c r="E90" s="145">
        <v>-55.9701492537313</v>
      </c>
      <c r="F90" s="145">
        <f>E90*24%</f>
        <v>-13.432835820895512</v>
      </c>
      <c r="G90" s="145">
        <f>E90*10%</f>
        <v>-5.5970149253731307</v>
      </c>
      <c r="H90" s="257"/>
      <c r="I90" s="257"/>
      <c r="J90" s="258"/>
      <c r="K90" s="259"/>
      <c r="L90" s="260"/>
      <c r="Q90" s="125"/>
    </row>
    <row r="91" spans="1:17" s="126" customFormat="1">
      <c r="A91" s="136" t="s">
        <v>1366</v>
      </c>
      <c r="B91" s="462" t="s">
        <v>1374</v>
      </c>
      <c r="C91" s="136" t="s">
        <v>1366</v>
      </c>
      <c r="D91" s="179">
        <f t="shared" si="3"/>
        <v>43.999999999999986</v>
      </c>
      <c r="E91" s="145">
        <v>32.835820895522374</v>
      </c>
      <c r="F91" s="145">
        <f t="shared" si="4"/>
        <v>7.8805970149253692</v>
      </c>
      <c r="G91" s="145">
        <f t="shared" si="5"/>
        <v>3.2835820895522376</v>
      </c>
      <c r="H91" s="257"/>
      <c r="I91" s="257"/>
      <c r="J91" s="258"/>
      <c r="K91" s="259"/>
      <c r="L91" s="260"/>
      <c r="Q91" s="125"/>
    </row>
    <row r="92" spans="1:17" s="126" customFormat="1">
      <c r="A92" s="136" t="s">
        <v>1369</v>
      </c>
      <c r="B92" s="462" t="s">
        <v>1375</v>
      </c>
      <c r="C92" s="136" t="s">
        <v>1369</v>
      </c>
      <c r="D92" s="179">
        <f t="shared" si="3"/>
        <v>-44.000000000000021</v>
      </c>
      <c r="E92" s="145">
        <v>-32.835820895522403</v>
      </c>
      <c r="F92" s="145">
        <f t="shared" si="4"/>
        <v>-7.8805970149253763</v>
      </c>
      <c r="G92" s="145">
        <f t="shared" si="5"/>
        <v>-3.2835820895522403</v>
      </c>
      <c r="H92" s="257"/>
      <c r="I92" s="257"/>
      <c r="J92" s="258"/>
      <c r="K92" s="259"/>
      <c r="L92" s="260"/>
      <c r="Q92" s="125"/>
    </row>
    <row r="93" spans="1:17" s="168" customFormat="1">
      <c r="A93" s="938"/>
      <c r="B93" s="938"/>
      <c r="C93" s="938"/>
      <c r="D93" s="938"/>
      <c r="E93" s="938"/>
      <c r="F93" s="938"/>
      <c r="G93" s="938"/>
      <c r="I93" s="342"/>
    </row>
    <row r="94" spans="1:17">
      <c r="A94" s="939"/>
      <c r="B94" s="939"/>
      <c r="C94" s="359"/>
      <c r="D94" s="359"/>
      <c r="E94" s="359"/>
      <c r="F94" s="359"/>
      <c r="G94" s="359"/>
      <c r="H94" s="168"/>
      <c r="I94" s="342"/>
    </row>
    <row r="95" spans="1:17">
      <c r="A95" s="360"/>
      <c r="B95" s="360"/>
      <c r="C95" s="359"/>
      <c r="D95" s="359"/>
      <c r="E95" s="359"/>
      <c r="F95" s="359"/>
      <c r="G95" s="359"/>
      <c r="H95" s="168"/>
      <c r="I95" s="342"/>
    </row>
    <row r="98" spans="1:8" ht="13.5" thickBot="1"/>
    <row r="99" spans="1:8">
      <c r="A99" s="915" t="s">
        <v>34</v>
      </c>
      <c r="B99" s="916"/>
      <c r="C99" s="916"/>
      <c r="D99" s="916"/>
      <c r="E99" s="916"/>
      <c r="F99" s="916"/>
      <c r="G99" s="916"/>
      <c r="H99" s="917"/>
    </row>
    <row r="100" spans="1:8">
      <c r="A100" s="918"/>
      <c r="B100" s="919"/>
      <c r="C100" s="919"/>
      <c r="D100" s="919"/>
      <c r="E100" s="919"/>
      <c r="F100" s="919"/>
      <c r="G100" s="919"/>
      <c r="H100" s="920"/>
    </row>
    <row r="101" spans="1:8">
      <c r="A101" s="921" t="s">
        <v>263</v>
      </c>
      <c r="B101" s="922"/>
      <c r="C101" s="922"/>
      <c r="D101" s="922"/>
      <c r="E101" s="922"/>
      <c r="F101" s="922"/>
      <c r="G101" s="922"/>
      <c r="H101" s="923"/>
    </row>
    <row r="102" spans="1:8" ht="13.5" thickBot="1">
      <c r="A102" s="466" t="s">
        <v>264</v>
      </c>
      <c r="B102" s="467"/>
      <c r="C102" s="467"/>
      <c r="D102" s="468"/>
      <c r="E102" s="468"/>
      <c r="F102" s="468"/>
      <c r="G102" s="468"/>
      <c r="H102" s="469"/>
    </row>
  </sheetData>
  <mergeCells count="5">
    <mergeCell ref="E13:G35"/>
    <mergeCell ref="A93:G93"/>
    <mergeCell ref="A94:B94"/>
    <mergeCell ref="A99:H100"/>
    <mergeCell ref="A101:H101"/>
  </mergeCells>
  <pageMargins left="0.7" right="0.7" top="0.75" bottom="0.75" header="0.3" footer="0.3"/>
  <pageSetup paperSize="9" scale="54"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R100"/>
  <sheetViews>
    <sheetView view="pageBreakPreview" zoomScale="90" zoomScaleNormal="100" zoomScaleSheetLayoutView="90" workbookViewId="0">
      <selection activeCell="B6" sqref="B6"/>
    </sheetView>
  </sheetViews>
  <sheetFormatPr defaultColWidth="8" defaultRowHeight="12.75"/>
  <cols>
    <col min="1" max="1" width="5.85546875" style="109" bestFit="1" customWidth="1"/>
    <col min="2" max="2" width="79.7109375" style="109" customWidth="1"/>
    <col min="3" max="3" width="5.85546875" style="109" bestFit="1" customWidth="1"/>
    <col min="4" max="4" width="23.5703125" style="109" bestFit="1" customWidth="1"/>
    <col min="5" max="5" width="23.5703125" style="109" customWidth="1"/>
    <col min="6" max="6" width="15.5703125" style="109" customWidth="1"/>
    <col min="7" max="7" width="7.28515625" style="109" bestFit="1" customWidth="1"/>
    <col min="8" max="8" width="7.85546875" style="109" customWidth="1"/>
    <col min="9" max="10" width="9.140625" style="109" bestFit="1" customWidth="1"/>
    <col min="11" max="11" width="6.28515625" style="109" bestFit="1" customWidth="1"/>
    <col min="12" max="12" width="9.85546875" style="109" bestFit="1" customWidth="1"/>
    <col min="13" max="16384" width="8" style="109"/>
  </cols>
  <sheetData>
    <row r="1" spans="1:8">
      <c r="A1" s="149"/>
      <c r="B1" s="149"/>
      <c r="C1" s="82"/>
      <c r="D1" s="81" t="s">
        <v>652</v>
      </c>
      <c r="E1" s="81" t="s">
        <v>652</v>
      </c>
      <c r="F1" s="150"/>
      <c r="G1" s="151"/>
      <c r="H1" s="325"/>
    </row>
    <row r="2" spans="1:8">
      <c r="A2" s="155"/>
      <c r="B2" s="155"/>
      <c r="C2" s="155"/>
      <c r="D2" s="81" t="s">
        <v>659</v>
      </c>
      <c r="E2" s="81" t="s">
        <v>659</v>
      </c>
      <c r="F2" s="156"/>
      <c r="G2" s="157"/>
      <c r="H2" s="326"/>
    </row>
    <row r="3" spans="1:8">
      <c r="A3" s="160"/>
      <c r="B3" s="160"/>
      <c r="C3" s="160"/>
      <c r="D3" s="361" t="s">
        <v>411</v>
      </c>
      <c r="E3" s="361" t="s">
        <v>290</v>
      </c>
      <c r="F3" s="327"/>
      <c r="G3" s="328"/>
      <c r="H3" s="329"/>
    </row>
    <row r="4" spans="1:8">
      <c r="A4" s="155"/>
      <c r="B4" s="155"/>
      <c r="C4" s="155"/>
      <c r="D4" s="81" t="s">
        <v>291</v>
      </c>
      <c r="E4" s="81" t="s">
        <v>291</v>
      </c>
      <c r="F4" s="334"/>
      <c r="G4" s="335"/>
      <c r="H4" s="326"/>
    </row>
    <row r="5" spans="1:8" ht="13.5" thickBot="1">
      <c r="A5" s="160"/>
      <c r="B5" s="465" t="str">
        <f>'FIAT PANDA VAN'!B2</f>
        <v>Ισχύς προτεινόμενου τιμοκαταλόγου λιανικής από 25/04/2018</v>
      </c>
      <c r="C5" s="160"/>
      <c r="D5" s="362"/>
      <c r="E5" s="363"/>
      <c r="F5" s="334"/>
      <c r="G5" s="335"/>
      <c r="H5" s="329"/>
    </row>
    <row r="6" spans="1:8" s="168" customFormat="1">
      <c r="A6" s="86"/>
      <c r="B6" s="86" t="s">
        <v>35</v>
      </c>
      <c r="C6" s="87"/>
      <c r="D6" s="321">
        <f>D7+D8+D10</f>
        <v>26590.000000000004</v>
      </c>
      <c r="E6" s="321">
        <f>E7+E8+E10</f>
        <v>27500</v>
      </c>
      <c r="F6" s="334"/>
      <c r="G6" s="335"/>
      <c r="H6" s="330"/>
    </row>
    <row r="7" spans="1:8" s="168" customFormat="1">
      <c r="A7" s="88"/>
      <c r="B7" s="89" t="s">
        <v>7</v>
      </c>
      <c r="C7" s="90"/>
      <c r="D7" s="91">
        <f>(D9+D10)*8%</f>
        <v>1628.6286545454548</v>
      </c>
      <c r="E7" s="91">
        <f>(E9+E10)*8%</f>
        <v>1683.7801696969698</v>
      </c>
      <c r="F7" s="334"/>
      <c r="G7" s="335"/>
      <c r="H7" s="326"/>
    </row>
    <row r="8" spans="1:8" s="168" customFormat="1">
      <c r="A8" s="88"/>
      <c r="B8" s="89" t="s">
        <v>25</v>
      </c>
      <c r="C8" s="88"/>
      <c r="D8" s="91">
        <f>D10*24%</f>
        <v>4831.2331636363642</v>
      </c>
      <c r="E8" s="91">
        <f>E10*24%</f>
        <v>4996.6877090909084</v>
      </c>
      <c r="F8" s="334"/>
      <c r="G8" s="335"/>
      <c r="H8" s="326"/>
    </row>
    <row r="9" spans="1:8" s="168" customFormat="1">
      <c r="A9" s="88"/>
      <c r="B9" s="89" t="s">
        <v>287</v>
      </c>
      <c r="C9" s="169"/>
      <c r="D9" s="91">
        <v>227.72</v>
      </c>
      <c r="E9" s="91">
        <v>227.72</v>
      </c>
      <c r="F9" s="334"/>
      <c r="G9" s="335"/>
      <c r="H9" s="326"/>
    </row>
    <row r="10" spans="1:8" s="173" customFormat="1">
      <c r="A10" s="92"/>
      <c r="B10" s="93" t="s">
        <v>8</v>
      </c>
      <c r="C10" s="92"/>
      <c r="D10" s="95">
        <v>20130.138181818184</v>
      </c>
      <c r="E10" s="95">
        <v>20819.53212121212</v>
      </c>
      <c r="F10" s="171"/>
      <c r="G10" s="172"/>
      <c r="H10" s="331"/>
    </row>
    <row r="11" spans="1:8" s="168" customFormat="1">
      <c r="A11" s="86"/>
      <c r="B11" s="96" t="s">
        <v>6</v>
      </c>
      <c r="C11" s="86"/>
      <c r="D11" s="97" t="s">
        <v>674</v>
      </c>
      <c r="E11" s="364" t="s">
        <v>675</v>
      </c>
      <c r="F11" s="365"/>
      <c r="G11" s="366"/>
      <c r="H11" s="177"/>
    </row>
    <row r="12" spans="1:8">
      <c r="A12" s="98"/>
      <c r="B12" s="98" t="s">
        <v>54</v>
      </c>
      <c r="C12" s="98"/>
      <c r="D12" s="98"/>
      <c r="E12" s="178"/>
      <c r="F12" s="178"/>
      <c r="G12" s="178"/>
      <c r="H12" s="367"/>
    </row>
    <row r="13" spans="1:8" s="168" customFormat="1">
      <c r="A13" s="99" t="s">
        <v>16</v>
      </c>
      <c r="B13" s="96" t="s">
        <v>26</v>
      </c>
      <c r="C13" s="99" t="s">
        <v>16</v>
      </c>
      <c r="D13" s="100" t="s">
        <v>69</v>
      </c>
      <c r="E13" s="100" t="s">
        <v>69</v>
      </c>
      <c r="F13" s="929"/>
      <c r="G13" s="930"/>
      <c r="H13" s="931"/>
    </row>
    <row r="14" spans="1:8" s="168" customFormat="1">
      <c r="A14" s="99" t="s">
        <v>295</v>
      </c>
      <c r="B14" s="96" t="s">
        <v>296</v>
      </c>
      <c r="C14" s="99" t="s">
        <v>295</v>
      </c>
      <c r="D14" s="100" t="s">
        <v>69</v>
      </c>
      <c r="E14" s="100" t="s">
        <v>69</v>
      </c>
      <c r="F14" s="929"/>
      <c r="G14" s="930"/>
      <c r="H14" s="931"/>
    </row>
    <row r="15" spans="1:8" s="168" customFormat="1">
      <c r="A15" s="99" t="s">
        <v>41</v>
      </c>
      <c r="B15" s="96" t="s">
        <v>71</v>
      </c>
      <c r="C15" s="99" t="s">
        <v>41</v>
      </c>
      <c r="D15" s="100" t="s">
        <v>69</v>
      </c>
      <c r="E15" s="100" t="s">
        <v>69</v>
      </c>
      <c r="F15" s="932"/>
      <c r="G15" s="933"/>
      <c r="H15" s="934"/>
    </row>
    <row r="16" spans="1:8" s="168" customFormat="1">
      <c r="A16" s="99" t="s">
        <v>326</v>
      </c>
      <c r="B16" s="96" t="s">
        <v>327</v>
      </c>
      <c r="C16" s="99" t="s">
        <v>326</v>
      </c>
      <c r="D16" s="100" t="s">
        <v>69</v>
      </c>
      <c r="E16" s="100" t="s">
        <v>69</v>
      </c>
      <c r="F16" s="932"/>
      <c r="G16" s="933"/>
      <c r="H16" s="934"/>
    </row>
    <row r="17" spans="1:13" s="168" customFormat="1">
      <c r="A17" s="99" t="s">
        <v>18</v>
      </c>
      <c r="B17" s="102" t="s">
        <v>299</v>
      </c>
      <c r="C17" s="99" t="s">
        <v>18</v>
      </c>
      <c r="D17" s="100" t="s">
        <v>69</v>
      </c>
      <c r="E17" s="100" t="s">
        <v>69</v>
      </c>
      <c r="F17" s="932"/>
      <c r="G17" s="933"/>
      <c r="H17" s="934"/>
    </row>
    <row r="18" spans="1:13" s="168" customFormat="1">
      <c r="A18" s="99" t="s">
        <v>83</v>
      </c>
      <c r="B18" s="102" t="s">
        <v>300</v>
      </c>
      <c r="C18" s="99" t="s">
        <v>83</v>
      </c>
      <c r="D18" s="100" t="s">
        <v>69</v>
      </c>
      <c r="E18" s="100" t="s">
        <v>69</v>
      </c>
      <c r="F18" s="932"/>
      <c r="G18" s="933"/>
      <c r="H18" s="934"/>
    </row>
    <row r="19" spans="1:13" s="168" customFormat="1">
      <c r="A19" s="99" t="s">
        <v>93</v>
      </c>
      <c r="B19" s="102" t="s">
        <v>661</v>
      </c>
      <c r="C19" s="99" t="s">
        <v>93</v>
      </c>
      <c r="D19" s="100" t="s">
        <v>69</v>
      </c>
      <c r="E19" s="100" t="s">
        <v>69</v>
      </c>
      <c r="F19" s="932"/>
      <c r="G19" s="933"/>
      <c r="H19" s="934"/>
    </row>
    <row r="20" spans="1:13" s="168" customFormat="1">
      <c r="A20" s="99" t="s">
        <v>276</v>
      </c>
      <c r="B20" s="102" t="s">
        <v>304</v>
      </c>
      <c r="C20" s="99" t="s">
        <v>276</v>
      </c>
      <c r="D20" s="100" t="s">
        <v>69</v>
      </c>
      <c r="E20" s="100" t="s">
        <v>69</v>
      </c>
      <c r="F20" s="932"/>
      <c r="G20" s="933"/>
      <c r="H20" s="934"/>
    </row>
    <row r="21" spans="1:13" s="168" customFormat="1">
      <c r="A21" s="99" t="s">
        <v>171</v>
      </c>
      <c r="B21" s="96" t="s">
        <v>111</v>
      </c>
      <c r="C21" s="99" t="s">
        <v>171</v>
      </c>
      <c r="D21" s="100" t="s">
        <v>69</v>
      </c>
      <c r="E21" s="100" t="s">
        <v>69</v>
      </c>
      <c r="F21" s="932"/>
      <c r="G21" s="933"/>
      <c r="H21" s="934"/>
    </row>
    <row r="22" spans="1:13" s="168" customFormat="1">
      <c r="A22" s="99" t="s">
        <v>627</v>
      </c>
      <c r="B22" s="96" t="s">
        <v>628</v>
      </c>
      <c r="C22" s="99" t="s">
        <v>627</v>
      </c>
      <c r="D22" s="100" t="s">
        <v>69</v>
      </c>
      <c r="E22" s="100" t="s">
        <v>69</v>
      </c>
      <c r="F22" s="932"/>
      <c r="G22" s="933"/>
      <c r="H22" s="934"/>
      <c r="J22" s="252"/>
      <c r="M22" s="132"/>
    </row>
    <row r="23" spans="1:13" s="168" customFormat="1">
      <c r="A23" s="99" t="s">
        <v>23</v>
      </c>
      <c r="B23" s="96" t="s">
        <v>30</v>
      </c>
      <c r="C23" s="99" t="s">
        <v>23</v>
      </c>
      <c r="D23" s="100" t="s">
        <v>69</v>
      </c>
      <c r="E23" s="100" t="s">
        <v>69</v>
      </c>
      <c r="F23" s="932"/>
      <c r="G23" s="933"/>
      <c r="H23" s="934"/>
      <c r="I23" s="82"/>
      <c r="J23" s="82"/>
      <c r="K23" s="82"/>
    </row>
    <row r="24" spans="1:13" s="168" customFormat="1">
      <c r="A24" s="99" t="s">
        <v>662</v>
      </c>
      <c r="B24" s="96" t="s">
        <v>663</v>
      </c>
      <c r="C24" s="99" t="s">
        <v>662</v>
      </c>
      <c r="D24" s="100" t="s">
        <v>69</v>
      </c>
      <c r="E24" s="100" t="s">
        <v>69</v>
      </c>
      <c r="F24" s="932"/>
      <c r="G24" s="933"/>
      <c r="H24" s="934"/>
      <c r="I24" s="82"/>
      <c r="J24" s="82"/>
      <c r="K24" s="82"/>
    </row>
    <row r="25" spans="1:13" s="168" customFormat="1">
      <c r="A25" s="99" t="s">
        <v>309</v>
      </c>
      <c r="B25" s="103" t="s">
        <v>310</v>
      </c>
      <c r="C25" s="99" t="s">
        <v>309</v>
      </c>
      <c r="D25" s="100" t="s">
        <v>69</v>
      </c>
      <c r="E25" s="100" t="s">
        <v>69</v>
      </c>
      <c r="F25" s="932"/>
      <c r="G25" s="933"/>
      <c r="H25" s="934"/>
      <c r="I25" s="82"/>
      <c r="J25" s="82"/>
      <c r="K25" s="82"/>
    </row>
    <row r="26" spans="1:13" s="168" customFormat="1">
      <c r="A26" s="99" t="s">
        <v>55</v>
      </c>
      <c r="B26" s="96" t="s">
        <v>311</v>
      </c>
      <c r="C26" s="99" t="s">
        <v>55</v>
      </c>
      <c r="D26" s="100" t="s">
        <v>69</v>
      </c>
      <c r="E26" s="100" t="s">
        <v>69</v>
      </c>
      <c r="F26" s="932"/>
      <c r="G26" s="933"/>
      <c r="H26" s="934"/>
    </row>
    <row r="27" spans="1:13" s="168" customFormat="1">
      <c r="A27" s="99" t="s">
        <v>312</v>
      </c>
      <c r="B27" s="103" t="s">
        <v>313</v>
      </c>
      <c r="C27" s="99" t="s">
        <v>312</v>
      </c>
      <c r="D27" s="100" t="s">
        <v>69</v>
      </c>
      <c r="E27" s="100" t="s">
        <v>69</v>
      </c>
      <c r="F27" s="932"/>
      <c r="G27" s="933"/>
      <c r="H27" s="934"/>
      <c r="I27" s="82"/>
      <c r="J27" s="82"/>
      <c r="K27" s="82"/>
    </row>
    <row r="28" spans="1:13" s="168" customFormat="1">
      <c r="A28" s="99" t="s">
        <v>66</v>
      </c>
      <c r="B28" s="96" t="s">
        <v>314</v>
      </c>
      <c r="C28" s="99" t="s">
        <v>66</v>
      </c>
      <c r="D28" s="100" t="s">
        <v>69</v>
      </c>
      <c r="E28" s="100" t="s">
        <v>69</v>
      </c>
      <c r="F28" s="932"/>
      <c r="G28" s="933"/>
      <c r="H28" s="934"/>
    </row>
    <row r="29" spans="1:13" s="168" customFormat="1">
      <c r="A29" s="99" t="s">
        <v>166</v>
      </c>
      <c r="B29" s="96" t="s">
        <v>316</v>
      </c>
      <c r="C29" s="99" t="s">
        <v>166</v>
      </c>
      <c r="D29" s="100" t="s">
        <v>69</v>
      </c>
      <c r="E29" s="100" t="s">
        <v>69</v>
      </c>
      <c r="F29" s="932"/>
      <c r="G29" s="933"/>
      <c r="H29" s="934"/>
    </row>
    <row r="30" spans="1:13" s="168" customFormat="1">
      <c r="A30" s="99" t="s">
        <v>166</v>
      </c>
      <c r="B30" s="96" t="s">
        <v>317</v>
      </c>
      <c r="C30" s="99" t="s">
        <v>166</v>
      </c>
      <c r="D30" s="100" t="s">
        <v>69</v>
      </c>
      <c r="E30" s="100" t="s">
        <v>69</v>
      </c>
      <c r="F30" s="932"/>
      <c r="G30" s="933"/>
      <c r="H30" s="934"/>
    </row>
    <row r="31" spans="1:13" s="168" customFormat="1">
      <c r="A31" s="99" t="s">
        <v>166</v>
      </c>
      <c r="B31" s="96" t="s">
        <v>318</v>
      </c>
      <c r="C31" s="99" t="s">
        <v>166</v>
      </c>
      <c r="D31" s="100" t="s">
        <v>69</v>
      </c>
      <c r="E31" s="100" t="s">
        <v>69</v>
      </c>
      <c r="F31" s="932"/>
      <c r="G31" s="933"/>
      <c r="H31" s="934"/>
    </row>
    <row r="32" spans="1:13" s="168" customFormat="1">
      <c r="A32" s="99" t="s">
        <v>166</v>
      </c>
      <c r="B32" s="96" t="s">
        <v>319</v>
      </c>
      <c r="C32" s="99" t="s">
        <v>166</v>
      </c>
      <c r="D32" s="100" t="s">
        <v>69</v>
      </c>
      <c r="E32" s="100" t="s">
        <v>69</v>
      </c>
      <c r="F32" s="932"/>
      <c r="G32" s="933"/>
      <c r="H32" s="934"/>
    </row>
    <row r="33" spans="1:12" s="168" customFormat="1">
      <c r="A33" s="99" t="s">
        <v>166</v>
      </c>
      <c r="B33" s="96" t="s">
        <v>63</v>
      </c>
      <c r="C33" s="99" t="s">
        <v>166</v>
      </c>
      <c r="D33" s="100" t="s">
        <v>69</v>
      </c>
      <c r="E33" s="100" t="s">
        <v>69</v>
      </c>
      <c r="F33" s="932"/>
      <c r="G33" s="933"/>
      <c r="H33" s="934"/>
    </row>
    <row r="34" spans="1:12" s="168" customFormat="1">
      <c r="A34" s="99" t="s">
        <v>166</v>
      </c>
      <c r="B34" s="96" t="s">
        <v>320</v>
      </c>
      <c r="C34" s="99" t="s">
        <v>166</v>
      </c>
      <c r="D34" s="100" t="s">
        <v>69</v>
      </c>
      <c r="E34" s="100" t="s">
        <v>69</v>
      </c>
      <c r="F34" s="932"/>
      <c r="G34" s="933"/>
      <c r="H34" s="934"/>
    </row>
    <row r="35" spans="1:12" s="168" customFormat="1">
      <c r="A35" s="99" t="s">
        <v>166</v>
      </c>
      <c r="B35" s="96" t="s">
        <v>321</v>
      </c>
      <c r="C35" s="99" t="s">
        <v>166</v>
      </c>
      <c r="D35" s="100" t="s">
        <v>69</v>
      </c>
      <c r="E35" s="100" t="s">
        <v>69</v>
      </c>
      <c r="F35" s="935"/>
      <c r="G35" s="936"/>
      <c r="H35" s="937"/>
    </row>
    <row r="36" spans="1:12" ht="25.5">
      <c r="A36" s="98" t="s">
        <v>9</v>
      </c>
      <c r="B36" s="98" t="s">
        <v>144</v>
      </c>
      <c r="C36" s="98" t="s">
        <v>9</v>
      </c>
      <c r="D36" s="98" t="s">
        <v>322</v>
      </c>
      <c r="E36" s="98" t="s">
        <v>322</v>
      </c>
      <c r="F36" s="98" t="s">
        <v>323</v>
      </c>
      <c r="G36" s="98" t="s">
        <v>25</v>
      </c>
      <c r="H36" s="98" t="s">
        <v>20</v>
      </c>
    </row>
    <row r="37" spans="1:12" s="168" customFormat="1">
      <c r="A37" s="99" t="s">
        <v>285</v>
      </c>
      <c r="B37" s="96" t="s">
        <v>324</v>
      </c>
      <c r="C37" s="99" t="s">
        <v>285</v>
      </c>
      <c r="D37" s="358">
        <f t="shared" ref="D37:D82" si="0">F37+G37+H37</f>
        <v>309.738</v>
      </c>
      <c r="E37" s="358">
        <f t="shared" ref="E37:E82" si="1">F37+G37+H37</f>
        <v>309.738</v>
      </c>
      <c r="F37" s="145">
        <v>234.65</v>
      </c>
      <c r="G37" s="340">
        <f t="shared" ref="G37:G82" si="2">F37*24%</f>
        <v>56.316000000000003</v>
      </c>
      <c r="H37" s="340">
        <f t="shared" ref="H37:H82" si="3">F37*8%</f>
        <v>18.772000000000002</v>
      </c>
      <c r="I37" s="105"/>
      <c r="J37" s="105"/>
      <c r="K37" s="105"/>
      <c r="L37" s="106"/>
    </row>
    <row r="38" spans="1:12" s="168" customFormat="1">
      <c r="A38" s="99" t="s">
        <v>98</v>
      </c>
      <c r="B38" s="96" t="s">
        <v>325</v>
      </c>
      <c r="C38" s="99" t="s">
        <v>98</v>
      </c>
      <c r="D38" s="358">
        <f t="shared" si="0"/>
        <v>287.11320000000001</v>
      </c>
      <c r="E38" s="358">
        <f t="shared" si="1"/>
        <v>287.11320000000001</v>
      </c>
      <c r="F38" s="145">
        <v>217.51</v>
      </c>
      <c r="G38" s="340">
        <f t="shared" si="2"/>
        <v>52.202399999999997</v>
      </c>
      <c r="H38" s="340">
        <f t="shared" si="3"/>
        <v>17.4008</v>
      </c>
      <c r="I38" s="105"/>
      <c r="J38" s="105"/>
      <c r="K38" s="105"/>
      <c r="L38" s="106"/>
    </row>
    <row r="39" spans="1:12" s="168" customFormat="1">
      <c r="A39" s="99" t="s">
        <v>328</v>
      </c>
      <c r="B39" s="323" t="s">
        <v>329</v>
      </c>
      <c r="C39" s="99" t="s">
        <v>328</v>
      </c>
      <c r="D39" s="358">
        <f t="shared" si="0"/>
        <v>292.63080000000002</v>
      </c>
      <c r="E39" s="358">
        <f t="shared" si="1"/>
        <v>292.63080000000002</v>
      </c>
      <c r="F39" s="145">
        <v>221.69</v>
      </c>
      <c r="G39" s="340">
        <f t="shared" si="2"/>
        <v>53.205599999999997</v>
      </c>
      <c r="H39" s="340">
        <f t="shared" si="3"/>
        <v>17.735199999999999</v>
      </c>
      <c r="I39" s="105"/>
      <c r="J39" s="105"/>
      <c r="K39" s="105"/>
      <c r="L39" s="106"/>
    </row>
    <row r="40" spans="1:12" s="168" customFormat="1">
      <c r="A40" s="99" t="s">
        <v>19</v>
      </c>
      <c r="B40" s="96" t="s">
        <v>27</v>
      </c>
      <c r="C40" s="99" t="s">
        <v>19</v>
      </c>
      <c r="D40" s="358">
        <f t="shared" si="0"/>
        <v>239.64600000000002</v>
      </c>
      <c r="E40" s="358">
        <f t="shared" si="1"/>
        <v>239.64600000000002</v>
      </c>
      <c r="F40" s="145">
        <v>181.55</v>
      </c>
      <c r="G40" s="340">
        <f t="shared" si="2"/>
        <v>43.572000000000003</v>
      </c>
      <c r="H40" s="340">
        <f t="shared" si="3"/>
        <v>14.524000000000001</v>
      </c>
      <c r="I40" s="105"/>
      <c r="J40" s="105"/>
      <c r="K40" s="105"/>
      <c r="L40" s="106"/>
    </row>
    <row r="41" spans="1:12" s="168" customFormat="1">
      <c r="A41" s="99" t="s">
        <v>330</v>
      </c>
      <c r="B41" s="96" t="s">
        <v>331</v>
      </c>
      <c r="C41" s="99" t="s">
        <v>330</v>
      </c>
      <c r="D41" s="358">
        <f t="shared" si="0"/>
        <v>262.8648</v>
      </c>
      <c r="E41" s="358">
        <f t="shared" si="1"/>
        <v>262.8648</v>
      </c>
      <c r="F41" s="145">
        <v>199.14</v>
      </c>
      <c r="G41" s="340">
        <f t="shared" si="2"/>
        <v>47.793599999999998</v>
      </c>
      <c r="H41" s="340">
        <f t="shared" si="3"/>
        <v>15.931199999999999</v>
      </c>
      <c r="I41" s="105"/>
      <c r="J41" s="105"/>
      <c r="K41" s="105"/>
      <c r="L41" s="106"/>
    </row>
    <row r="42" spans="1:12" s="168" customFormat="1">
      <c r="A42" s="99" t="s">
        <v>332</v>
      </c>
      <c r="B42" s="96" t="s">
        <v>333</v>
      </c>
      <c r="C42" s="99" t="s">
        <v>332</v>
      </c>
      <c r="D42" s="358">
        <f t="shared" si="0"/>
        <v>670.40160000000003</v>
      </c>
      <c r="E42" s="358">
        <f t="shared" si="1"/>
        <v>670.40160000000003</v>
      </c>
      <c r="F42" s="145">
        <v>507.88</v>
      </c>
      <c r="G42" s="340">
        <f t="shared" si="2"/>
        <v>121.8912</v>
      </c>
      <c r="H42" s="340">
        <f t="shared" si="3"/>
        <v>40.630400000000002</v>
      </c>
      <c r="I42" s="105"/>
      <c r="J42" s="105"/>
      <c r="K42" s="105"/>
      <c r="L42" s="106"/>
    </row>
    <row r="43" spans="1:12" s="168" customFormat="1" ht="25.5">
      <c r="A43" s="99" t="s">
        <v>334</v>
      </c>
      <c r="B43" s="102" t="s">
        <v>335</v>
      </c>
      <c r="C43" s="99" t="s">
        <v>334</v>
      </c>
      <c r="D43" s="358">
        <f t="shared" si="0"/>
        <v>943.45680000000004</v>
      </c>
      <c r="E43" s="358">
        <f t="shared" si="1"/>
        <v>943.45680000000004</v>
      </c>
      <c r="F43" s="145">
        <v>714.74</v>
      </c>
      <c r="G43" s="340">
        <f t="shared" si="2"/>
        <v>171.5376</v>
      </c>
      <c r="H43" s="340">
        <f t="shared" si="3"/>
        <v>57.179200000000002</v>
      </c>
      <c r="I43" s="105"/>
      <c r="J43" s="105"/>
      <c r="K43" s="105"/>
      <c r="L43" s="106"/>
    </row>
    <row r="44" spans="1:12" s="168" customFormat="1">
      <c r="A44" s="99" t="s">
        <v>168</v>
      </c>
      <c r="B44" s="102" t="s">
        <v>169</v>
      </c>
      <c r="C44" s="99" t="s">
        <v>168</v>
      </c>
      <c r="D44" s="358">
        <f t="shared" si="0"/>
        <v>1695.6323999999997</v>
      </c>
      <c r="E44" s="358">
        <f t="shared" si="1"/>
        <v>1695.6323999999997</v>
      </c>
      <c r="F44" s="145">
        <v>1284.57</v>
      </c>
      <c r="G44" s="340">
        <f t="shared" si="2"/>
        <v>308.29679999999996</v>
      </c>
      <c r="H44" s="340">
        <f t="shared" si="3"/>
        <v>102.76559999999999</v>
      </c>
      <c r="I44" s="105"/>
      <c r="J44" s="105"/>
      <c r="K44" s="105"/>
      <c r="L44" s="106"/>
    </row>
    <row r="45" spans="1:12" s="168" customFormat="1">
      <c r="A45" s="99" t="s">
        <v>339</v>
      </c>
      <c r="B45" s="102" t="s">
        <v>340</v>
      </c>
      <c r="C45" s="99" t="s">
        <v>339</v>
      </c>
      <c r="D45" s="358">
        <f t="shared" si="0"/>
        <v>150.9948</v>
      </c>
      <c r="E45" s="358">
        <f t="shared" si="1"/>
        <v>150.9948</v>
      </c>
      <c r="F45" s="145">
        <v>114.39</v>
      </c>
      <c r="G45" s="340">
        <f t="shared" si="2"/>
        <v>27.453599999999998</v>
      </c>
      <c r="H45" s="340">
        <f t="shared" si="3"/>
        <v>9.1512000000000011</v>
      </c>
      <c r="I45" s="105"/>
      <c r="J45" s="105"/>
      <c r="K45" s="105"/>
      <c r="L45" s="106"/>
    </row>
    <row r="46" spans="1:12" s="168" customFormat="1">
      <c r="A46" s="99" t="s">
        <v>301</v>
      </c>
      <c r="B46" s="102" t="s">
        <v>28</v>
      </c>
      <c r="C46" s="99" t="s">
        <v>301</v>
      </c>
      <c r="D46" s="358">
        <f t="shared" si="0"/>
        <v>126.95329463219512</v>
      </c>
      <c r="E46" s="358">
        <f t="shared" si="1"/>
        <v>126.95329463219512</v>
      </c>
      <c r="F46" s="91">
        <v>96.176738357723579</v>
      </c>
      <c r="G46" s="340">
        <f t="shared" si="2"/>
        <v>23.082417205853659</v>
      </c>
      <c r="H46" s="340">
        <f t="shared" si="3"/>
        <v>7.6941390686178863</v>
      </c>
      <c r="I46" s="105"/>
      <c r="J46" s="105"/>
      <c r="K46" s="105"/>
      <c r="L46" s="106"/>
    </row>
    <row r="47" spans="1:12" s="168" customFormat="1">
      <c r="A47" s="99" t="s">
        <v>632</v>
      </c>
      <c r="B47" s="102" t="s">
        <v>633</v>
      </c>
      <c r="C47" s="99" t="s">
        <v>632</v>
      </c>
      <c r="D47" s="358">
        <f t="shared" si="0"/>
        <v>593.03631644292693</v>
      </c>
      <c r="E47" s="358">
        <f t="shared" si="1"/>
        <v>593.03631644292693</v>
      </c>
      <c r="F47" s="91">
        <v>449.26993669918704</v>
      </c>
      <c r="G47" s="340">
        <f t="shared" si="2"/>
        <v>107.82478480780489</v>
      </c>
      <c r="H47" s="340">
        <f t="shared" si="3"/>
        <v>35.941594935934965</v>
      </c>
      <c r="I47" s="105"/>
      <c r="J47" s="105"/>
      <c r="K47" s="105"/>
      <c r="L47" s="106"/>
    </row>
    <row r="48" spans="1:12" s="168" customFormat="1">
      <c r="A48" s="99" t="s">
        <v>341</v>
      </c>
      <c r="B48" s="102" t="s">
        <v>342</v>
      </c>
      <c r="C48" s="99" t="s">
        <v>341</v>
      </c>
      <c r="D48" s="358">
        <f t="shared" si="0"/>
        <v>1265.748</v>
      </c>
      <c r="E48" s="358">
        <f t="shared" si="1"/>
        <v>1265.748</v>
      </c>
      <c r="F48" s="145">
        <v>958.9</v>
      </c>
      <c r="G48" s="340">
        <f t="shared" si="2"/>
        <v>230.136</v>
      </c>
      <c r="H48" s="340">
        <f t="shared" si="3"/>
        <v>76.712000000000003</v>
      </c>
      <c r="I48" s="105"/>
      <c r="J48" s="105"/>
      <c r="K48" s="105"/>
      <c r="L48" s="106"/>
    </row>
    <row r="49" spans="1:12" s="168" customFormat="1">
      <c r="A49" s="99" t="s">
        <v>24</v>
      </c>
      <c r="B49" s="102" t="s">
        <v>29</v>
      </c>
      <c r="C49" s="99" t="s">
        <v>24</v>
      </c>
      <c r="D49" s="358">
        <f t="shared" si="0"/>
        <v>530.11200000000008</v>
      </c>
      <c r="E49" s="358">
        <f t="shared" si="1"/>
        <v>530.11200000000008</v>
      </c>
      <c r="F49" s="145">
        <v>401.6</v>
      </c>
      <c r="G49" s="340">
        <f t="shared" si="2"/>
        <v>96.384</v>
      </c>
      <c r="H49" s="340">
        <f t="shared" si="3"/>
        <v>32.128</v>
      </c>
      <c r="I49" s="105"/>
      <c r="J49" s="105"/>
      <c r="K49" s="105"/>
      <c r="L49" s="106"/>
    </row>
    <row r="50" spans="1:12" s="168" customFormat="1">
      <c r="A50" s="99" t="s">
        <v>99</v>
      </c>
      <c r="B50" s="102" t="s">
        <v>109</v>
      </c>
      <c r="C50" s="99" t="s">
        <v>99</v>
      </c>
      <c r="D50" s="358">
        <f t="shared" si="0"/>
        <v>408.07799999999997</v>
      </c>
      <c r="E50" s="358">
        <f t="shared" si="1"/>
        <v>408.07799999999997</v>
      </c>
      <c r="F50" s="145">
        <v>309.14999999999998</v>
      </c>
      <c r="G50" s="340">
        <f t="shared" si="2"/>
        <v>74.195999999999998</v>
      </c>
      <c r="H50" s="340">
        <f t="shared" si="3"/>
        <v>24.731999999999999</v>
      </c>
      <c r="I50" s="105"/>
      <c r="J50" s="105"/>
      <c r="K50" s="105"/>
      <c r="L50" s="106"/>
    </row>
    <row r="51" spans="1:12" s="168" customFormat="1">
      <c r="A51" s="99" t="s">
        <v>343</v>
      </c>
      <c r="B51" s="102" t="s">
        <v>344</v>
      </c>
      <c r="C51" s="99" t="s">
        <v>343</v>
      </c>
      <c r="D51" s="358">
        <f t="shared" si="0"/>
        <v>245.00520000000003</v>
      </c>
      <c r="E51" s="358">
        <f t="shared" si="1"/>
        <v>245.00520000000003</v>
      </c>
      <c r="F51" s="145">
        <v>185.61</v>
      </c>
      <c r="G51" s="340">
        <f t="shared" si="2"/>
        <v>44.546399999999998</v>
      </c>
      <c r="H51" s="340">
        <f t="shared" si="3"/>
        <v>14.848800000000001</v>
      </c>
      <c r="I51" s="105"/>
      <c r="J51" s="105"/>
      <c r="K51" s="105"/>
      <c r="L51" s="106"/>
    </row>
    <row r="52" spans="1:12" s="168" customFormat="1">
      <c r="A52" s="99" t="s">
        <v>104</v>
      </c>
      <c r="B52" s="102" t="s">
        <v>116</v>
      </c>
      <c r="C52" s="99" t="s">
        <v>104</v>
      </c>
      <c r="D52" s="358">
        <f t="shared" si="0"/>
        <v>275.10120000000001</v>
      </c>
      <c r="E52" s="358">
        <f t="shared" si="1"/>
        <v>275.10120000000001</v>
      </c>
      <c r="F52" s="145">
        <v>208.41</v>
      </c>
      <c r="G52" s="340">
        <f t="shared" si="2"/>
        <v>50.0184</v>
      </c>
      <c r="H52" s="340">
        <f t="shared" si="3"/>
        <v>16.672799999999999</v>
      </c>
      <c r="I52" s="105"/>
      <c r="J52" s="105"/>
      <c r="K52" s="105"/>
      <c r="L52" s="106"/>
    </row>
    <row r="53" spans="1:12" s="168" customFormat="1">
      <c r="A53" s="99" t="s">
        <v>664</v>
      </c>
      <c r="B53" s="102" t="s">
        <v>665</v>
      </c>
      <c r="C53" s="99" t="s">
        <v>664</v>
      </c>
      <c r="D53" s="358">
        <f t="shared" si="0"/>
        <v>1974.0010367268294</v>
      </c>
      <c r="E53" s="358">
        <f t="shared" si="1"/>
        <v>1974.0010367268294</v>
      </c>
      <c r="F53" s="91">
        <v>1495.4553308536586</v>
      </c>
      <c r="G53" s="340">
        <f t="shared" si="2"/>
        <v>358.90927940487802</v>
      </c>
      <c r="H53" s="340">
        <f t="shared" si="3"/>
        <v>119.63642646829268</v>
      </c>
      <c r="I53" s="105"/>
      <c r="J53" s="105"/>
      <c r="K53" s="105"/>
      <c r="L53" s="106"/>
    </row>
    <row r="54" spans="1:12" s="168" customFormat="1">
      <c r="A54" s="99" t="s">
        <v>347</v>
      </c>
      <c r="B54" s="96" t="s">
        <v>348</v>
      </c>
      <c r="C54" s="99" t="s">
        <v>347</v>
      </c>
      <c r="D54" s="358">
        <f t="shared" si="0"/>
        <v>282.78359999999998</v>
      </c>
      <c r="E54" s="358">
        <f t="shared" si="1"/>
        <v>282.78359999999998</v>
      </c>
      <c r="F54" s="145">
        <v>214.23</v>
      </c>
      <c r="G54" s="340">
        <f t="shared" si="2"/>
        <v>51.415199999999999</v>
      </c>
      <c r="H54" s="340">
        <f t="shared" si="3"/>
        <v>17.138400000000001</v>
      </c>
      <c r="I54" s="105"/>
      <c r="J54" s="105"/>
      <c r="K54" s="105"/>
      <c r="L54" s="106"/>
    </row>
    <row r="55" spans="1:12" s="168" customFormat="1">
      <c r="A55" s="99" t="s">
        <v>666</v>
      </c>
      <c r="B55" s="96" t="s">
        <v>667</v>
      </c>
      <c r="C55" s="99" t="s">
        <v>666</v>
      </c>
      <c r="D55" s="358">
        <f t="shared" si="0"/>
        <v>260.30218724292683</v>
      </c>
      <c r="E55" s="358">
        <f t="shared" si="1"/>
        <v>260.30218724292683</v>
      </c>
      <c r="F55" s="91">
        <v>197.198626699187</v>
      </c>
      <c r="G55" s="340">
        <f t="shared" si="2"/>
        <v>47.327670407804881</v>
      </c>
      <c r="H55" s="340">
        <f t="shared" si="3"/>
        <v>15.77589013593496</v>
      </c>
      <c r="I55" s="105"/>
      <c r="J55" s="105"/>
      <c r="K55" s="105"/>
      <c r="L55" s="106"/>
    </row>
    <row r="56" spans="1:12" s="168" customFormat="1">
      <c r="A56" s="99" t="s">
        <v>349</v>
      </c>
      <c r="B56" s="96" t="s">
        <v>350</v>
      </c>
      <c r="C56" s="99" t="s">
        <v>349</v>
      </c>
      <c r="D56" s="358">
        <f t="shared" si="0"/>
        <v>203.04239999999999</v>
      </c>
      <c r="E56" s="358">
        <f t="shared" si="1"/>
        <v>203.04239999999999</v>
      </c>
      <c r="F56" s="145">
        <v>153.82</v>
      </c>
      <c r="G56" s="340">
        <f t="shared" si="2"/>
        <v>36.916799999999995</v>
      </c>
      <c r="H56" s="340">
        <f t="shared" si="3"/>
        <v>12.3056</v>
      </c>
      <c r="I56" s="105"/>
      <c r="J56" s="105"/>
      <c r="K56" s="105"/>
      <c r="L56" s="106"/>
    </row>
    <row r="57" spans="1:12" s="168" customFormat="1">
      <c r="A57" s="99" t="s">
        <v>106</v>
      </c>
      <c r="B57" s="96" t="s">
        <v>117</v>
      </c>
      <c r="C57" s="99" t="s">
        <v>106</v>
      </c>
      <c r="D57" s="358">
        <f t="shared" si="0"/>
        <v>2766.1443244439024</v>
      </c>
      <c r="E57" s="358">
        <f t="shared" si="1"/>
        <v>2766.1443244439024</v>
      </c>
      <c r="F57" s="91">
        <v>2095.5638821544717</v>
      </c>
      <c r="G57" s="340">
        <f t="shared" si="2"/>
        <v>502.93533171707321</v>
      </c>
      <c r="H57" s="340">
        <f t="shared" si="3"/>
        <v>167.64511057235774</v>
      </c>
      <c r="I57" s="105"/>
      <c r="J57" s="105"/>
      <c r="K57" s="105"/>
      <c r="L57" s="106"/>
    </row>
    <row r="58" spans="1:12" s="168" customFormat="1">
      <c r="A58" s="99" t="s">
        <v>351</v>
      </c>
      <c r="B58" s="96" t="s">
        <v>352</v>
      </c>
      <c r="C58" s="99" t="s">
        <v>351</v>
      </c>
      <c r="D58" s="358">
        <f t="shared" si="0"/>
        <v>339.53349444487799</v>
      </c>
      <c r="E58" s="358">
        <f t="shared" si="1"/>
        <v>339.53349444487799</v>
      </c>
      <c r="F58" s="91">
        <v>257.22234427642275</v>
      </c>
      <c r="G58" s="340">
        <f t="shared" si="2"/>
        <v>61.73336262634146</v>
      </c>
      <c r="H58" s="340">
        <f t="shared" si="3"/>
        <v>20.577787542113821</v>
      </c>
      <c r="I58" s="105"/>
      <c r="J58" s="105"/>
      <c r="K58" s="105"/>
      <c r="L58" s="106"/>
    </row>
    <row r="59" spans="1:12" s="168" customFormat="1">
      <c r="A59" s="99" t="s">
        <v>668</v>
      </c>
      <c r="B59" s="102" t="s">
        <v>669</v>
      </c>
      <c r="C59" s="99" t="s">
        <v>668</v>
      </c>
      <c r="D59" s="358">
        <f t="shared" si="0"/>
        <v>517.27418079512199</v>
      </c>
      <c r="E59" s="358">
        <f t="shared" si="1"/>
        <v>517.27418079512199</v>
      </c>
      <c r="F59" s="91">
        <v>391.87437939024392</v>
      </c>
      <c r="G59" s="340">
        <f t="shared" si="2"/>
        <v>94.049851053658543</v>
      </c>
      <c r="H59" s="340">
        <f t="shared" si="3"/>
        <v>31.349950351219515</v>
      </c>
      <c r="I59" s="105"/>
      <c r="J59" s="105"/>
      <c r="K59" s="105"/>
      <c r="L59" s="106"/>
    </row>
    <row r="60" spans="1:12" s="168" customFormat="1">
      <c r="A60" s="99" t="s">
        <v>22</v>
      </c>
      <c r="B60" s="96" t="s">
        <v>31</v>
      </c>
      <c r="C60" s="99" t="s">
        <v>22</v>
      </c>
      <c r="D60" s="358">
        <f t="shared" si="0"/>
        <v>309.9228</v>
      </c>
      <c r="E60" s="358">
        <f t="shared" si="1"/>
        <v>309.9228</v>
      </c>
      <c r="F60" s="145">
        <v>234.79</v>
      </c>
      <c r="G60" s="340">
        <f t="shared" si="2"/>
        <v>56.349599999999995</v>
      </c>
      <c r="H60" s="340">
        <f t="shared" si="3"/>
        <v>18.783200000000001</v>
      </c>
      <c r="I60" s="105"/>
      <c r="J60" s="105"/>
      <c r="K60" s="105"/>
      <c r="L60" s="106"/>
    </row>
    <row r="61" spans="1:12" s="168" customFormat="1">
      <c r="A61" s="99" t="s">
        <v>33</v>
      </c>
      <c r="B61" s="96" t="s">
        <v>32</v>
      </c>
      <c r="C61" s="99" t="s">
        <v>33</v>
      </c>
      <c r="D61" s="358">
        <f t="shared" si="0"/>
        <v>538.71839999999997</v>
      </c>
      <c r="E61" s="358">
        <f t="shared" si="1"/>
        <v>538.71839999999997</v>
      </c>
      <c r="F61" s="145">
        <v>408.12</v>
      </c>
      <c r="G61" s="340">
        <f t="shared" si="2"/>
        <v>97.948799999999991</v>
      </c>
      <c r="H61" s="340">
        <f t="shared" si="3"/>
        <v>32.6496</v>
      </c>
      <c r="I61" s="105"/>
      <c r="J61" s="105"/>
      <c r="K61" s="105"/>
      <c r="L61" s="106"/>
    </row>
    <row r="62" spans="1:12" s="168" customFormat="1">
      <c r="A62" s="99" t="s">
        <v>353</v>
      </c>
      <c r="B62" s="96" t="s">
        <v>354</v>
      </c>
      <c r="C62" s="99" t="s">
        <v>353</v>
      </c>
      <c r="D62" s="358">
        <f t="shared" si="0"/>
        <v>1627.7844000000002</v>
      </c>
      <c r="E62" s="358">
        <f t="shared" si="1"/>
        <v>1627.7844000000002</v>
      </c>
      <c r="F62" s="145">
        <v>1233.17</v>
      </c>
      <c r="G62" s="340">
        <f t="shared" si="2"/>
        <v>295.96080000000001</v>
      </c>
      <c r="H62" s="340">
        <f t="shared" si="3"/>
        <v>98.653600000000012</v>
      </c>
      <c r="I62" s="105"/>
      <c r="J62" s="105"/>
      <c r="K62" s="105"/>
      <c r="L62" s="106"/>
    </row>
    <row r="63" spans="1:12">
      <c r="A63" s="99" t="s">
        <v>355</v>
      </c>
      <c r="B63" s="102" t="s">
        <v>356</v>
      </c>
      <c r="C63" s="99" t="s">
        <v>355</v>
      </c>
      <c r="D63" s="358">
        <f t="shared" si="0"/>
        <v>884.61564027609757</v>
      </c>
      <c r="E63" s="358">
        <f t="shared" si="1"/>
        <v>884.61564027609757</v>
      </c>
      <c r="F63" s="91">
        <v>670.16336384552847</v>
      </c>
      <c r="G63" s="340">
        <f t="shared" si="2"/>
        <v>160.83920732292682</v>
      </c>
      <c r="H63" s="340">
        <f t="shared" si="3"/>
        <v>53.613069107642275</v>
      </c>
      <c r="I63" s="105"/>
      <c r="J63" s="105"/>
      <c r="K63" s="105"/>
      <c r="L63" s="106"/>
    </row>
    <row r="64" spans="1:12">
      <c r="A64" s="99" t="s">
        <v>357</v>
      </c>
      <c r="B64" s="96" t="s">
        <v>358</v>
      </c>
      <c r="C64" s="99" t="s">
        <v>357</v>
      </c>
      <c r="D64" s="358">
        <f t="shared" si="0"/>
        <v>94.649184777560976</v>
      </c>
      <c r="E64" s="358">
        <f t="shared" si="1"/>
        <v>94.649184777560976</v>
      </c>
      <c r="F64" s="91">
        <v>71.703927861788614</v>
      </c>
      <c r="G64" s="340">
        <f t="shared" si="2"/>
        <v>17.208942686829268</v>
      </c>
      <c r="H64" s="340">
        <f t="shared" si="3"/>
        <v>5.7363142289430895</v>
      </c>
      <c r="I64" s="105"/>
      <c r="J64" s="105"/>
      <c r="K64" s="105"/>
      <c r="L64" s="106"/>
    </row>
    <row r="65" spans="1:12">
      <c r="A65" s="99" t="s">
        <v>670</v>
      </c>
      <c r="B65" s="96" t="s">
        <v>671</v>
      </c>
      <c r="C65" s="99" t="s">
        <v>670</v>
      </c>
      <c r="D65" s="358">
        <f t="shared" si="0"/>
        <v>37.212068026341456</v>
      </c>
      <c r="E65" s="358">
        <f t="shared" si="1"/>
        <v>37.212068026341456</v>
      </c>
      <c r="F65" s="91">
        <v>28.190960626016256</v>
      </c>
      <c r="G65" s="340">
        <f t="shared" si="2"/>
        <v>6.7658305502439013</v>
      </c>
      <c r="H65" s="340">
        <f t="shared" si="3"/>
        <v>2.2552768500813007</v>
      </c>
      <c r="I65" s="105"/>
      <c r="J65" s="105"/>
      <c r="K65" s="105"/>
      <c r="L65" s="106"/>
    </row>
    <row r="66" spans="1:12">
      <c r="A66" s="99" t="s">
        <v>359</v>
      </c>
      <c r="B66" s="102" t="s">
        <v>360</v>
      </c>
      <c r="C66" s="99" t="s">
        <v>359</v>
      </c>
      <c r="D66" s="358">
        <f t="shared" si="0"/>
        <v>96.040426336585369</v>
      </c>
      <c r="E66" s="358">
        <f t="shared" si="1"/>
        <v>96.040426336585369</v>
      </c>
      <c r="F66" s="91">
        <v>72.757898739837401</v>
      </c>
      <c r="G66" s="340">
        <f t="shared" si="2"/>
        <v>17.461895697560976</v>
      </c>
      <c r="H66" s="340">
        <f t="shared" si="3"/>
        <v>5.8206318991869921</v>
      </c>
      <c r="I66" s="105"/>
      <c r="J66" s="105"/>
      <c r="K66" s="105"/>
      <c r="L66" s="106"/>
    </row>
    <row r="67" spans="1:12">
      <c r="A67" s="99" t="s">
        <v>361</v>
      </c>
      <c r="B67" s="96" t="s">
        <v>362</v>
      </c>
      <c r="C67" s="99" t="s">
        <v>361</v>
      </c>
      <c r="D67" s="358">
        <f t="shared" si="0"/>
        <v>153.1418018282927</v>
      </c>
      <c r="E67" s="358">
        <f t="shared" si="1"/>
        <v>153.1418018282927</v>
      </c>
      <c r="F67" s="91">
        <v>116.01651653658537</v>
      </c>
      <c r="G67" s="340">
        <f t="shared" si="2"/>
        <v>27.843963968780489</v>
      </c>
      <c r="H67" s="340">
        <f t="shared" si="3"/>
        <v>9.2813213229268303</v>
      </c>
      <c r="I67" s="105"/>
      <c r="J67" s="105"/>
      <c r="K67" s="105"/>
      <c r="L67" s="106"/>
    </row>
    <row r="68" spans="1:12">
      <c r="A68" s="99" t="s">
        <v>369</v>
      </c>
      <c r="B68" s="102" t="s">
        <v>370</v>
      </c>
      <c r="C68" s="99" t="s">
        <v>369</v>
      </c>
      <c r="D68" s="358">
        <f t="shared" si="0"/>
        <v>296.80199999999996</v>
      </c>
      <c r="E68" s="358">
        <f t="shared" si="1"/>
        <v>296.80199999999996</v>
      </c>
      <c r="F68" s="145">
        <v>224.85</v>
      </c>
      <c r="G68" s="340">
        <f t="shared" si="2"/>
        <v>53.963999999999999</v>
      </c>
      <c r="H68" s="340">
        <f t="shared" si="3"/>
        <v>17.988</v>
      </c>
      <c r="I68" s="105"/>
      <c r="J68" s="105"/>
      <c r="K68" s="105"/>
      <c r="L68" s="106"/>
    </row>
    <row r="69" spans="1:12">
      <c r="A69" s="99" t="s">
        <v>371</v>
      </c>
      <c r="B69" s="96" t="s">
        <v>372</v>
      </c>
      <c r="C69" s="99" t="s">
        <v>371</v>
      </c>
      <c r="D69" s="358">
        <f t="shared" si="0"/>
        <v>224.31035335902439</v>
      </c>
      <c r="E69" s="358">
        <f t="shared" si="1"/>
        <v>224.31035335902439</v>
      </c>
      <c r="F69" s="91">
        <v>169.93208587804878</v>
      </c>
      <c r="G69" s="340">
        <f t="shared" si="2"/>
        <v>40.783700610731707</v>
      </c>
      <c r="H69" s="340">
        <f t="shared" si="3"/>
        <v>13.594566870243902</v>
      </c>
      <c r="I69" s="105"/>
      <c r="J69" s="105"/>
      <c r="K69" s="105"/>
      <c r="L69" s="106"/>
    </row>
    <row r="70" spans="1:12">
      <c r="A70" s="99" t="s">
        <v>375</v>
      </c>
      <c r="B70" s="102" t="s">
        <v>376</v>
      </c>
      <c r="C70" s="99" t="s">
        <v>375</v>
      </c>
      <c r="D70" s="358">
        <f t="shared" si="0"/>
        <v>48.15359999999999</v>
      </c>
      <c r="E70" s="358">
        <f t="shared" si="1"/>
        <v>48.15359999999999</v>
      </c>
      <c r="F70" s="145">
        <v>36.479999999999997</v>
      </c>
      <c r="G70" s="340">
        <f t="shared" si="2"/>
        <v>8.7551999999999985</v>
      </c>
      <c r="H70" s="340">
        <f t="shared" si="3"/>
        <v>2.9183999999999997</v>
      </c>
      <c r="I70" s="105"/>
      <c r="J70" s="105"/>
      <c r="K70" s="105"/>
      <c r="L70" s="106"/>
    </row>
    <row r="71" spans="1:12">
      <c r="A71" s="99" t="s">
        <v>377</v>
      </c>
      <c r="B71" s="96" t="s">
        <v>378</v>
      </c>
      <c r="C71" s="99" t="s">
        <v>377</v>
      </c>
      <c r="D71" s="358">
        <f t="shared" si="0"/>
        <v>211.18680000000003</v>
      </c>
      <c r="E71" s="358">
        <f t="shared" si="1"/>
        <v>211.18680000000003</v>
      </c>
      <c r="F71" s="145">
        <v>159.99</v>
      </c>
      <c r="G71" s="340">
        <f t="shared" si="2"/>
        <v>38.397600000000004</v>
      </c>
      <c r="H71" s="340">
        <f t="shared" si="3"/>
        <v>12.799200000000001</v>
      </c>
      <c r="I71" s="105"/>
      <c r="J71" s="105"/>
      <c r="K71" s="105"/>
      <c r="L71" s="106"/>
    </row>
    <row r="72" spans="1:12">
      <c r="A72" s="99" t="s">
        <v>379</v>
      </c>
      <c r="B72" s="96" t="s">
        <v>380</v>
      </c>
      <c r="C72" s="99" t="s">
        <v>379</v>
      </c>
      <c r="D72" s="358">
        <f t="shared" si="0"/>
        <v>80.462203692682934</v>
      </c>
      <c r="E72" s="358">
        <f t="shared" si="1"/>
        <v>80.462203692682934</v>
      </c>
      <c r="F72" s="91">
        <v>60.956214918699189</v>
      </c>
      <c r="G72" s="340">
        <f t="shared" si="2"/>
        <v>14.629491580487805</v>
      </c>
      <c r="H72" s="340">
        <f t="shared" si="3"/>
        <v>4.8764971934959354</v>
      </c>
      <c r="I72" s="105"/>
      <c r="J72" s="105"/>
      <c r="K72" s="105"/>
      <c r="L72" s="106"/>
    </row>
    <row r="73" spans="1:12">
      <c r="A73" s="99" t="s">
        <v>381</v>
      </c>
      <c r="B73" s="102" t="s">
        <v>382</v>
      </c>
      <c r="C73" s="99" t="s">
        <v>381</v>
      </c>
      <c r="D73" s="358">
        <f t="shared" si="0"/>
        <v>59.024390243902445</v>
      </c>
      <c r="E73" s="358">
        <f t="shared" si="1"/>
        <v>59.024390243902445</v>
      </c>
      <c r="F73" s="91">
        <v>44.715447154471548</v>
      </c>
      <c r="G73" s="340">
        <f t="shared" si="2"/>
        <v>10.731707317073171</v>
      </c>
      <c r="H73" s="340">
        <f t="shared" si="3"/>
        <v>3.5772357723577239</v>
      </c>
      <c r="I73" s="105"/>
      <c r="J73" s="105"/>
      <c r="K73" s="105"/>
      <c r="L73" s="106"/>
    </row>
    <row r="74" spans="1:12">
      <c r="A74" s="99" t="s">
        <v>385</v>
      </c>
      <c r="B74" s="96" t="s">
        <v>386</v>
      </c>
      <c r="C74" s="99" t="s">
        <v>385</v>
      </c>
      <c r="D74" s="358">
        <f t="shared" si="0"/>
        <v>164.142</v>
      </c>
      <c r="E74" s="358">
        <f t="shared" si="1"/>
        <v>164.142</v>
      </c>
      <c r="F74" s="145">
        <v>124.35</v>
      </c>
      <c r="G74" s="340">
        <f t="shared" si="2"/>
        <v>29.843999999999998</v>
      </c>
      <c r="H74" s="340">
        <f t="shared" si="3"/>
        <v>9.9480000000000004</v>
      </c>
      <c r="I74" s="105"/>
      <c r="J74" s="105"/>
      <c r="K74" s="105"/>
      <c r="L74" s="106"/>
    </row>
    <row r="75" spans="1:12">
      <c r="A75" s="99" t="s">
        <v>250</v>
      </c>
      <c r="B75" s="96" t="s">
        <v>387</v>
      </c>
      <c r="C75" s="99" t="s">
        <v>250</v>
      </c>
      <c r="D75" s="358">
        <f t="shared" si="0"/>
        <v>420.06360000000001</v>
      </c>
      <c r="E75" s="358">
        <f t="shared" si="1"/>
        <v>420.06360000000001</v>
      </c>
      <c r="F75" s="145">
        <v>318.23</v>
      </c>
      <c r="G75" s="340">
        <f t="shared" si="2"/>
        <v>76.375200000000007</v>
      </c>
      <c r="H75" s="340">
        <f t="shared" si="3"/>
        <v>25.458400000000001</v>
      </c>
      <c r="I75" s="105"/>
      <c r="J75" s="105"/>
      <c r="K75" s="105"/>
      <c r="L75" s="106"/>
    </row>
    <row r="76" spans="1:12">
      <c r="A76" s="99" t="s">
        <v>388</v>
      </c>
      <c r="B76" s="96" t="s">
        <v>389</v>
      </c>
      <c r="C76" s="99" t="s">
        <v>388</v>
      </c>
      <c r="D76" s="358">
        <f t="shared" si="0"/>
        <v>575.17679999999996</v>
      </c>
      <c r="E76" s="358">
        <f t="shared" si="1"/>
        <v>575.17679999999996</v>
      </c>
      <c r="F76" s="145">
        <v>435.74</v>
      </c>
      <c r="G76" s="340">
        <f t="shared" si="2"/>
        <v>104.5776</v>
      </c>
      <c r="H76" s="340">
        <f t="shared" si="3"/>
        <v>34.859200000000001</v>
      </c>
      <c r="I76" s="105"/>
      <c r="J76" s="105"/>
      <c r="K76" s="105"/>
      <c r="L76" s="106"/>
    </row>
    <row r="77" spans="1:12">
      <c r="A77" s="99" t="s">
        <v>390</v>
      </c>
      <c r="B77" s="102" t="s">
        <v>391</v>
      </c>
      <c r="C77" s="99" t="s">
        <v>390</v>
      </c>
      <c r="D77" s="358">
        <f t="shared" si="0"/>
        <v>753.13919999999996</v>
      </c>
      <c r="E77" s="358">
        <f t="shared" si="1"/>
        <v>753.13919999999996</v>
      </c>
      <c r="F77" s="145">
        <v>570.55999999999995</v>
      </c>
      <c r="G77" s="340">
        <f t="shared" si="2"/>
        <v>136.93439999999998</v>
      </c>
      <c r="H77" s="340">
        <f t="shared" si="3"/>
        <v>45.644799999999996</v>
      </c>
      <c r="I77" s="105"/>
      <c r="J77" s="105"/>
      <c r="K77" s="105"/>
      <c r="L77" s="106"/>
    </row>
    <row r="78" spans="1:12">
      <c r="A78" s="99" t="s">
        <v>392</v>
      </c>
      <c r="B78" s="96" t="s">
        <v>393</v>
      </c>
      <c r="C78" s="99" t="s">
        <v>392</v>
      </c>
      <c r="D78" s="358">
        <f t="shared" si="0"/>
        <v>92.743200000000002</v>
      </c>
      <c r="E78" s="358">
        <f t="shared" si="1"/>
        <v>92.743200000000002</v>
      </c>
      <c r="F78" s="145">
        <v>70.260000000000005</v>
      </c>
      <c r="G78" s="340">
        <f t="shared" si="2"/>
        <v>16.862400000000001</v>
      </c>
      <c r="H78" s="340">
        <f t="shared" si="3"/>
        <v>5.6208000000000009</v>
      </c>
      <c r="I78" s="105"/>
      <c r="J78" s="105"/>
      <c r="K78" s="105"/>
      <c r="L78" s="106"/>
    </row>
    <row r="79" spans="1:12">
      <c r="A79" s="99" t="s">
        <v>672</v>
      </c>
      <c r="B79" s="96" t="s">
        <v>673</v>
      </c>
      <c r="C79" s="99" t="s">
        <v>672</v>
      </c>
      <c r="D79" s="358">
        <f t="shared" si="0"/>
        <v>230.90198327121951</v>
      </c>
      <c r="E79" s="358">
        <f t="shared" si="1"/>
        <v>230.90198327121951</v>
      </c>
      <c r="F79" s="91">
        <v>174.92574490243902</v>
      </c>
      <c r="G79" s="340">
        <f t="shared" si="2"/>
        <v>41.982178776585364</v>
      </c>
      <c r="H79" s="340">
        <f t="shared" si="3"/>
        <v>13.994059592195121</v>
      </c>
      <c r="I79" s="105"/>
      <c r="J79" s="105"/>
      <c r="K79" s="105"/>
      <c r="L79" s="106"/>
    </row>
    <row r="80" spans="1:12">
      <c r="A80" s="99" t="s">
        <v>396</v>
      </c>
      <c r="B80" s="96" t="s">
        <v>397</v>
      </c>
      <c r="C80" s="99" t="s">
        <v>396</v>
      </c>
      <c r="D80" s="358">
        <f t="shared" si="0"/>
        <v>380.47679999999997</v>
      </c>
      <c r="E80" s="358">
        <f t="shared" si="1"/>
        <v>380.47679999999997</v>
      </c>
      <c r="F80" s="145">
        <v>288.24</v>
      </c>
      <c r="G80" s="340">
        <f t="shared" si="2"/>
        <v>69.177599999999998</v>
      </c>
      <c r="H80" s="340">
        <f t="shared" si="3"/>
        <v>23.059200000000001</v>
      </c>
      <c r="I80" s="105"/>
      <c r="J80" s="105"/>
      <c r="K80" s="105"/>
      <c r="L80" s="106"/>
    </row>
    <row r="81" spans="1:18">
      <c r="A81" s="99" t="s">
        <v>402</v>
      </c>
      <c r="B81" s="96" t="s">
        <v>403</v>
      </c>
      <c r="C81" s="99" t="s">
        <v>402</v>
      </c>
      <c r="D81" s="358">
        <f t="shared" si="0"/>
        <v>110.20679999999999</v>
      </c>
      <c r="E81" s="358">
        <f t="shared" si="1"/>
        <v>110.20679999999999</v>
      </c>
      <c r="F81" s="145">
        <v>83.49</v>
      </c>
      <c r="G81" s="340">
        <f t="shared" si="2"/>
        <v>20.037599999999998</v>
      </c>
      <c r="H81" s="340">
        <f t="shared" si="3"/>
        <v>6.6791999999999998</v>
      </c>
      <c r="I81" s="105"/>
      <c r="J81" s="105"/>
      <c r="K81" s="105"/>
      <c r="L81" s="106"/>
    </row>
    <row r="82" spans="1:18">
      <c r="A82" s="99" t="s">
        <v>404</v>
      </c>
      <c r="B82" s="96" t="s">
        <v>643</v>
      </c>
      <c r="C82" s="99" t="s">
        <v>404</v>
      </c>
      <c r="D82" s="358">
        <f t="shared" si="0"/>
        <v>293.29329512195119</v>
      </c>
      <c r="E82" s="358">
        <f t="shared" si="1"/>
        <v>293.29329512195119</v>
      </c>
      <c r="F82" s="91">
        <v>222.19189024390244</v>
      </c>
      <c r="G82" s="340">
        <f t="shared" si="2"/>
        <v>53.32605365853658</v>
      </c>
      <c r="H82" s="340">
        <f t="shared" si="3"/>
        <v>17.775351219512196</v>
      </c>
      <c r="I82" s="105"/>
      <c r="J82" s="105"/>
      <c r="K82" s="105"/>
      <c r="L82" s="106"/>
    </row>
    <row r="83" spans="1:18" s="126" customFormat="1">
      <c r="A83" s="136" t="s">
        <v>293</v>
      </c>
      <c r="B83" s="462" t="s">
        <v>1370</v>
      </c>
      <c r="C83" s="136" t="s">
        <v>293</v>
      </c>
      <c r="D83" s="179">
        <f>F83+G83+H83</f>
        <v>160.00000000000017</v>
      </c>
      <c r="E83" s="179">
        <f>F83+G83+H83</f>
        <v>160.00000000000017</v>
      </c>
      <c r="F83" s="145">
        <v>119.402985074627</v>
      </c>
      <c r="G83" s="145">
        <f>F83*24%</f>
        <v>28.656716417910477</v>
      </c>
      <c r="H83" s="145">
        <f>F83*10%</f>
        <v>11.9402985074627</v>
      </c>
      <c r="I83" s="257"/>
      <c r="J83" s="257"/>
      <c r="K83" s="258"/>
      <c r="L83" s="259"/>
      <c r="M83" s="260"/>
      <c r="R83" s="125"/>
    </row>
    <row r="84" spans="1:18" s="126" customFormat="1">
      <c r="A84" s="136" t="s">
        <v>1363</v>
      </c>
      <c r="B84" s="462" t="s">
        <v>1371</v>
      </c>
      <c r="C84" s="136" t="s">
        <v>1363</v>
      </c>
      <c r="D84" s="179">
        <f t="shared" ref="D84:D91" si="4">F84+G84+H84</f>
        <v>14.002999999999998</v>
      </c>
      <c r="E84" s="179">
        <f t="shared" ref="E84:E91" si="5">F84+G84+H84</f>
        <v>14.002999999999998</v>
      </c>
      <c r="F84" s="145">
        <v>10.45</v>
      </c>
      <c r="G84" s="145">
        <f t="shared" ref="G84:G91" si="6">F84*24%</f>
        <v>2.5079999999999996</v>
      </c>
      <c r="H84" s="145">
        <f t="shared" ref="H84:H91" si="7">F84*10%</f>
        <v>1.0449999999999999</v>
      </c>
      <c r="I84" s="257"/>
      <c r="J84" s="257"/>
      <c r="K84" s="258"/>
      <c r="L84" s="259"/>
      <c r="M84" s="260"/>
      <c r="R84" s="125"/>
    </row>
    <row r="85" spans="1:18" s="126" customFormat="1">
      <c r="A85" s="136" t="s">
        <v>1364</v>
      </c>
      <c r="B85" s="462" t="s">
        <v>1373</v>
      </c>
      <c r="C85" s="136" t="s">
        <v>1364</v>
      </c>
      <c r="D85" s="179">
        <f t="shared" si="4"/>
        <v>-14.002999999999998</v>
      </c>
      <c r="E85" s="179">
        <f t="shared" si="5"/>
        <v>-14.002999999999998</v>
      </c>
      <c r="F85" s="145">
        <v>-10.45</v>
      </c>
      <c r="G85" s="145">
        <f t="shared" si="6"/>
        <v>-2.5079999999999996</v>
      </c>
      <c r="H85" s="145">
        <f t="shared" si="7"/>
        <v>-1.0449999999999999</v>
      </c>
      <c r="I85" s="257"/>
      <c r="J85" s="257"/>
      <c r="K85" s="258"/>
      <c r="L85" s="259"/>
      <c r="M85" s="260"/>
      <c r="R85" s="125"/>
    </row>
    <row r="86" spans="1:18" s="126" customFormat="1">
      <c r="A86" s="136" t="s">
        <v>394</v>
      </c>
      <c r="B86" s="463" t="s">
        <v>629</v>
      </c>
      <c r="C86" s="136" t="s">
        <v>394</v>
      </c>
      <c r="D86" s="179">
        <f t="shared" si="4"/>
        <v>54.999999999999993</v>
      </c>
      <c r="E86" s="179">
        <f t="shared" si="5"/>
        <v>54.999999999999993</v>
      </c>
      <c r="F86" s="145">
        <v>41.044776119402982</v>
      </c>
      <c r="G86" s="145">
        <f t="shared" si="6"/>
        <v>9.8507462686567155</v>
      </c>
      <c r="H86" s="145">
        <f t="shared" si="7"/>
        <v>4.1044776119402986</v>
      </c>
      <c r="I86" s="257"/>
      <c r="J86" s="257"/>
      <c r="K86" s="258"/>
      <c r="L86" s="259"/>
      <c r="M86" s="260"/>
      <c r="R86" s="125"/>
    </row>
    <row r="87" spans="1:18" s="126" customFormat="1">
      <c r="A87" s="136" t="s">
        <v>1367</v>
      </c>
      <c r="B87" s="463" t="s">
        <v>1372</v>
      </c>
      <c r="C87" s="136" t="s">
        <v>1367</v>
      </c>
      <c r="D87" s="179">
        <f>F87+G87+H87</f>
        <v>-55.000000000000014</v>
      </c>
      <c r="E87" s="179">
        <f>F87+G87+H87</f>
        <v>-55.000000000000014</v>
      </c>
      <c r="F87" s="145">
        <v>-41.044776119402997</v>
      </c>
      <c r="G87" s="145">
        <f>F87*24%</f>
        <v>-9.8507462686567191</v>
      </c>
      <c r="H87" s="145">
        <f>F87*10%</f>
        <v>-4.1044776119402995</v>
      </c>
      <c r="I87" s="257"/>
      <c r="J87" s="257"/>
      <c r="K87" s="258"/>
      <c r="L87" s="259"/>
      <c r="M87" s="260"/>
      <c r="R87" s="125"/>
    </row>
    <row r="88" spans="1:18" s="126" customFormat="1">
      <c r="A88" s="136" t="s">
        <v>1365</v>
      </c>
      <c r="B88" s="462" t="s">
        <v>1376</v>
      </c>
      <c r="C88" s="136" t="s">
        <v>1365</v>
      </c>
      <c r="D88" s="179">
        <f t="shared" si="4"/>
        <v>75</v>
      </c>
      <c r="E88" s="179">
        <f t="shared" si="5"/>
        <v>75</v>
      </c>
      <c r="F88" s="145">
        <v>55.970149253731343</v>
      </c>
      <c r="G88" s="145">
        <f t="shared" si="6"/>
        <v>13.432835820895521</v>
      </c>
      <c r="H88" s="145">
        <f t="shared" si="7"/>
        <v>5.5970149253731343</v>
      </c>
      <c r="I88" s="257"/>
      <c r="J88" s="257"/>
      <c r="K88" s="258"/>
      <c r="L88" s="259"/>
      <c r="M88" s="260"/>
      <c r="R88" s="125"/>
    </row>
    <row r="89" spans="1:18" s="126" customFormat="1">
      <c r="A89" s="136" t="s">
        <v>1368</v>
      </c>
      <c r="B89" s="462" t="s">
        <v>1377</v>
      </c>
      <c r="C89" s="136" t="s">
        <v>1368</v>
      </c>
      <c r="D89" s="179">
        <f>F89+G89+H89</f>
        <v>-74.999999999999943</v>
      </c>
      <c r="E89" s="179">
        <f>F89+G89+H89</f>
        <v>-74.999999999999943</v>
      </c>
      <c r="F89" s="145">
        <v>-55.9701492537313</v>
      </c>
      <c r="G89" s="145">
        <f>F89*24%</f>
        <v>-13.432835820895512</v>
      </c>
      <c r="H89" s="145">
        <f>F89*10%</f>
        <v>-5.5970149253731307</v>
      </c>
      <c r="I89" s="257"/>
      <c r="J89" s="257"/>
      <c r="K89" s="258"/>
      <c r="L89" s="259"/>
      <c r="M89" s="260"/>
      <c r="R89" s="125"/>
    </row>
    <row r="90" spans="1:18" s="126" customFormat="1">
      <c r="A90" s="136" t="s">
        <v>1366</v>
      </c>
      <c r="B90" s="462" t="s">
        <v>1374</v>
      </c>
      <c r="C90" s="136" t="s">
        <v>1366</v>
      </c>
      <c r="D90" s="179">
        <f t="shared" si="4"/>
        <v>43.999999999999986</v>
      </c>
      <c r="E90" s="179">
        <f t="shared" si="5"/>
        <v>43.999999999999986</v>
      </c>
      <c r="F90" s="145">
        <v>32.835820895522374</v>
      </c>
      <c r="G90" s="145">
        <f t="shared" si="6"/>
        <v>7.8805970149253692</v>
      </c>
      <c r="H90" s="145">
        <f t="shared" si="7"/>
        <v>3.2835820895522376</v>
      </c>
      <c r="I90" s="257"/>
      <c r="J90" s="257"/>
      <c r="K90" s="258"/>
      <c r="L90" s="259"/>
      <c r="M90" s="260"/>
      <c r="R90" s="125"/>
    </row>
    <row r="91" spans="1:18" s="126" customFormat="1">
      <c r="A91" s="136" t="s">
        <v>1369</v>
      </c>
      <c r="B91" s="462" t="s">
        <v>1375</v>
      </c>
      <c r="C91" s="136" t="s">
        <v>1369</v>
      </c>
      <c r="D91" s="179">
        <f t="shared" si="4"/>
        <v>-44.000000000000021</v>
      </c>
      <c r="E91" s="179">
        <f t="shared" si="5"/>
        <v>-44.000000000000021</v>
      </c>
      <c r="F91" s="145">
        <v>-32.835820895522403</v>
      </c>
      <c r="G91" s="145">
        <f t="shared" si="6"/>
        <v>-7.8805970149253763</v>
      </c>
      <c r="H91" s="145">
        <f t="shared" si="7"/>
        <v>-3.2835820895522403</v>
      </c>
      <c r="I91" s="257"/>
      <c r="J91" s="257"/>
      <c r="K91" s="258"/>
      <c r="L91" s="259"/>
      <c r="M91" s="260"/>
      <c r="R91" s="125"/>
    </row>
    <row r="92" spans="1:18">
      <c r="A92" s="938"/>
      <c r="B92" s="938"/>
      <c r="C92" s="938"/>
      <c r="D92" s="938"/>
      <c r="E92" s="938"/>
      <c r="F92" s="938"/>
      <c r="G92" s="938"/>
      <c r="H92" s="938"/>
      <c r="I92" s="168"/>
      <c r="J92" s="342"/>
    </row>
    <row r="93" spans="1:18">
      <c r="A93" s="939"/>
      <c r="B93" s="939"/>
      <c r="C93" s="939"/>
      <c r="D93" s="939"/>
      <c r="E93" s="939"/>
      <c r="F93" s="939"/>
      <c r="G93" s="939"/>
      <c r="H93" s="939"/>
      <c r="I93" s="168"/>
      <c r="J93" s="342"/>
    </row>
    <row r="94" spans="1:18">
      <c r="A94" s="939"/>
      <c r="B94" s="939"/>
      <c r="C94" s="939"/>
      <c r="D94" s="939"/>
      <c r="E94" s="939"/>
      <c r="F94" s="939"/>
      <c r="G94" s="939"/>
      <c r="H94" s="939"/>
      <c r="I94" s="168"/>
      <c r="J94" s="342"/>
    </row>
    <row r="96" spans="1:18" ht="13.5" thickBot="1"/>
    <row r="97" spans="1:9" ht="12.75" customHeight="1">
      <c r="A97" s="492" t="s">
        <v>34</v>
      </c>
      <c r="B97" s="480"/>
      <c r="C97" s="480"/>
      <c r="D97" s="480"/>
      <c r="E97" s="480"/>
      <c r="F97" s="480"/>
      <c r="G97" s="480"/>
      <c r="H97" s="481"/>
      <c r="I97" s="483"/>
    </row>
    <row r="98" spans="1:9" ht="12.75" customHeight="1">
      <c r="A98" s="493"/>
      <c r="B98" s="483"/>
      <c r="C98" s="483"/>
      <c r="D98" s="483"/>
      <c r="E98" s="483"/>
      <c r="F98" s="483"/>
      <c r="G98" s="483"/>
      <c r="H98" s="484"/>
      <c r="I98" s="483"/>
    </row>
    <row r="99" spans="1:9" ht="15.75" customHeight="1">
      <c r="A99" s="921" t="s">
        <v>263</v>
      </c>
      <c r="B99" s="922"/>
      <c r="C99" s="922"/>
      <c r="D99" s="922"/>
      <c r="E99" s="922"/>
      <c r="F99" s="922"/>
      <c r="G99" s="922"/>
      <c r="H99" s="923"/>
      <c r="I99" s="486"/>
    </row>
    <row r="100" spans="1:9" ht="13.5" thickBot="1">
      <c r="A100" s="494" t="s">
        <v>264</v>
      </c>
      <c r="B100" s="467"/>
      <c r="C100" s="467"/>
      <c r="D100" s="468"/>
      <c r="E100" s="468"/>
      <c r="F100" s="468"/>
      <c r="G100" s="468"/>
      <c r="H100" s="469"/>
      <c r="I100" s="488"/>
    </row>
  </sheetData>
  <mergeCells count="5">
    <mergeCell ref="A99:H99"/>
    <mergeCell ref="F13:H35"/>
    <mergeCell ref="A92:H92"/>
    <mergeCell ref="A93:H93"/>
    <mergeCell ref="A94:H94"/>
  </mergeCells>
  <pageMargins left="0.7" right="0.7" top="0.75" bottom="0.75" header="0.3" footer="0.3"/>
  <pageSetup paperSize="9" scale="50"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02"/>
  <sheetViews>
    <sheetView view="pageBreakPreview" zoomScale="90" zoomScaleNormal="100" zoomScaleSheetLayoutView="90" workbookViewId="0">
      <selection activeCell="B6" sqref="B6"/>
    </sheetView>
  </sheetViews>
  <sheetFormatPr defaultColWidth="8" defaultRowHeight="12.75"/>
  <cols>
    <col min="1" max="1" width="9.28515625" style="109" bestFit="1" customWidth="1"/>
    <col min="2" max="2" width="69.5703125" style="109" customWidth="1"/>
    <col min="3" max="3" width="5" style="109" customWidth="1"/>
    <col min="4" max="4" width="25.85546875" style="109" bestFit="1" customWidth="1"/>
    <col min="5" max="5" width="18.140625" style="109" customWidth="1"/>
    <col min="6" max="6" width="11" style="109" bestFit="1" customWidth="1"/>
    <col min="7" max="7" width="10.140625" style="109" bestFit="1" customWidth="1"/>
    <col min="8" max="8" width="6.42578125" style="109" bestFit="1" customWidth="1"/>
    <col min="9" max="9" width="9.85546875" style="109" bestFit="1" customWidth="1"/>
    <col min="10" max="16384" width="8" style="109"/>
  </cols>
  <sheetData>
    <row r="1" spans="1:7">
      <c r="A1" s="149"/>
      <c r="B1" s="149"/>
      <c r="C1" s="82"/>
      <c r="D1" s="81" t="s">
        <v>652</v>
      </c>
      <c r="E1" s="150"/>
      <c r="F1" s="151"/>
      <c r="G1" s="325"/>
    </row>
    <row r="2" spans="1:7">
      <c r="A2" s="155"/>
      <c r="B2" s="155"/>
      <c r="C2" s="155"/>
      <c r="D2" s="81" t="s">
        <v>659</v>
      </c>
      <c r="E2" s="156"/>
      <c r="F2" s="157"/>
      <c r="G2" s="326"/>
    </row>
    <row r="3" spans="1:7">
      <c r="A3" s="160"/>
      <c r="B3" s="160"/>
      <c r="C3" s="160"/>
      <c r="D3" s="85" t="s">
        <v>411</v>
      </c>
      <c r="E3" s="165"/>
      <c r="F3" s="166"/>
      <c r="G3" s="330"/>
    </row>
    <row r="4" spans="1:7">
      <c r="A4" s="155"/>
      <c r="B4" s="155"/>
      <c r="C4" s="155"/>
      <c r="D4" s="81" t="s">
        <v>676</v>
      </c>
      <c r="E4" s="334"/>
      <c r="F4" s="335"/>
      <c r="G4" s="336"/>
    </row>
    <row r="5" spans="1:7" ht="13.5" thickBot="1">
      <c r="A5" s="160"/>
      <c r="B5" s="465" t="str">
        <f>'FIAT PANDA VAN'!B2</f>
        <v>Ισχύς προτεινόμενου τιμοκαταλόγου λιανικής από 25/04/2018</v>
      </c>
      <c r="C5" s="160"/>
      <c r="D5" s="81"/>
      <c r="E5" s="334"/>
      <c r="F5" s="335"/>
      <c r="G5" s="336"/>
    </row>
    <row r="6" spans="1:7" s="168" customFormat="1">
      <c r="A6" s="86"/>
      <c r="B6" s="86" t="s">
        <v>35</v>
      </c>
      <c r="C6" s="87"/>
      <c r="D6" s="321">
        <f>D7+D8+D10</f>
        <v>27240</v>
      </c>
      <c r="E6" s="334"/>
      <c r="F6" s="335"/>
      <c r="G6" s="336"/>
    </row>
    <row r="7" spans="1:7" s="168" customFormat="1">
      <c r="A7" s="88"/>
      <c r="B7" s="89" t="s">
        <v>7</v>
      </c>
      <c r="C7" s="88"/>
      <c r="D7" s="91">
        <f>(D9+D10)*8%</f>
        <v>1668.022593939394</v>
      </c>
      <c r="E7" s="334"/>
      <c r="F7" s="335"/>
      <c r="G7" s="336"/>
    </row>
    <row r="8" spans="1:7" s="168" customFormat="1">
      <c r="A8" s="88"/>
      <c r="B8" s="89" t="s">
        <v>25</v>
      </c>
      <c r="C8" s="88"/>
      <c r="D8" s="91">
        <f>D10*24%</f>
        <v>4949.4149818181813</v>
      </c>
      <c r="E8" s="334"/>
      <c r="F8" s="335"/>
      <c r="G8" s="336"/>
    </row>
    <row r="9" spans="1:7" s="168" customFormat="1">
      <c r="A9" s="88"/>
      <c r="B9" s="89" t="s">
        <v>287</v>
      </c>
      <c r="C9" s="88"/>
      <c r="D9" s="91">
        <v>227.72</v>
      </c>
      <c r="E9" s="334"/>
      <c r="F9" s="335"/>
      <c r="G9" s="336"/>
    </row>
    <row r="10" spans="1:7" s="173" customFormat="1">
      <c r="A10" s="92"/>
      <c r="B10" s="93" t="s">
        <v>8</v>
      </c>
      <c r="C10" s="92"/>
      <c r="D10" s="95">
        <v>20622.562424242424</v>
      </c>
      <c r="E10" s="171"/>
      <c r="F10" s="172"/>
      <c r="G10" s="331"/>
    </row>
    <row r="11" spans="1:7" s="168" customFormat="1">
      <c r="A11" s="86"/>
      <c r="B11" s="96" t="s">
        <v>6</v>
      </c>
      <c r="C11" s="86"/>
      <c r="D11" s="97" t="s">
        <v>677</v>
      </c>
      <c r="E11" s="175"/>
      <c r="F11" s="176"/>
      <c r="G11" s="332"/>
    </row>
    <row r="12" spans="1:7">
      <c r="A12" s="98"/>
      <c r="B12" s="98" t="s">
        <v>54</v>
      </c>
      <c r="C12" s="98"/>
      <c r="D12" s="98"/>
      <c r="E12" s="178"/>
      <c r="F12" s="178"/>
      <c r="G12" s="367"/>
    </row>
    <row r="13" spans="1:7" s="168" customFormat="1">
      <c r="A13" s="99" t="s">
        <v>16</v>
      </c>
      <c r="B13" s="96" t="s">
        <v>26</v>
      </c>
      <c r="C13" s="99" t="s">
        <v>16</v>
      </c>
      <c r="D13" s="100" t="s">
        <v>69</v>
      </c>
      <c r="E13" s="929"/>
      <c r="F13" s="930"/>
      <c r="G13" s="931"/>
    </row>
    <row r="14" spans="1:7" s="168" customFormat="1">
      <c r="A14" s="99" t="s">
        <v>295</v>
      </c>
      <c r="B14" s="96" t="s">
        <v>296</v>
      </c>
      <c r="C14" s="99" t="s">
        <v>295</v>
      </c>
      <c r="D14" s="100" t="s">
        <v>69</v>
      </c>
      <c r="E14" s="929"/>
      <c r="F14" s="930"/>
      <c r="G14" s="931"/>
    </row>
    <row r="15" spans="1:7" s="168" customFormat="1">
      <c r="A15" s="99" t="s">
        <v>41</v>
      </c>
      <c r="B15" s="96" t="s">
        <v>71</v>
      </c>
      <c r="C15" s="99" t="s">
        <v>41</v>
      </c>
      <c r="D15" s="100" t="s">
        <v>69</v>
      </c>
      <c r="E15" s="932"/>
      <c r="F15" s="933"/>
      <c r="G15" s="934"/>
    </row>
    <row r="16" spans="1:7" s="168" customFormat="1">
      <c r="A16" s="99" t="s">
        <v>326</v>
      </c>
      <c r="B16" s="96" t="s">
        <v>327</v>
      </c>
      <c r="C16" s="99" t="s">
        <v>326</v>
      </c>
      <c r="D16" s="100" t="s">
        <v>69</v>
      </c>
      <c r="E16" s="932"/>
      <c r="F16" s="933"/>
      <c r="G16" s="934"/>
    </row>
    <row r="17" spans="1:10" s="168" customFormat="1">
      <c r="A17" s="99" t="s">
        <v>18</v>
      </c>
      <c r="B17" s="102" t="s">
        <v>299</v>
      </c>
      <c r="C17" s="99" t="s">
        <v>18</v>
      </c>
      <c r="D17" s="100" t="s">
        <v>69</v>
      </c>
      <c r="E17" s="932"/>
      <c r="F17" s="933"/>
      <c r="G17" s="934"/>
    </row>
    <row r="18" spans="1:10" s="168" customFormat="1">
      <c r="A18" s="99" t="s">
        <v>83</v>
      </c>
      <c r="B18" s="102" t="s">
        <v>300</v>
      </c>
      <c r="C18" s="99" t="s">
        <v>83</v>
      </c>
      <c r="D18" s="100" t="s">
        <v>69</v>
      </c>
      <c r="E18" s="932"/>
      <c r="F18" s="933"/>
      <c r="G18" s="934"/>
    </row>
    <row r="19" spans="1:10" s="168" customFormat="1">
      <c r="A19" s="99" t="s">
        <v>93</v>
      </c>
      <c r="B19" s="102" t="s">
        <v>661</v>
      </c>
      <c r="C19" s="99" t="s">
        <v>93</v>
      </c>
      <c r="D19" s="100" t="s">
        <v>69</v>
      </c>
      <c r="E19" s="932"/>
      <c r="F19" s="933"/>
      <c r="G19" s="934"/>
    </row>
    <row r="20" spans="1:10" s="168" customFormat="1">
      <c r="A20" s="99" t="s">
        <v>276</v>
      </c>
      <c r="B20" s="102" t="s">
        <v>304</v>
      </c>
      <c r="C20" s="99" t="s">
        <v>276</v>
      </c>
      <c r="D20" s="100" t="s">
        <v>69</v>
      </c>
      <c r="E20" s="932"/>
      <c r="F20" s="933"/>
      <c r="G20" s="934"/>
    </row>
    <row r="21" spans="1:10" s="168" customFormat="1">
      <c r="A21" s="99" t="s">
        <v>171</v>
      </c>
      <c r="B21" s="96" t="s">
        <v>111</v>
      </c>
      <c r="C21" s="99" t="s">
        <v>171</v>
      </c>
      <c r="D21" s="100" t="s">
        <v>69</v>
      </c>
      <c r="E21" s="932"/>
      <c r="F21" s="933"/>
      <c r="G21" s="934"/>
    </row>
    <row r="22" spans="1:10" s="168" customFormat="1">
      <c r="A22" s="99" t="s">
        <v>627</v>
      </c>
      <c r="B22" s="96" t="s">
        <v>628</v>
      </c>
      <c r="C22" s="99" t="s">
        <v>627</v>
      </c>
      <c r="D22" s="100" t="s">
        <v>69</v>
      </c>
      <c r="E22" s="932"/>
      <c r="F22" s="933"/>
      <c r="G22" s="934"/>
      <c r="J22" s="132"/>
    </row>
    <row r="23" spans="1:10" s="168" customFormat="1">
      <c r="A23" s="99" t="s">
        <v>23</v>
      </c>
      <c r="B23" s="96" t="s">
        <v>30</v>
      </c>
      <c r="C23" s="99" t="s">
        <v>23</v>
      </c>
      <c r="D23" s="100" t="s">
        <v>69</v>
      </c>
      <c r="E23" s="932"/>
      <c r="F23" s="933"/>
      <c r="G23" s="934"/>
      <c r="H23" s="82"/>
    </row>
    <row r="24" spans="1:10" s="168" customFormat="1">
      <c r="A24" s="99" t="s">
        <v>662</v>
      </c>
      <c r="B24" s="96" t="s">
        <v>663</v>
      </c>
      <c r="C24" s="99" t="s">
        <v>662</v>
      </c>
      <c r="D24" s="100" t="s">
        <v>69</v>
      </c>
      <c r="E24" s="932"/>
      <c r="F24" s="933"/>
      <c r="G24" s="934"/>
      <c r="H24" s="82"/>
    </row>
    <row r="25" spans="1:10" s="168" customFormat="1">
      <c r="A25" s="99" t="s">
        <v>309</v>
      </c>
      <c r="B25" s="103" t="s">
        <v>310</v>
      </c>
      <c r="C25" s="99" t="s">
        <v>309</v>
      </c>
      <c r="D25" s="100" t="s">
        <v>69</v>
      </c>
      <c r="E25" s="932"/>
      <c r="F25" s="933"/>
      <c r="G25" s="934"/>
      <c r="H25" s="82"/>
    </row>
    <row r="26" spans="1:10" s="168" customFormat="1">
      <c r="A26" s="99" t="s">
        <v>55</v>
      </c>
      <c r="B26" s="96" t="s">
        <v>311</v>
      </c>
      <c r="C26" s="99" t="s">
        <v>55</v>
      </c>
      <c r="D26" s="100" t="s">
        <v>69</v>
      </c>
      <c r="E26" s="932"/>
      <c r="F26" s="933"/>
      <c r="G26" s="934"/>
    </row>
    <row r="27" spans="1:10" s="168" customFormat="1">
      <c r="A27" s="99" t="s">
        <v>312</v>
      </c>
      <c r="B27" s="103" t="s">
        <v>313</v>
      </c>
      <c r="C27" s="99" t="s">
        <v>312</v>
      </c>
      <c r="D27" s="100" t="s">
        <v>69</v>
      </c>
      <c r="E27" s="932"/>
      <c r="F27" s="933"/>
      <c r="G27" s="934"/>
      <c r="H27" s="82"/>
    </row>
    <row r="28" spans="1:10" s="168" customFormat="1">
      <c r="A28" s="99" t="s">
        <v>66</v>
      </c>
      <c r="B28" s="96" t="s">
        <v>314</v>
      </c>
      <c r="C28" s="99" t="s">
        <v>66</v>
      </c>
      <c r="D28" s="100" t="s">
        <v>69</v>
      </c>
      <c r="E28" s="932"/>
      <c r="F28" s="933"/>
      <c r="G28" s="934"/>
    </row>
    <row r="29" spans="1:10" s="168" customFormat="1">
      <c r="A29" s="99" t="s">
        <v>166</v>
      </c>
      <c r="B29" s="96" t="s">
        <v>316</v>
      </c>
      <c r="C29" s="99" t="s">
        <v>166</v>
      </c>
      <c r="D29" s="100" t="s">
        <v>69</v>
      </c>
      <c r="E29" s="932"/>
      <c r="F29" s="933"/>
      <c r="G29" s="934"/>
    </row>
    <row r="30" spans="1:10" s="168" customFormat="1">
      <c r="A30" s="99" t="s">
        <v>166</v>
      </c>
      <c r="B30" s="96" t="s">
        <v>317</v>
      </c>
      <c r="C30" s="99" t="s">
        <v>166</v>
      </c>
      <c r="D30" s="100" t="s">
        <v>69</v>
      </c>
      <c r="E30" s="932"/>
      <c r="F30" s="933"/>
      <c r="G30" s="934"/>
    </row>
    <row r="31" spans="1:10" s="168" customFormat="1">
      <c r="A31" s="99" t="s">
        <v>166</v>
      </c>
      <c r="B31" s="96" t="s">
        <v>318</v>
      </c>
      <c r="C31" s="99" t="s">
        <v>166</v>
      </c>
      <c r="D31" s="100" t="s">
        <v>69</v>
      </c>
      <c r="E31" s="932"/>
      <c r="F31" s="933"/>
      <c r="G31" s="934"/>
    </row>
    <row r="32" spans="1:10"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98" t="s">
        <v>9</v>
      </c>
      <c r="B36" s="98" t="s">
        <v>144</v>
      </c>
      <c r="C36" s="98" t="s">
        <v>9</v>
      </c>
      <c r="D36" s="98" t="s">
        <v>322</v>
      </c>
      <c r="E36" s="98" t="s">
        <v>323</v>
      </c>
      <c r="F36" s="98" t="s">
        <v>25</v>
      </c>
      <c r="G36" s="98" t="s">
        <v>20</v>
      </c>
      <c r="H36" s="82"/>
      <c r="I36" s="82"/>
      <c r="J36" s="82"/>
      <c r="K36" s="82"/>
    </row>
    <row r="37" spans="1:11" s="168" customFormat="1">
      <c r="A37" s="99" t="s">
        <v>285</v>
      </c>
      <c r="B37" s="96" t="s">
        <v>324</v>
      </c>
      <c r="C37" s="99" t="s">
        <v>285</v>
      </c>
      <c r="D37" s="358">
        <f t="shared" ref="D37:D83" si="0">E37+F37+G37</f>
        <v>309.738</v>
      </c>
      <c r="E37" s="145">
        <v>234.65</v>
      </c>
      <c r="F37" s="91">
        <f t="shared" ref="F37:F83" si="1">E37*24%</f>
        <v>56.316000000000003</v>
      </c>
      <c r="G37" s="91">
        <f t="shared" ref="G37:G83" si="2">E37*8%</f>
        <v>18.772000000000002</v>
      </c>
      <c r="H37" s="105"/>
      <c r="I37" s="106"/>
      <c r="J37" s="82"/>
      <c r="K37" s="82"/>
    </row>
    <row r="38" spans="1:11" s="168" customFormat="1">
      <c r="A38" s="99" t="s">
        <v>98</v>
      </c>
      <c r="B38" s="96" t="s">
        <v>325</v>
      </c>
      <c r="C38" s="99" t="s">
        <v>98</v>
      </c>
      <c r="D38" s="358">
        <f t="shared" si="0"/>
        <v>287.11320000000001</v>
      </c>
      <c r="E38" s="145">
        <v>217.51</v>
      </c>
      <c r="F38" s="91">
        <f t="shared" si="1"/>
        <v>52.202399999999997</v>
      </c>
      <c r="G38" s="91">
        <f t="shared" si="2"/>
        <v>17.4008</v>
      </c>
      <c r="H38" s="105"/>
      <c r="I38" s="106"/>
      <c r="J38" s="82"/>
      <c r="K38" s="82"/>
    </row>
    <row r="39" spans="1:11" s="168" customFormat="1">
      <c r="A39" s="99" t="s">
        <v>328</v>
      </c>
      <c r="B39" s="323" t="s">
        <v>329</v>
      </c>
      <c r="C39" s="99" t="s">
        <v>328</v>
      </c>
      <c r="D39" s="358">
        <f t="shared" si="0"/>
        <v>292.63080000000002</v>
      </c>
      <c r="E39" s="145">
        <v>221.69</v>
      </c>
      <c r="F39" s="91">
        <f t="shared" si="1"/>
        <v>53.205599999999997</v>
      </c>
      <c r="G39" s="91">
        <f t="shared" si="2"/>
        <v>17.735199999999999</v>
      </c>
      <c r="H39" s="105"/>
      <c r="I39" s="106"/>
      <c r="J39" s="82"/>
      <c r="K39" s="82"/>
    </row>
    <row r="40" spans="1:11" s="168" customFormat="1">
      <c r="A40" s="99" t="s">
        <v>19</v>
      </c>
      <c r="B40" s="96" t="s">
        <v>27</v>
      </c>
      <c r="C40" s="99" t="s">
        <v>19</v>
      </c>
      <c r="D40" s="358">
        <f t="shared" si="0"/>
        <v>239.64600000000002</v>
      </c>
      <c r="E40" s="145">
        <v>181.55</v>
      </c>
      <c r="F40" s="91">
        <f t="shared" si="1"/>
        <v>43.572000000000003</v>
      </c>
      <c r="G40" s="91">
        <f t="shared" si="2"/>
        <v>14.524000000000001</v>
      </c>
      <c r="H40" s="105"/>
      <c r="I40" s="106"/>
      <c r="J40" s="82"/>
      <c r="K40" s="82"/>
    </row>
    <row r="41" spans="1:11" s="168" customFormat="1">
      <c r="A41" s="99" t="s">
        <v>330</v>
      </c>
      <c r="B41" s="96" t="s">
        <v>331</v>
      </c>
      <c r="C41" s="99" t="s">
        <v>330</v>
      </c>
      <c r="D41" s="358">
        <f t="shared" si="0"/>
        <v>262.8648</v>
      </c>
      <c r="E41" s="145">
        <v>199.14</v>
      </c>
      <c r="F41" s="91">
        <f t="shared" si="1"/>
        <v>47.793599999999998</v>
      </c>
      <c r="G41" s="91">
        <f t="shared" si="2"/>
        <v>15.931199999999999</v>
      </c>
      <c r="H41" s="105"/>
      <c r="I41" s="106"/>
      <c r="J41" s="82"/>
      <c r="K41" s="82"/>
    </row>
    <row r="42" spans="1:11" s="168" customFormat="1">
      <c r="A42" s="99" t="s">
        <v>332</v>
      </c>
      <c r="B42" s="96" t="s">
        <v>333</v>
      </c>
      <c r="C42" s="99" t="s">
        <v>332</v>
      </c>
      <c r="D42" s="358">
        <f t="shared" si="0"/>
        <v>670.40160000000003</v>
      </c>
      <c r="E42" s="145">
        <v>507.88</v>
      </c>
      <c r="F42" s="91">
        <f t="shared" si="1"/>
        <v>121.8912</v>
      </c>
      <c r="G42" s="91">
        <f t="shared" si="2"/>
        <v>40.630400000000002</v>
      </c>
      <c r="H42" s="105"/>
      <c r="I42" s="106"/>
    </row>
    <row r="43" spans="1:11" s="168" customFormat="1" ht="25.5">
      <c r="A43" s="99" t="s">
        <v>334</v>
      </c>
      <c r="B43" s="102" t="s">
        <v>335</v>
      </c>
      <c r="C43" s="99" t="s">
        <v>334</v>
      </c>
      <c r="D43" s="358">
        <f t="shared" si="0"/>
        <v>943.45680000000004</v>
      </c>
      <c r="E43" s="145">
        <v>714.74</v>
      </c>
      <c r="F43" s="91">
        <f t="shared" si="1"/>
        <v>171.5376</v>
      </c>
      <c r="G43" s="91">
        <f t="shared" si="2"/>
        <v>57.179200000000002</v>
      </c>
      <c r="H43" s="105"/>
      <c r="I43" s="106"/>
    </row>
    <row r="44" spans="1:11" s="168" customFormat="1">
      <c r="A44" s="99" t="s">
        <v>168</v>
      </c>
      <c r="B44" s="102" t="s">
        <v>169</v>
      </c>
      <c r="C44" s="99" t="s">
        <v>168</v>
      </c>
      <c r="D44" s="358">
        <f t="shared" si="0"/>
        <v>1695.6323999999997</v>
      </c>
      <c r="E44" s="145">
        <v>1284.57</v>
      </c>
      <c r="F44" s="91">
        <f t="shared" si="1"/>
        <v>308.29679999999996</v>
      </c>
      <c r="G44" s="91">
        <f t="shared" si="2"/>
        <v>102.76559999999999</v>
      </c>
      <c r="H44" s="105"/>
      <c r="I44" s="106"/>
    </row>
    <row r="45" spans="1:11" s="168" customFormat="1">
      <c r="A45" s="99" t="s">
        <v>339</v>
      </c>
      <c r="B45" s="102" t="s">
        <v>340</v>
      </c>
      <c r="C45" s="99" t="s">
        <v>339</v>
      </c>
      <c r="D45" s="358">
        <f t="shared" si="0"/>
        <v>150.9948</v>
      </c>
      <c r="E45" s="145">
        <v>114.39</v>
      </c>
      <c r="F45" s="91">
        <f t="shared" si="1"/>
        <v>27.453599999999998</v>
      </c>
      <c r="G45" s="91">
        <f t="shared" si="2"/>
        <v>9.1512000000000011</v>
      </c>
      <c r="H45" s="105"/>
      <c r="I45" s="106"/>
    </row>
    <row r="46" spans="1:11" s="168" customFormat="1">
      <c r="A46" s="99" t="s">
        <v>301</v>
      </c>
      <c r="B46" s="102" t="s">
        <v>28</v>
      </c>
      <c r="C46" s="99" t="s">
        <v>301</v>
      </c>
      <c r="D46" s="358">
        <f t="shared" si="0"/>
        <v>126.95329463219512</v>
      </c>
      <c r="E46" s="91">
        <v>96.176738357723579</v>
      </c>
      <c r="F46" s="91">
        <f t="shared" si="1"/>
        <v>23.082417205853659</v>
      </c>
      <c r="G46" s="91">
        <f t="shared" si="2"/>
        <v>7.6941390686178863</v>
      </c>
      <c r="H46" s="105"/>
      <c r="I46" s="106"/>
    </row>
    <row r="47" spans="1:11" s="168" customFormat="1" ht="25.5">
      <c r="A47" s="99" t="s">
        <v>632</v>
      </c>
      <c r="B47" s="102" t="s">
        <v>633</v>
      </c>
      <c r="C47" s="99" t="s">
        <v>632</v>
      </c>
      <c r="D47" s="358">
        <f t="shared" si="0"/>
        <v>593.03631644292693</v>
      </c>
      <c r="E47" s="91">
        <v>449.26993669918704</v>
      </c>
      <c r="F47" s="91">
        <f t="shared" si="1"/>
        <v>107.82478480780489</v>
      </c>
      <c r="G47" s="91">
        <f t="shared" si="2"/>
        <v>35.941594935934965</v>
      </c>
      <c r="H47" s="105"/>
      <c r="I47" s="106"/>
    </row>
    <row r="48" spans="1:11" s="168" customFormat="1" ht="25.5">
      <c r="A48" s="99" t="s">
        <v>341</v>
      </c>
      <c r="B48" s="102" t="s">
        <v>342</v>
      </c>
      <c r="C48" s="99" t="s">
        <v>341</v>
      </c>
      <c r="D48" s="358">
        <f t="shared" si="0"/>
        <v>1265.748</v>
      </c>
      <c r="E48" s="145">
        <v>958.9</v>
      </c>
      <c r="F48" s="91">
        <f t="shared" si="1"/>
        <v>230.136</v>
      </c>
      <c r="G48" s="91">
        <f t="shared" si="2"/>
        <v>76.712000000000003</v>
      </c>
      <c r="H48" s="105"/>
      <c r="I48" s="106"/>
    </row>
    <row r="49" spans="1:9" s="168" customFormat="1">
      <c r="A49" s="99" t="s">
        <v>24</v>
      </c>
      <c r="B49" s="102" t="s">
        <v>29</v>
      </c>
      <c r="C49" s="99" t="s">
        <v>24</v>
      </c>
      <c r="D49" s="358">
        <f t="shared" si="0"/>
        <v>530.11200000000008</v>
      </c>
      <c r="E49" s="145">
        <v>401.6</v>
      </c>
      <c r="F49" s="91">
        <f t="shared" si="1"/>
        <v>96.384</v>
      </c>
      <c r="G49" s="91">
        <f t="shared" si="2"/>
        <v>32.128</v>
      </c>
      <c r="H49" s="105"/>
      <c r="I49" s="106"/>
    </row>
    <row r="50" spans="1:9" s="168" customFormat="1">
      <c r="A50" s="99" t="s">
        <v>99</v>
      </c>
      <c r="B50" s="102" t="s">
        <v>109</v>
      </c>
      <c r="C50" s="99" t="s">
        <v>99</v>
      </c>
      <c r="D50" s="358">
        <f t="shared" si="0"/>
        <v>408.07799999999997</v>
      </c>
      <c r="E50" s="145">
        <v>309.14999999999998</v>
      </c>
      <c r="F50" s="91">
        <f t="shared" si="1"/>
        <v>74.195999999999998</v>
      </c>
      <c r="G50" s="91">
        <f t="shared" si="2"/>
        <v>24.731999999999999</v>
      </c>
      <c r="H50" s="105"/>
      <c r="I50" s="106"/>
    </row>
    <row r="51" spans="1:9" s="168" customFormat="1">
      <c r="A51" s="99" t="s">
        <v>343</v>
      </c>
      <c r="B51" s="102" t="s">
        <v>344</v>
      </c>
      <c r="C51" s="99" t="s">
        <v>343</v>
      </c>
      <c r="D51" s="358">
        <f t="shared" si="0"/>
        <v>245.00520000000003</v>
      </c>
      <c r="E51" s="145">
        <v>185.61</v>
      </c>
      <c r="F51" s="91">
        <f t="shared" si="1"/>
        <v>44.546399999999998</v>
      </c>
      <c r="G51" s="91">
        <f t="shared" si="2"/>
        <v>14.848800000000001</v>
      </c>
      <c r="H51" s="105"/>
      <c r="I51" s="106"/>
    </row>
    <row r="52" spans="1:9" s="168" customFormat="1">
      <c r="A52" s="99" t="s">
        <v>104</v>
      </c>
      <c r="B52" s="102" t="s">
        <v>116</v>
      </c>
      <c r="C52" s="99" t="s">
        <v>104</v>
      </c>
      <c r="D52" s="358">
        <f t="shared" si="0"/>
        <v>275.10120000000001</v>
      </c>
      <c r="E52" s="145">
        <v>208.41</v>
      </c>
      <c r="F52" s="91">
        <f t="shared" si="1"/>
        <v>50.0184</v>
      </c>
      <c r="G52" s="91">
        <f t="shared" si="2"/>
        <v>16.672799999999999</v>
      </c>
      <c r="H52" s="105"/>
      <c r="I52" s="106"/>
    </row>
    <row r="53" spans="1:9" s="168" customFormat="1">
      <c r="A53" s="99" t="s">
        <v>664</v>
      </c>
      <c r="B53" s="102" t="s">
        <v>665</v>
      </c>
      <c r="C53" s="99" t="s">
        <v>664</v>
      </c>
      <c r="D53" s="358">
        <f t="shared" si="0"/>
        <v>1974.0010367268294</v>
      </c>
      <c r="E53" s="340">
        <v>1495.4553308536586</v>
      </c>
      <c r="F53" s="91">
        <f t="shared" si="1"/>
        <v>358.90927940487802</v>
      </c>
      <c r="G53" s="91">
        <f t="shared" si="2"/>
        <v>119.63642646829268</v>
      </c>
      <c r="H53" s="105"/>
      <c r="I53" s="106"/>
    </row>
    <row r="54" spans="1:9" s="168" customFormat="1">
      <c r="A54" s="99" t="s">
        <v>347</v>
      </c>
      <c r="B54" s="96" t="s">
        <v>348</v>
      </c>
      <c r="C54" s="99" t="s">
        <v>347</v>
      </c>
      <c r="D54" s="358">
        <f t="shared" si="0"/>
        <v>282.78359999999998</v>
      </c>
      <c r="E54" s="145">
        <v>214.23</v>
      </c>
      <c r="F54" s="91">
        <f t="shared" si="1"/>
        <v>51.415199999999999</v>
      </c>
      <c r="G54" s="91">
        <f t="shared" si="2"/>
        <v>17.138400000000001</v>
      </c>
      <c r="H54" s="105"/>
      <c r="I54" s="106"/>
    </row>
    <row r="55" spans="1:9" s="168" customFormat="1">
      <c r="A55" s="99" t="s">
        <v>666</v>
      </c>
      <c r="B55" s="96" t="s">
        <v>667</v>
      </c>
      <c r="C55" s="99" t="s">
        <v>666</v>
      </c>
      <c r="D55" s="358">
        <f t="shared" si="0"/>
        <v>260.30218724292683</v>
      </c>
      <c r="E55" s="91">
        <v>197.198626699187</v>
      </c>
      <c r="F55" s="91">
        <f t="shared" si="1"/>
        <v>47.327670407804881</v>
      </c>
      <c r="G55" s="91">
        <f t="shared" si="2"/>
        <v>15.77589013593496</v>
      </c>
      <c r="H55" s="105"/>
      <c r="I55" s="106"/>
    </row>
    <row r="56" spans="1:9" s="168" customFormat="1">
      <c r="A56" s="99" t="s">
        <v>349</v>
      </c>
      <c r="B56" s="96" t="s">
        <v>350</v>
      </c>
      <c r="C56" s="99" t="s">
        <v>349</v>
      </c>
      <c r="D56" s="358">
        <f t="shared" si="0"/>
        <v>203.04239999999999</v>
      </c>
      <c r="E56" s="145">
        <v>153.82</v>
      </c>
      <c r="F56" s="91">
        <f t="shared" si="1"/>
        <v>36.916799999999995</v>
      </c>
      <c r="G56" s="91">
        <f t="shared" si="2"/>
        <v>12.3056</v>
      </c>
      <c r="H56" s="105"/>
      <c r="I56" s="106"/>
    </row>
    <row r="57" spans="1:9" s="168" customFormat="1">
      <c r="A57" s="99" t="s">
        <v>106</v>
      </c>
      <c r="B57" s="96" t="s">
        <v>117</v>
      </c>
      <c r="C57" s="99" t="s">
        <v>106</v>
      </c>
      <c r="D57" s="358">
        <f t="shared" si="0"/>
        <v>2766.1443244439024</v>
      </c>
      <c r="E57" s="91">
        <v>2095.5638821544717</v>
      </c>
      <c r="F57" s="91">
        <f t="shared" si="1"/>
        <v>502.93533171707321</v>
      </c>
      <c r="G57" s="91">
        <f t="shared" si="2"/>
        <v>167.64511057235774</v>
      </c>
      <c r="H57" s="105"/>
      <c r="I57" s="106"/>
    </row>
    <row r="58" spans="1:9" s="168" customFormat="1">
      <c r="A58" s="99" t="s">
        <v>351</v>
      </c>
      <c r="B58" s="96" t="s">
        <v>352</v>
      </c>
      <c r="C58" s="99" t="s">
        <v>351</v>
      </c>
      <c r="D58" s="358">
        <f t="shared" si="0"/>
        <v>339.53349444487799</v>
      </c>
      <c r="E58" s="91">
        <v>257.22234427642275</v>
      </c>
      <c r="F58" s="91">
        <f t="shared" si="1"/>
        <v>61.73336262634146</v>
      </c>
      <c r="G58" s="91">
        <f t="shared" si="2"/>
        <v>20.577787542113821</v>
      </c>
      <c r="H58" s="105"/>
      <c r="I58" s="106"/>
    </row>
    <row r="59" spans="1:9" s="168" customFormat="1">
      <c r="A59" s="99" t="s">
        <v>668</v>
      </c>
      <c r="B59" s="102" t="s">
        <v>669</v>
      </c>
      <c r="C59" s="99" t="s">
        <v>668</v>
      </c>
      <c r="D59" s="358">
        <f t="shared" si="0"/>
        <v>517.27418079512199</v>
      </c>
      <c r="E59" s="91">
        <v>391.87437939024392</v>
      </c>
      <c r="F59" s="91">
        <f t="shared" si="1"/>
        <v>94.049851053658543</v>
      </c>
      <c r="G59" s="91">
        <f t="shared" si="2"/>
        <v>31.349950351219515</v>
      </c>
      <c r="H59" s="105"/>
      <c r="I59" s="106"/>
    </row>
    <row r="60" spans="1:9" s="168" customFormat="1">
      <c r="A60" s="99" t="s">
        <v>22</v>
      </c>
      <c r="B60" s="96" t="s">
        <v>31</v>
      </c>
      <c r="C60" s="99" t="s">
        <v>22</v>
      </c>
      <c r="D60" s="358">
        <f t="shared" si="0"/>
        <v>309.9228</v>
      </c>
      <c r="E60" s="145">
        <v>234.79</v>
      </c>
      <c r="F60" s="91">
        <f t="shared" si="1"/>
        <v>56.349599999999995</v>
      </c>
      <c r="G60" s="91">
        <f t="shared" si="2"/>
        <v>18.783200000000001</v>
      </c>
      <c r="H60" s="105"/>
      <c r="I60" s="106"/>
    </row>
    <row r="61" spans="1:9" s="168" customFormat="1">
      <c r="A61" s="99" t="s">
        <v>33</v>
      </c>
      <c r="B61" s="96" t="s">
        <v>32</v>
      </c>
      <c r="C61" s="99" t="s">
        <v>33</v>
      </c>
      <c r="D61" s="358">
        <f t="shared" si="0"/>
        <v>538.71839999999997</v>
      </c>
      <c r="E61" s="145">
        <v>408.12</v>
      </c>
      <c r="F61" s="91">
        <f t="shared" si="1"/>
        <v>97.948799999999991</v>
      </c>
      <c r="G61" s="91">
        <f t="shared" si="2"/>
        <v>32.6496</v>
      </c>
      <c r="H61" s="105"/>
      <c r="I61" s="106"/>
    </row>
    <row r="62" spans="1:9" s="168" customFormat="1">
      <c r="A62" s="99" t="s">
        <v>353</v>
      </c>
      <c r="B62" s="96" t="s">
        <v>354</v>
      </c>
      <c r="C62" s="99" t="s">
        <v>353</v>
      </c>
      <c r="D62" s="358">
        <f t="shared" si="0"/>
        <v>1627.7844000000002</v>
      </c>
      <c r="E62" s="145">
        <v>1233.17</v>
      </c>
      <c r="F62" s="91">
        <f t="shared" si="1"/>
        <v>295.96080000000001</v>
      </c>
      <c r="G62" s="91">
        <f t="shared" si="2"/>
        <v>98.653600000000012</v>
      </c>
      <c r="H62" s="105"/>
      <c r="I62" s="106"/>
    </row>
    <row r="63" spans="1:9">
      <c r="A63" s="99" t="s">
        <v>355</v>
      </c>
      <c r="B63" s="102" t="s">
        <v>356</v>
      </c>
      <c r="C63" s="99" t="s">
        <v>355</v>
      </c>
      <c r="D63" s="358">
        <f t="shared" si="0"/>
        <v>884.61564027609757</v>
      </c>
      <c r="E63" s="91">
        <v>670.16336384552847</v>
      </c>
      <c r="F63" s="91">
        <f t="shared" si="1"/>
        <v>160.83920732292682</v>
      </c>
      <c r="G63" s="91">
        <f t="shared" si="2"/>
        <v>53.613069107642275</v>
      </c>
      <c r="H63" s="105"/>
      <c r="I63" s="106"/>
    </row>
    <row r="64" spans="1:9">
      <c r="A64" s="99" t="s">
        <v>357</v>
      </c>
      <c r="B64" s="96" t="s">
        <v>358</v>
      </c>
      <c r="C64" s="99" t="s">
        <v>357</v>
      </c>
      <c r="D64" s="358">
        <f t="shared" si="0"/>
        <v>94.649184777560976</v>
      </c>
      <c r="E64" s="91">
        <v>71.703927861788614</v>
      </c>
      <c r="F64" s="91">
        <f t="shared" si="1"/>
        <v>17.208942686829268</v>
      </c>
      <c r="G64" s="91">
        <f t="shared" si="2"/>
        <v>5.7363142289430895</v>
      </c>
      <c r="H64" s="105"/>
      <c r="I64" s="106"/>
    </row>
    <row r="65" spans="1:9">
      <c r="A65" s="99" t="s">
        <v>670</v>
      </c>
      <c r="B65" s="96" t="s">
        <v>671</v>
      </c>
      <c r="C65" s="99" t="s">
        <v>670</v>
      </c>
      <c r="D65" s="358">
        <f t="shared" si="0"/>
        <v>37.212068026341456</v>
      </c>
      <c r="E65" s="91">
        <v>28.190960626016256</v>
      </c>
      <c r="F65" s="91">
        <f t="shared" si="1"/>
        <v>6.7658305502439013</v>
      </c>
      <c r="G65" s="91">
        <f t="shared" si="2"/>
        <v>2.2552768500813007</v>
      </c>
      <c r="H65" s="105"/>
      <c r="I65" s="106"/>
    </row>
    <row r="66" spans="1:9">
      <c r="A66" s="99" t="s">
        <v>359</v>
      </c>
      <c r="B66" s="102" t="s">
        <v>360</v>
      </c>
      <c r="C66" s="99" t="s">
        <v>359</v>
      </c>
      <c r="D66" s="358">
        <f t="shared" si="0"/>
        <v>96.040426336585369</v>
      </c>
      <c r="E66" s="91">
        <v>72.757898739837401</v>
      </c>
      <c r="F66" s="91">
        <f t="shared" si="1"/>
        <v>17.461895697560976</v>
      </c>
      <c r="G66" s="91">
        <f t="shared" si="2"/>
        <v>5.8206318991869921</v>
      </c>
      <c r="H66" s="105"/>
      <c r="I66" s="106"/>
    </row>
    <row r="67" spans="1:9">
      <c r="A67" s="99" t="s">
        <v>361</v>
      </c>
      <c r="B67" s="96" t="s">
        <v>362</v>
      </c>
      <c r="C67" s="99" t="s">
        <v>361</v>
      </c>
      <c r="D67" s="358">
        <f t="shared" si="0"/>
        <v>153.1418018282927</v>
      </c>
      <c r="E67" s="91">
        <v>116.01651653658537</v>
      </c>
      <c r="F67" s="91">
        <f t="shared" si="1"/>
        <v>27.843963968780489</v>
      </c>
      <c r="G67" s="91">
        <f t="shared" si="2"/>
        <v>9.2813213229268303</v>
      </c>
      <c r="H67" s="105"/>
      <c r="I67" s="106"/>
    </row>
    <row r="68" spans="1:9">
      <c r="A68" s="99" t="s">
        <v>369</v>
      </c>
      <c r="B68" s="102" t="s">
        <v>370</v>
      </c>
      <c r="C68" s="99" t="s">
        <v>369</v>
      </c>
      <c r="D68" s="358">
        <f t="shared" si="0"/>
        <v>296.80199999999996</v>
      </c>
      <c r="E68" s="145">
        <v>224.85</v>
      </c>
      <c r="F68" s="91">
        <f t="shared" si="1"/>
        <v>53.963999999999999</v>
      </c>
      <c r="G68" s="91">
        <f t="shared" si="2"/>
        <v>17.988</v>
      </c>
      <c r="H68" s="105"/>
      <c r="I68" s="106"/>
    </row>
    <row r="69" spans="1:9">
      <c r="A69" s="99" t="s">
        <v>371</v>
      </c>
      <c r="B69" s="96" t="s">
        <v>372</v>
      </c>
      <c r="C69" s="99" t="s">
        <v>371</v>
      </c>
      <c r="D69" s="358">
        <f t="shared" si="0"/>
        <v>224.31035335902439</v>
      </c>
      <c r="E69" s="324">
        <v>169.93208587804878</v>
      </c>
      <c r="F69" s="91">
        <f t="shared" si="1"/>
        <v>40.783700610731707</v>
      </c>
      <c r="G69" s="91">
        <f t="shared" si="2"/>
        <v>13.594566870243902</v>
      </c>
      <c r="H69" s="105"/>
      <c r="I69" s="106"/>
    </row>
    <row r="70" spans="1:9">
      <c r="A70" s="99" t="s">
        <v>678</v>
      </c>
      <c r="B70" s="96" t="s">
        <v>679</v>
      </c>
      <c r="C70" s="99" t="s">
        <v>678</v>
      </c>
      <c r="D70" s="358">
        <f t="shared" si="0"/>
        <v>210.89951219512196</v>
      </c>
      <c r="E70" s="324">
        <v>159.77235772357724</v>
      </c>
      <c r="F70" s="91">
        <f t="shared" si="1"/>
        <v>38.345365853658535</v>
      </c>
      <c r="G70" s="91">
        <f t="shared" si="2"/>
        <v>12.78178861788618</v>
      </c>
      <c r="H70" s="105"/>
      <c r="I70" s="106"/>
    </row>
    <row r="71" spans="1:9">
      <c r="A71" s="99" t="s">
        <v>375</v>
      </c>
      <c r="B71" s="102" t="s">
        <v>376</v>
      </c>
      <c r="C71" s="99" t="s">
        <v>375</v>
      </c>
      <c r="D71" s="358">
        <f t="shared" si="0"/>
        <v>48.15359999999999</v>
      </c>
      <c r="E71" s="145">
        <v>36.479999999999997</v>
      </c>
      <c r="F71" s="91">
        <f t="shared" si="1"/>
        <v>8.7551999999999985</v>
      </c>
      <c r="G71" s="91">
        <f t="shared" si="2"/>
        <v>2.9183999999999997</v>
      </c>
      <c r="H71" s="105"/>
      <c r="I71" s="106"/>
    </row>
    <row r="72" spans="1:9">
      <c r="A72" s="99" t="s">
        <v>377</v>
      </c>
      <c r="B72" s="96" t="s">
        <v>378</v>
      </c>
      <c r="C72" s="99" t="s">
        <v>377</v>
      </c>
      <c r="D72" s="358">
        <f t="shared" si="0"/>
        <v>211.18680000000003</v>
      </c>
      <c r="E72" s="145">
        <v>159.99</v>
      </c>
      <c r="F72" s="91">
        <f t="shared" si="1"/>
        <v>38.397600000000004</v>
      </c>
      <c r="G72" s="91">
        <f t="shared" si="2"/>
        <v>12.799200000000001</v>
      </c>
      <c r="H72" s="105"/>
      <c r="I72" s="106"/>
    </row>
    <row r="73" spans="1:9">
      <c r="A73" s="99" t="s">
        <v>379</v>
      </c>
      <c r="B73" s="96" t="s">
        <v>380</v>
      </c>
      <c r="C73" s="99" t="s">
        <v>379</v>
      </c>
      <c r="D73" s="358">
        <f t="shared" si="0"/>
        <v>80.466341463414636</v>
      </c>
      <c r="E73" s="324">
        <v>60.959349593495936</v>
      </c>
      <c r="F73" s="91">
        <f t="shared" si="1"/>
        <v>14.630243902439025</v>
      </c>
      <c r="G73" s="91">
        <f t="shared" si="2"/>
        <v>4.876747967479675</v>
      </c>
      <c r="H73" s="105"/>
      <c r="I73" s="106"/>
    </row>
    <row r="74" spans="1:9">
      <c r="A74" s="99" t="s">
        <v>381</v>
      </c>
      <c r="B74" s="102" t="s">
        <v>382</v>
      </c>
      <c r="C74" s="99" t="s">
        <v>381</v>
      </c>
      <c r="D74" s="358">
        <f t="shared" si="0"/>
        <v>59.024390243902445</v>
      </c>
      <c r="E74" s="324">
        <v>44.715447154471548</v>
      </c>
      <c r="F74" s="91">
        <f t="shared" si="1"/>
        <v>10.731707317073171</v>
      </c>
      <c r="G74" s="91">
        <f t="shared" si="2"/>
        <v>3.5772357723577239</v>
      </c>
      <c r="H74" s="105"/>
      <c r="I74" s="106"/>
    </row>
    <row r="75" spans="1:9">
      <c r="A75" s="99" t="s">
        <v>385</v>
      </c>
      <c r="B75" s="96" t="s">
        <v>386</v>
      </c>
      <c r="C75" s="99" t="s">
        <v>385</v>
      </c>
      <c r="D75" s="358">
        <f t="shared" si="0"/>
        <v>164.142</v>
      </c>
      <c r="E75" s="145">
        <v>124.35</v>
      </c>
      <c r="F75" s="91">
        <f t="shared" si="1"/>
        <v>29.843999999999998</v>
      </c>
      <c r="G75" s="91">
        <f t="shared" si="2"/>
        <v>9.9480000000000004</v>
      </c>
      <c r="H75" s="105"/>
      <c r="I75" s="106"/>
    </row>
    <row r="76" spans="1:9">
      <c r="A76" s="99" t="s">
        <v>250</v>
      </c>
      <c r="B76" s="96" t="s">
        <v>387</v>
      </c>
      <c r="C76" s="99" t="s">
        <v>250</v>
      </c>
      <c r="D76" s="358">
        <f t="shared" si="0"/>
        <v>420.06360000000001</v>
      </c>
      <c r="E76" s="145">
        <v>318.23</v>
      </c>
      <c r="F76" s="91">
        <f t="shared" si="1"/>
        <v>76.375200000000007</v>
      </c>
      <c r="G76" s="91">
        <f t="shared" si="2"/>
        <v>25.458400000000001</v>
      </c>
      <c r="H76" s="105"/>
      <c r="I76" s="106"/>
    </row>
    <row r="77" spans="1:9">
      <c r="A77" s="99" t="s">
        <v>388</v>
      </c>
      <c r="B77" s="96" t="s">
        <v>389</v>
      </c>
      <c r="C77" s="99" t="s">
        <v>388</v>
      </c>
      <c r="D77" s="358">
        <f t="shared" si="0"/>
        <v>575.17679999999996</v>
      </c>
      <c r="E77" s="145">
        <v>435.74</v>
      </c>
      <c r="F77" s="91">
        <f t="shared" si="1"/>
        <v>104.5776</v>
      </c>
      <c r="G77" s="91">
        <f t="shared" si="2"/>
        <v>34.859200000000001</v>
      </c>
      <c r="H77" s="105"/>
      <c r="I77" s="106"/>
    </row>
    <row r="78" spans="1:9">
      <c r="A78" s="99" t="s">
        <v>390</v>
      </c>
      <c r="B78" s="102" t="s">
        <v>391</v>
      </c>
      <c r="C78" s="99" t="s">
        <v>390</v>
      </c>
      <c r="D78" s="358">
        <f t="shared" si="0"/>
        <v>753.13919999999996</v>
      </c>
      <c r="E78" s="145">
        <v>570.55999999999995</v>
      </c>
      <c r="F78" s="91">
        <f t="shared" si="1"/>
        <v>136.93439999999998</v>
      </c>
      <c r="G78" s="91">
        <f t="shared" si="2"/>
        <v>45.644799999999996</v>
      </c>
      <c r="H78" s="105"/>
      <c r="I78" s="106"/>
    </row>
    <row r="79" spans="1:9">
      <c r="A79" s="99" t="s">
        <v>392</v>
      </c>
      <c r="B79" s="96" t="s">
        <v>393</v>
      </c>
      <c r="C79" s="99" t="s">
        <v>392</v>
      </c>
      <c r="D79" s="358">
        <f t="shared" si="0"/>
        <v>92.743200000000002</v>
      </c>
      <c r="E79" s="145">
        <v>70.260000000000005</v>
      </c>
      <c r="F79" s="91">
        <f t="shared" si="1"/>
        <v>16.862400000000001</v>
      </c>
      <c r="G79" s="91">
        <f t="shared" si="2"/>
        <v>5.6208000000000009</v>
      </c>
      <c r="H79" s="105"/>
      <c r="I79" s="106"/>
    </row>
    <row r="80" spans="1:9">
      <c r="A80" s="99" t="s">
        <v>672</v>
      </c>
      <c r="B80" s="96" t="s">
        <v>673</v>
      </c>
      <c r="C80" s="99" t="s">
        <v>672</v>
      </c>
      <c r="D80" s="358">
        <f t="shared" si="0"/>
        <v>230.90198327121951</v>
      </c>
      <c r="E80" s="91">
        <v>174.92574490243902</v>
      </c>
      <c r="F80" s="91">
        <f t="shared" si="1"/>
        <v>41.982178776585364</v>
      </c>
      <c r="G80" s="91">
        <f t="shared" si="2"/>
        <v>13.994059592195121</v>
      </c>
      <c r="H80" s="105"/>
      <c r="I80" s="106"/>
    </row>
    <row r="81" spans="1:16">
      <c r="A81" s="99" t="s">
        <v>396</v>
      </c>
      <c r="B81" s="96" t="s">
        <v>397</v>
      </c>
      <c r="C81" s="99" t="s">
        <v>396</v>
      </c>
      <c r="D81" s="358">
        <f t="shared" si="0"/>
        <v>380.47679999999997</v>
      </c>
      <c r="E81" s="145">
        <v>288.24</v>
      </c>
      <c r="F81" s="91">
        <f t="shared" si="1"/>
        <v>69.177599999999998</v>
      </c>
      <c r="G81" s="91">
        <f t="shared" si="2"/>
        <v>23.059200000000001</v>
      </c>
      <c r="H81" s="105"/>
      <c r="I81" s="106"/>
    </row>
    <row r="82" spans="1:16">
      <c r="A82" s="99" t="s">
        <v>402</v>
      </c>
      <c r="B82" s="96" t="s">
        <v>403</v>
      </c>
      <c r="C82" s="99" t="s">
        <v>402</v>
      </c>
      <c r="D82" s="358">
        <f t="shared" si="0"/>
        <v>110.20679999999999</v>
      </c>
      <c r="E82" s="145">
        <v>83.49</v>
      </c>
      <c r="F82" s="91">
        <f t="shared" si="1"/>
        <v>20.037599999999998</v>
      </c>
      <c r="G82" s="91">
        <f t="shared" si="2"/>
        <v>6.6791999999999998</v>
      </c>
      <c r="H82" s="105"/>
      <c r="I82" s="106"/>
    </row>
    <row r="83" spans="1:16">
      <c r="A83" s="99" t="s">
        <v>404</v>
      </c>
      <c r="B83" s="96" t="s">
        <v>643</v>
      </c>
      <c r="C83" s="99" t="s">
        <v>404</v>
      </c>
      <c r="D83" s="358">
        <f t="shared" si="0"/>
        <v>293.29329512195119</v>
      </c>
      <c r="E83" s="91">
        <v>222.19189024390244</v>
      </c>
      <c r="F83" s="91">
        <f t="shared" si="1"/>
        <v>53.32605365853658</v>
      </c>
      <c r="G83" s="91">
        <f t="shared" si="2"/>
        <v>17.775351219512196</v>
      </c>
      <c r="H83" s="105"/>
      <c r="I83" s="106"/>
    </row>
    <row r="84" spans="1:16" s="126" customFormat="1">
      <c r="A84" s="136" t="s">
        <v>293</v>
      </c>
      <c r="B84" s="462" t="s">
        <v>1370</v>
      </c>
      <c r="C84" s="136" t="s">
        <v>293</v>
      </c>
      <c r="D84" s="179">
        <f>E84+F84+G84</f>
        <v>160.00000000000017</v>
      </c>
      <c r="E84" s="145">
        <v>119.402985074627</v>
      </c>
      <c r="F84" s="145">
        <f>E84*24%</f>
        <v>28.656716417910477</v>
      </c>
      <c r="G84" s="145">
        <f>E84*10%</f>
        <v>11.9402985074627</v>
      </c>
      <c r="H84" s="257"/>
      <c r="I84" s="258"/>
      <c r="J84" s="259"/>
      <c r="K84" s="260"/>
      <c r="P84" s="125"/>
    </row>
    <row r="85" spans="1:16" s="126" customFormat="1">
      <c r="A85" s="136" t="s">
        <v>1363</v>
      </c>
      <c r="B85" s="462" t="s">
        <v>1371</v>
      </c>
      <c r="C85" s="136" t="s">
        <v>1363</v>
      </c>
      <c r="D85" s="179">
        <f t="shared" ref="D85:D92" si="3">E85+F85+G85</f>
        <v>14.002999999999998</v>
      </c>
      <c r="E85" s="145">
        <v>10.45</v>
      </c>
      <c r="F85" s="145">
        <f t="shared" ref="F85:F92" si="4">E85*24%</f>
        <v>2.5079999999999996</v>
      </c>
      <c r="G85" s="145">
        <f t="shared" ref="G85:G92" si="5">E85*10%</f>
        <v>1.0449999999999999</v>
      </c>
      <c r="H85" s="257"/>
      <c r="I85" s="258"/>
      <c r="J85" s="259"/>
      <c r="K85" s="260"/>
      <c r="P85" s="125"/>
    </row>
    <row r="86" spans="1:16" s="126" customFormat="1">
      <c r="A86" s="136" t="s">
        <v>1364</v>
      </c>
      <c r="B86" s="462" t="s">
        <v>1373</v>
      </c>
      <c r="C86" s="136" t="s">
        <v>1364</v>
      </c>
      <c r="D86" s="179">
        <f t="shared" si="3"/>
        <v>-14.002999999999998</v>
      </c>
      <c r="E86" s="145">
        <v>-10.45</v>
      </c>
      <c r="F86" s="145">
        <f t="shared" si="4"/>
        <v>-2.5079999999999996</v>
      </c>
      <c r="G86" s="145">
        <f t="shared" si="5"/>
        <v>-1.0449999999999999</v>
      </c>
      <c r="H86" s="257"/>
      <c r="I86" s="258"/>
      <c r="J86" s="259"/>
      <c r="K86" s="260"/>
      <c r="P86" s="125"/>
    </row>
    <row r="87" spans="1:16" s="126" customFormat="1">
      <c r="A87" s="136" t="s">
        <v>394</v>
      </c>
      <c r="B87" s="463" t="s">
        <v>629</v>
      </c>
      <c r="C87" s="136" t="s">
        <v>394</v>
      </c>
      <c r="D87" s="179">
        <f t="shared" si="3"/>
        <v>54.999999999999993</v>
      </c>
      <c r="E87" s="145">
        <v>41.044776119402982</v>
      </c>
      <c r="F87" s="145">
        <f t="shared" si="4"/>
        <v>9.8507462686567155</v>
      </c>
      <c r="G87" s="145">
        <f t="shared" si="5"/>
        <v>4.1044776119402986</v>
      </c>
      <c r="H87" s="257"/>
      <c r="I87" s="258"/>
      <c r="J87" s="259"/>
      <c r="K87" s="260"/>
      <c r="P87" s="125"/>
    </row>
    <row r="88" spans="1:16" s="126" customFormat="1">
      <c r="A88" s="136" t="s">
        <v>1367</v>
      </c>
      <c r="B88" s="463" t="s">
        <v>1372</v>
      </c>
      <c r="C88" s="136" t="s">
        <v>1367</v>
      </c>
      <c r="D88" s="179">
        <f>E88+F88+G88</f>
        <v>-55.000000000000014</v>
      </c>
      <c r="E88" s="145">
        <v>-41.044776119402997</v>
      </c>
      <c r="F88" s="145">
        <f>E88*24%</f>
        <v>-9.8507462686567191</v>
      </c>
      <c r="G88" s="145">
        <f>E88*10%</f>
        <v>-4.1044776119402995</v>
      </c>
      <c r="H88" s="257"/>
      <c r="I88" s="258"/>
      <c r="J88" s="259"/>
      <c r="K88" s="260"/>
      <c r="P88" s="125"/>
    </row>
    <row r="89" spans="1:16" s="126" customFormat="1">
      <c r="A89" s="136" t="s">
        <v>1365</v>
      </c>
      <c r="B89" s="462" t="s">
        <v>1376</v>
      </c>
      <c r="C89" s="136" t="s">
        <v>1365</v>
      </c>
      <c r="D89" s="179">
        <f t="shared" si="3"/>
        <v>75</v>
      </c>
      <c r="E89" s="145">
        <v>55.970149253731343</v>
      </c>
      <c r="F89" s="145">
        <f t="shared" si="4"/>
        <v>13.432835820895521</v>
      </c>
      <c r="G89" s="145">
        <f t="shared" si="5"/>
        <v>5.5970149253731343</v>
      </c>
      <c r="H89" s="257"/>
      <c r="I89" s="258"/>
      <c r="J89" s="259"/>
      <c r="K89" s="260"/>
      <c r="P89" s="125"/>
    </row>
    <row r="90" spans="1:16" s="126" customFormat="1">
      <c r="A90" s="136" t="s">
        <v>1368</v>
      </c>
      <c r="B90" s="462" t="s">
        <v>1377</v>
      </c>
      <c r="C90" s="136" t="s">
        <v>1368</v>
      </c>
      <c r="D90" s="179">
        <f>E90+F90+G90</f>
        <v>-74.999999999999943</v>
      </c>
      <c r="E90" s="145">
        <v>-55.9701492537313</v>
      </c>
      <c r="F90" s="145">
        <f>E90*24%</f>
        <v>-13.432835820895512</v>
      </c>
      <c r="G90" s="145">
        <f>E90*10%</f>
        <v>-5.5970149253731307</v>
      </c>
      <c r="H90" s="257"/>
      <c r="I90" s="258"/>
      <c r="J90" s="259"/>
      <c r="K90" s="260"/>
      <c r="P90" s="125"/>
    </row>
    <row r="91" spans="1:16" s="126" customFormat="1">
      <c r="A91" s="136" t="s">
        <v>1366</v>
      </c>
      <c r="B91" s="462" t="s">
        <v>1374</v>
      </c>
      <c r="C91" s="136" t="s">
        <v>1366</v>
      </c>
      <c r="D91" s="179">
        <f t="shared" si="3"/>
        <v>43.999999999999986</v>
      </c>
      <c r="E91" s="145">
        <v>32.835820895522374</v>
      </c>
      <c r="F91" s="145">
        <f t="shared" si="4"/>
        <v>7.8805970149253692</v>
      </c>
      <c r="G91" s="145">
        <f t="shared" si="5"/>
        <v>3.2835820895522376</v>
      </c>
      <c r="H91" s="257"/>
      <c r="I91" s="258"/>
      <c r="J91" s="259"/>
      <c r="K91" s="260"/>
      <c r="P91" s="125"/>
    </row>
    <row r="92" spans="1:16" s="126" customFormat="1">
      <c r="A92" s="136" t="s">
        <v>1369</v>
      </c>
      <c r="B92" s="462" t="s">
        <v>1375</v>
      </c>
      <c r="C92" s="136" t="s">
        <v>1369</v>
      </c>
      <c r="D92" s="179">
        <f t="shared" si="3"/>
        <v>-44.000000000000021</v>
      </c>
      <c r="E92" s="145">
        <v>-32.835820895522403</v>
      </c>
      <c r="F92" s="145">
        <f t="shared" si="4"/>
        <v>-7.8805970149253763</v>
      </c>
      <c r="G92" s="145">
        <f t="shared" si="5"/>
        <v>-3.2835820895522403</v>
      </c>
      <c r="H92" s="257"/>
      <c r="I92" s="258"/>
      <c r="J92" s="259"/>
      <c r="K92" s="260"/>
      <c r="P92" s="125"/>
    </row>
    <row r="93" spans="1:16">
      <c r="A93" s="938"/>
      <c r="B93" s="938"/>
      <c r="C93" s="938"/>
      <c r="D93" s="938"/>
      <c r="E93" s="938"/>
      <c r="F93" s="938"/>
      <c r="G93" s="938"/>
    </row>
    <row r="94" spans="1:16">
      <c r="A94" s="939"/>
      <c r="B94" s="939"/>
      <c r="C94" s="939"/>
      <c r="D94" s="939"/>
      <c r="E94" s="939"/>
      <c r="F94" s="939"/>
      <c r="G94" s="939"/>
    </row>
    <row r="95" spans="1:16">
      <c r="A95" s="939"/>
      <c r="B95" s="939"/>
      <c r="C95" s="939"/>
      <c r="D95" s="939"/>
      <c r="E95" s="939"/>
      <c r="F95" s="939"/>
      <c r="G95" s="939"/>
    </row>
    <row r="98" spans="1:7" ht="13.5" thickBot="1"/>
    <row r="99" spans="1:7">
      <c r="A99" s="940" t="s">
        <v>34</v>
      </c>
      <c r="B99" s="941"/>
      <c r="C99" s="941"/>
      <c r="D99" s="941"/>
      <c r="E99" s="941"/>
      <c r="F99" s="941"/>
      <c r="G99" s="942"/>
    </row>
    <row r="100" spans="1:7">
      <c r="A100" s="489"/>
      <c r="B100" s="490"/>
      <c r="C100" s="490"/>
      <c r="D100" s="490"/>
      <c r="E100" s="490"/>
      <c r="F100" s="490"/>
      <c r="G100" s="491"/>
    </row>
    <row r="101" spans="1:7" ht="12.75" customHeight="1">
      <c r="A101" s="921" t="s">
        <v>263</v>
      </c>
      <c r="B101" s="922"/>
      <c r="C101" s="922"/>
      <c r="D101" s="922"/>
      <c r="E101" s="922"/>
      <c r="F101" s="922"/>
      <c r="G101" s="923"/>
    </row>
    <row r="102" spans="1:7" ht="13.5" thickBot="1">
      <c r="A102" s="943" t="s">
        <v>264</v>
      </c>
      <c r="B102" s="944"/>
      <c r="C102" s="944"/>
      <c r="D102" s="944"/>
      <c r="E102" s="944"/>
      <c r="F102" s="944"/>
      <c r="G102" s="945"/>
    </row>
  </sheetData>
  <mergeCells count="7">
    <mergeCell ref="A101:G101"/>
    <mergeCell ref="A99:G99"/>
    <mergeCell ref="A102:G102"/>
    <mergeCell ref="E13:G35"/>
    <mergeCell ref="A93:G93"/>
    <mergeCell ref="A94:G94"/>
    <mergeCell ref="A95:G95"/>
  </mergeCells>
  <pageMargins left="0.7" right="0.7" top="0.75" bottom="0.75" header="0.3" footer="0.3"/>
  <pageSetup paperSize="9" scale="5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Q99"/>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66.28515625" style="109" customWidth="1"/>
    <col min="3" max="3" width="6.28515625" style="109" customWidth="1"/>
    <col min="4" max="4" width="26.5703125" style="109" bestFit="1" customWidth="1"/>
    <col min="5" max="5" width="16.140625" style="109" customWidth="1"/>
    <col min="6" max="6" width="8.7109375" style="109" bestFit="1" customWidth="1"/>
    <col min="7" max="7" width="9.42578125" style="109" customWidth="1"/>
    <col min="8" max="8" width="9.140625" style="109" bestFit="1" customWidth="1"/>
    <col min="9" max="9" width="7.28515625" style="109" bestFit="1" customWidth="1"/>
    <col min="10" max="10" width="6.28515625" style="109" bestFit="1" customWidth="1"/>
    <col min="11" max="11" width="9.85546875" style="109" bestFit="1" customWidth="1"/>
    <col min="12" max="16384" width="8" style="109"/>
  </cols>
  <sheetData>
    <row r="1" spans="1:7">
      <c r="A1" s="149"/>
      <c r="B1" s="149"/>
      <c r="C1" s="375"/>
      <c r="D1" s="368" t="s">
        <v>652</v>
      </c>
      <c r="E1" s="369"/>
      <c r="F1" s="370"/>
      <c r="G1" s="371"/>
    </row>
    <row r="2" spans="1:7">
      <c r="A2" s="155"/>
      <c r="B2" s="155"/>
      <c r="C2" s="155"/>
      <c r="D2" s="81" t="s">
        <v>659</v>
      </c>
      <c r="E2" s="372"/>
      <c r="F2" s="151"/>
      <c r="G2" s="325"/>
    </row>
    <row r="3" spans="1:7">
      <c r="A3" s="160"/>
      <c r="B3" s="160"/>
      <c r="C3" s="160"/>
      <c r="D3" s="85" t="s">
        <v>411</v>
      </c>
      <c r="E3" s="334"/>
      <c r="F3" s="335"/>
      <c r="G3" s="336"/>
    </row>
    <row r="4" spans="1:7">
      <c r="A4" s="155"/>
      <c r="B4" s="155"/>
      <c r="C4" s="155"/>
      <c r="D4" s="81" t="s">
        <v>655</v>
      </c>
      <c r="E4" s="334"/>
      <c r="F4" s="335"/>
      <c r="G4" s="336"/>
    </row>
    <row r="5" spans="1:7" ht="13.5" thickBot="1">
      <c r="A5" s="160"/>
      <c r="B5" s="465" t="str">
        <f>'FIAT PANDA VAN'!B2</f>
        <v>Ισχύς προτεινόμενου τιμοκαταλόγου λιανικής από 25/04/2018</v>
      </c>
      <c r="C5" s="160"/>
      <c r="D5" s="81"/>
      <c r="E5" s="334"/>
      <c r="F5" s="335"/>
      <c r="G5" s="336"/>
    </row>
    <row r="6" spans="1:7" s="168" customFormat="1">
      <c r="A6" s="86"/>
      <c r="B6" s="86" t="s">
        <v>35</v>
      </c>
      <c r="C6" s="86"/>
      <c r="D6" s="321">
        <f>D7+D8+D10</f>
        <v>27670.000000000004</v>
      </c>
      <c r="E6" s="334"/>
      <c r="F6" s="335"/>
      <c r="G6" s="336"/>
    </row>
    <row r="7" spans="1:7" s="168" customFormat="1">
      <c r="A7" s="88"/>
      <c r="B7" s="89" t="s">
        <v>7</v>
      </c>
      <c r="C7" s="88"/>
      <c r="D7" s="91">
        <f>(D9+D10)*8%</f>
        <v>1694.0832000000005</v>
      </c>
      <c r="E7" s="334"/>
      <c r="F7" s="335"/>
      <c r="G7" s="336"/>
    </row>
    <row r="8" spans="1:7" s="168" customFormat="1">
      <c r="A8" s="88"/>
      <c r="B8" s="89" t="s">
        <v>25</v>
      </c>
      <c r="C8" s="88"/>
      <c r="D8" s="91">
        <f>D10*24%</f>
        <v>5027.5968000000003</v>
      </c>
      <c r="E8" s="334"/>
      <c r="F8" s="335"/>
      <c r="G8" s="336"/>
    </row>
    <row r="9" spans="1:7" s="168" customFormat="1">
      <c r="A9" s="88"/>
      <c r="B9" s="89" t="s">
        <v>287</v>
      </c>
      <c r="C9" s="88"/>
      <c r="D9" s="91">
        <v>227.72</v>
      </c>
      <c r="E9" s="334"/>
      <c r="F9" s="335"/>
      <c r="G9" s="336"/>
    </row>
    <row r="10" spans="1:7" s="173" customFormat="1">
      <c r="A10" s="92"/>
      <c r="B10" s="93" t="s">
        <v>8</v>
      </c>
      <c r="C10" s="92"/>
      <c r="D10" s="373">
        <v>20948.320000000003</v>
      </c>
      <c r="E10" s="334"/>
      <c r="F10" s="335"/>
      <c r="G10" s="336"/>
    </row>
    <row r="11" spans="1:7" s="168" customFormat="1">
      <c r="A11" s="86"/>
      <c r="B11" s="96" t="s">
        <v>6</v>
      </c>
      <c r="C11" s="86"/>
      <c r="D11" s="97" t="s">
        <v>680</v>
      </c>
      <c r="E11" s="175"/>
      <c r="F11" s="176"/>
      <c r="G11" s="332"/>
    </row>
    <row r="12" spans="1:7">
      <c r="A12" s="98"/>
      <c r="B12" s="98" t="s">
        <v>54</v>
      </c>
      <c r="C12" s="98"/>
      <c r="D12" s="98"/>
      <c r="E12" s="178"/>
      <c r="F12" s="178"/>
      <c r="G12" s="367"/>
    </row>
    <row r="13" spans="1:7" s="168" customFormat="1">
      <c r="A13" s="99" t="s">
        <v>16</v>
      </c>
      <c r="B13" s="96" t="s">
        <v>26</v>
      </c>
      <c r="C13" s="99" t="s">
        <v>16</v>
      </c>
      <c r="D13" s="100" t="s">
        <v>69</v>
      </c>
      <c r="E13" s="929"/>
      <c r="F13" s="930"/>
      <c r="G13" s="931"/>
    </row>
    <row r="14" spans="1:7" s="168" customFormat="1">
      <c r="A14" s="99" t="s">
        <v>295</v>
      </c>
      <c r="B14" s="96" t="s">
        <v>296</v>
      </c>
      <c r="C14" s="99" t="s">
        <v>295</v>
      </c>
      <c r="D14" s="100" t="s">
        <v>69</v>
      </c>
      <c r="E14" s="929"/>
      <c r="F14" s="930"/>
      <c r="G14" s="931"/>
    </row>
    <row r="15" spans="1:7" s="168" customFormat="1">
      <c r="A15" s="99" t="s">
        <v>41</v>
      </c>
      <c r="B15" s="96" t="s">
        <v>71</v>
      </c>
      <c r="C15" s="99" t="s">
        <v>41</v>
      </c>
      <c r="D15" s="100" t="s">
        <v>69</v>
      </c>
      <c r="E15" s="932"/>
      <c r="F15" s="933"/>
      <c r="G15" s="934"/>
    </row>
    <row r="16" spans="1:7" s="168" customFormat="1">
      <c r="A16" s="99" t="s">
        <v>326</v>
      </c>
      <c r="B16" s="96" t="s">
        <v>327</v>
      </c>
      <c r="C16" s="99" t="s">
        <v>326</v>
      </c>
      <c r="D16" s="100" t="s">
        <v>69</v>
      </c>
      <c r="E16" s="932"/>
      <c r="F16" s="933"/>
      <c r="G16" s="934"/>
    </row>
    <row r="17" spans="1:11" s="168" customFormat="1">
      <c r="A17" s="99" t="s">
        <v>18</v>
      </c>
      <c r="B17" s="102" t="s">
        <v>299</v>
      </c>
      <c r="C17" s="99" t="s">
        <v>18</v>
      </c>
      <c r="D17" s="100" t="s">
        <v>69</v>
      </c>
      <c r="E17" s="932"/>
      <c r="F17" s="933"/>
      <c r="G17" s="934"/>
    </row>
    <row r="18" spans="1:11" s="168" customFormat="1">
      <c r="A18" s="99" t="s">
        <v>83</v>
      </c>
      <c r="B18" s="102" t="s">
        <v>300</v>
      </c>
      <c r="C18" s="99" t="s">
        <v>83</v>
      </c>
      <c r="D18" s="100" t="s">
        <v>69</v>
      </c>
      <c r="E18" s="932"/>
      <c r="F18" s="933"/>
      <c r="G18" s="934"/>
    </row>
    <row r="19" spans="1:11" s="168" customFormat="1">
      <c r="A19" s="99" t="s">
        <v>93</v>
      </c>
      <c r="B19" s="102" t="s">
        <v>661</v>
      </c>
      <c r="C19" s="99" t="s">
        <v>93</v>
      </c>
      <c r="D19" s="100" t="s">
        <v>69</v>
      </c>
      <c r="E19" s="932"/>
      <c r="F19" s="933"/>
      <c r="G19" s="934"/>
    </row>
    <row r="20" spans="1:11" s="168" customFormat="1">
      <c r="A20" s="99" t="s">
        <v>276</v>
      </c>
      <c r="B20" s="102" t="s">
        <v>304</v>
      </c>
      <c r="C20" s="99" t="s">
        <v>276</v>
      </c>
      <c r="D20" s="100" t="s">
        <v>69</v>
      </c>
      <c r="E20" s="932"/>
      <c r="F20" s="933"/>
      <c r="G20" s="934"/>
    </row>
    <row r="21" spans="1:11" s="168" customFormat="1">
      <c r="A21" s="99" t="s">
        <v>171</v>
      </c>
      <c r="B21" s="96" t="s">
        <v>111</v>
      </c>
      <c r="C21" s="99" t="s">
        <v>171</v>
      </c>
      <c r="D21" s="100" t="s">
        <v>69</v>
      </c>
      <c r="E21" s="932"/>
      <c r="F21" s="933"/>
      <c r="G21" s="934"/>
    </row>
    <row r="22" spans="1:11" s="168" customFormat="1">
      <c r="A22" s="99" t="s">
        <v>627</v>
      </c>
      <c r="B22" s="96" t="s">
        <v>628</v>
      </c>
      <c r="C22" s="99" t="s">
        <v>627</v>
      </c>
      <c r="D22" s="100" t="s">
        <v>69</v>
      </c>
      <c r="E22" s="932"/>
      <c r="F22" s="933"/>
      <c r="G22" s="934"/>
      <c r="K22" s="132"/>
    </row>
    <row r="23" spans="1:11" s="168" customFormat="1">
      <c r="A23" s="99" t="s">
        <v>23</v>
      </c>
      <c r="B23" s="96" t="s">
        <v>30</v>
      </c>
      <c r="C23" s="99" t="s">
        <v>23</v>
      </c>
      <c r="D23" s="100" t="s">
        <v>69</v>
      </c>
      <c r="E23" s="932"/>
      <c r="F23" s="933"/>
      <c r="G23" s="934"/>
      <c r="H23" s="82"/>
      <c r="I23" s="82"/>
    </row>
    <row r="24" spans="1:11" s="168" customFormat="1">
      <c r="A24" s="99" t="s">
        <v>662</v>
      </c>
      <c r="B24" s="96" t="s">
        <v>663</v>
      </c>
      <c r="C24" s="99" t="s">
        <v>662</v>
      </c>
      <c r="D24" s="100" t="s">
        <v>69</v>
      </c>
      <c r="E24" s="932"/>
      <c r="F24" s="933"/>
      <c r="G24" s="934"/>
      <c r="H24" s="82"/>
      <c r="I24" s="82"/>
    </row>
    <row r="25" spans="1:11" s="168" customFormat="1">
      <c r="A25" s="99" t="s">
        <v>309</v>
      </c>
      <c r="B25" s="103" t="s">
        <v>310</v>
      </c>
      <c r="C25" s="99" t="s">
        <v>309</v>
      </c>
      <c r="D25" s="100" t="s">
        <v>69</v>
      </c>
      <c r="E25" s="932"/>
      <c r="F25" s="933"/>
      <c r="G25" s="934"/>
      <c r="H25" s="82"/>
      <c r="I25" s="82"/>
    </row>
    <row r="26" spans="1:11" s="168" customFormat="1">
      <c r="A26" s="99" t="s">
        <v>55</v>
      </c>
      <c r="B26" s="96" t="s">
        <v>311</v>
      </c>
      <c r="C26" s="99" t="s">
        <v>55</v>
      </c>
      <c r="D26" s="100" t="s">
        <v>69</v>
      </c>
      <c r="E26" s="932"/>
      <c r="F26" s="933"/>
      <c r="G26" s="934"/>
    </row>
    <row r="27" spans="1:11" s="168" customFormat="1">
      <c r="A27" s="99" t="s">
        <v>312</v>
      </c>
      <c r="B27" s="103" t="s">
        <v>313</v>
      </c>
      <c r="C27" s="99" t="s">
        <v>312</v>
      </c>
      <c r="D27" s="100" t="s">
        <v>69</v>
      </c>
      <c r="E27" s="932"/>
      <c r="F27" s="933"/>
      <c r="G27" s="934"/>
      <c r="H27" s="82"/>
      <c r="I27" s="82"/>
    </row>
    <row r="28" spans="1:11" s="168" customFormat="1">
      <c r="A28" s="99" t="s">
        <v>66</v>
      </c>
      <c r="B28" s="96" t="s">
        <v>314</v>
      </c>
      <c r="C28" s="99" t="s">
        <v>66</v>
      </c>
      <c r="D28" s="100" t="s">
        <v>69</v>
      </c>
      <c r="E28" s="932"/>
      <c r="F28" s="933"/>
      <c r="G28" s="934"/>
    </row>
    <row r="29" spans="1:11" s="168" customFormat="1">
      <c r="A29" s="99" t="s">
        <v>166</v>
      </c>
      <c r="B29" s="96" t="s">
        <v>316</v>
      </c>
      <c r="C29" s="99" t="s">
        <v>166</v>
      </c>
      <c r="D29" s="100" t="s">
        <v>69</v>
      </c>
      <c r="E29" s="932"/>
      <c r="F29" s="933"/>
      <c r="G29" s="934"/>
    </row>
    <row r="30" spans="1:11" s="168" customFormat="1">
      <c r="A30" s="99" t="s">
        <v>166</v>
      </c>
      <c r="B30" s="96" t="s">
        <v>317</v>
      </c>
      <c r="C30" s="99" t="s">
        <v>166</v>
      </c>
      <c r="D30" s="100" t="s">
        <v>69</v>
      </c>
      <c r="E30" s="932"/>
      <c r="F30" s="933"/>
      <c r="G30" s="934"/>
    </row>
    <row r="31" spans="1:11" s="168" customFormat="1">
      <c r="A31" s="99" t="s">
        <v>166</v>
      </c>
      <c r="B31" s="96" t="s">
        <v>318</v>
      </c>
      <c r="C31" s="99" t="s">
        <v>166</v>
      </c>
      <c r="D31" s="100" t="s">
        <v>69</v>
      </c>
      <c r="E31" s="932"/>
      <c r="F31" s="933"/>
      <c r="G31" s="934"/>
    </row>
    <row r="32" spans="1:11"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98" t="s">
        <v>9</v>
      </c>
      <c r="B36" s="98" t="s">
        <v>144</v>
      </c>
      <c r="C36" s="98" t="s">
        <v>9</v>
      </c>
      <c r="D36" s="98" t="s">
        <v>322</v>
      </c>
      <c r="E36" s="98" t="s">
        <v>323</v>
      </c>
      <c r="F36" s="98" t="s">
        <v>25</v>
      </c>
      <c r="G36" s="98" t="s">
        <v>20</v>
      </c>
      <c r="I36" s="82"/>
    </row>
    <row r="37" spans="1:11" s="168" customFormat="1">
      <c r="A37" s="99" t="s">
        <v>285</v>
      </c>
      <c r="B37" s="96" t="s">
        <v>324</v>
      </c>
      <c r="C37" s="99" t="s">
        <v>285</v>
      </c>
      <c r="D37" s="358">
        <f t="shared" ref="D37:D81" si="0">E37+F37+G37</f>
        <v>309.738</v>
      </c>
      <c r="E37" s="145">
        <v>234.65</v>
      </c>
      <c r="F37" s="340">
        <f>E37*24%</f>
        <v>56.316000000000003</v>
      </c>
      <c r="G37" s="91">
        <f t="shared" ref="G37:G81" si="1">E37*8%</f>
        <v>18.772000000000002</v>
      </c>
      <c r="H37" s="109"/>
      <c r="I37" s="82"/>
      <c r="J37" s="109"/>
      <c r="K37" s="109"/>
    </row>
    <row r="38" spans="1:11" s="168" customFormat="1">
      <c r="A38" s="99" t="s">
        <v>98</v>
      </c>
      <c r="B38" s="96" t="s">
        <v>325</v>
      </c>
      <c r="C38" s="99" t="s">
        <v>98</v>
      </c>
      <c r="D38" s="358">
        <f t="shared" si="0"/>
        <v>287.11320000000001</v>
      </c>
      <c r="E38" s="145">
        <v>217.51</v>
      </c>
      <c r="F38" s="340">
        <f t="shared" ref="F38:F81" si="2">E38*24%</f>
        <v>52.202399999999997</v>
      </c>
      <c r="G38" s="91">
        <f t="shared" si="1"/>
        <v>17.4008</v>
      </c>
      <c r="H38" s="109"/>
      <c r="I38" s="82"/>
      <c r="J38" s="109"/>
      <c r="K38" s="109"/>
    </row>
    <row r="39" spans="1:11" s="168" customFormat="1">
      <c r="A39" s="99" t="s">
        <v>328</v>
      </c>
      <c r="B39" s="323" t="s">
        <v>329</v>
      </c>
      <c r="C39" s="99" t="s">
        <v>328</v>
      </c>
      <c r="D39" s="358">
        <f t="shared" si="0"/>
        <v>292.63080000000002</v>
      </c>
      <c r="E39" s="145">
        <v>221.69</v>
      </c>
      <c r="F39" s="340">
        <f t="shared" si="2"/>
        <v>53.205599999999997</v>
      </c>
      <c r="G39" s="91">
        <f t="shared" si="1"/>
        <v>17.735199999999999</v>
      </c>
      <c r="H39" s="109"/>
      <c r="I39" s="82"/>
      <c r="J39" s="109"/>
      <c r="K39" s="109"/>
    </row>
    <row r="40" spans="1:11" s="168" customFormat="1">
      <c r="A40" s="99" t="s">
        <v>19</v>
      </c>
      <c r="B40" s="96" t="s">
        <v>27</v>
      </c>
      <c r="C40" s="99" t="s">
        <v>19</v>
      </c>
      <c r="D40" s="358">
        <f t="shared" si="0"/>
        <v>239.64600000000002</v>
      </c>
      <c r="E40" s="145">
        <v>181.55</v>
      </c>
      <c r="F40" s="340">
        <f t="shared" si="2"/>
        <v>43.572000000000003</v>
      </c>
      <c r="G40" s="91">
        <f t="shared" si="1"/>
        <v>14.524000000000001</v>
      </c>
      <c r="H40" s="109"/>
      <c r="I40" s="82"/>
      <c r="J40" s="109"/>
      <c r="K40" s="109"/>
    </row>
    <row r="41" spans="1:11" s="168" customFormat="1">
      <c r="A41" s="99" t="s">
        <v>330</v>
      </c>
      <c r="B41" s="96" t="s">
        <v>331</v>
      </c>
      <c r="C41" s="99" t="s">
        <v>330</v>
      </c>
      <c r="D41" s="358">
        <f t="shared" si="0"/>
        <v>262.8648</v>
      </c>
      <c r="E41" s="145">
        <v>199.14</v>
      </c>
      <c r="F41" s="340">
        <f t="shared" si="2"/>
        <v>47.793599999999998</v>
      </c>
      <c r="G41" s="91">
        <f t="shared" si="1"/>
        <v>15.931199999999999</v>
      </c>
      <c r="H41" s="109"/>
      <c r="I41" s="82"/>
      <c r="J41" s="109"/>
      <c r="K41" s="109"/>
    </row>
    <row r="42" spans="1:11" s="168" customFormat="1">
      <c r="A42" s="99" t="s">
        <v>332</v>
      </c>
      <c r="B42" s="96" t="s">
        <v>333</v>
      </c>
      <c r="C42" s="99" t="s">
        <v>332</v>
      </c>
      <c r="D42" s="358">
        <f t="shared" si="0"/>
        <v>670.40160000000003</v>
      </c>
      <c r="E42" s="145">
        <v>507.88</v>
      </c>
      <c r="F42" s="340">
        <f t="shared" si="2"/>
        <v>121.8912</v>
      </c>
      <c r="G42" s="91">
        <f t="shared" si="1"/>
        <v>40.630400000000002</v>
      </c>
      <c r="H42" s="109"/>
      <c r="I42" s="82"/>
      <c r="J42" s="109"/>
      <c r="K42" s="109"/>
    </row>
    <row r="43" spans="1:11" s="168" customFormat="1" ht="25.5">
      <c r="A43" s="99" t="s">
        <v>334</v>
      </c>
      <c r="B43" s="102" t="s">
        <v>335</v>
      </c>
      <c r="C43" s="99" t="s">
        <v>334</v>
      </c>
      <c r="D43" s="358">
        <f t="shared" si="0"/>
        <v>943.45680000000004</v>
      </c>
      <c r="E43" s="145">
        <v>714.74</v>
      </c>
      <c r="F43" s="340">
        <f t="shared" si="2"/>
        <v>171.5376</v>
      </c>
      <c r="G43" s="91">
        <f t="shared" si="1"/>
        <v>57.179200000000002</v>
      </c>
      <c r="H43" s="109"/>
      <c r="I43" s="82"/>
      <c r="J43" s="109"/>
      <c r="K43" s="109"/>
    </row>
    <row r="44" spans="1:11" s="168" customFormat="1">
      <c r="A44" s="99" t="s">
        <v>168</v>
      </c>
      <c r="B44" s="102" t="s">
        <v>169</v>
      </c>
      <c r="C44" s="99" t="s">
        <v>168</v>
      </c>
      <c r="D44" s="358">
        <f t="shared" si="0"/>
        <v>1695.6323999999997</v>
      </c>
      <c r="E44" s="145">
        <v>1284.57</v>
      </c>
      <c r="F44" s="340">
        <f t="shared" si="2"/>
        <v>308.29679999999996</v>
      </c>
      <c r="G44" s="91">
        <f t="shared" si="1"/>
        <v>102.76559999999999</v>
      </c>
      <c r="H44" s="109"/>
      <c r="I44" s="82"/>
      <c r="J44" s="109"/>
      <c r="K44" s="109"/>
    </row>
    <row r="45" spans="1:11" s="168" customFormat="1">
      <c r="A45" s="99" t="s">
        <v>339</v>
      </c>
      <c r="B45" s="102" t="s">
        <v>340</v>
      </c>
      <c r="C45" s="99" t="s">
        <v>339</v>
      </c>
      <c r="D45" s="358">
        <f t="shared" si="0"/>
        <v>150.9948</v>
      </c>
      <c r="E45" s="145">
        <v>114.39</v>
      </c>
      <c r="F45" s="340">
        <f t="shared" si="2"/>
        <v>27.453599999999998</v>
      </c>
      <c r="G45" s="91">
        <f t="shared" si="1"/>
        <v>9.1512000000000011</v>
      </c>
      <c r="H45" s="109"/>
      <c r="I45" s="82"/>
      <c r="J45" s="109"/>
      <c r="K45" s="109"/>
    </row>
    <row r="46" spans="1:11" s="168" customFormat="1">
      <c r="A46" s="99" t="s">
        <v>301</v>
      </c>
      <c r="B46" s="102" t="s">
        <v>28</v>
      </c>
      <c r="C46" s="99" t="s">
        <v>301</v>
      </c>
      <c r="D46" s="358">
        <f t="shared" si="0"/>
        <v>126.95329463219512</v>
      </c>
      <c r="E46" s="340">
        <v>96.176738357723579</v>
      </c>
      <c r="F46" s="340">
        <f t="shared" si="2"/>
        <v>23.082417205853659</v>
      </c>
      <c r="G46" s="91">
        <f t="shared" si="1"/>
        <v>7.6941390686178863</v>
      </c>
      <c r="H46" s="109"/>
      <c r="I46" s="82"/>
      <c r="J46" s="109"/>
      <c r="K46" s="109"/>
    </row>
    <row r="47" spans="1:11" s="168" customFormat="1" ht="25.5">
      <c r="A47" s="99" t="s">
        <v>632</v>
      </c>
      <c r="B47" s="102" t="s">
        <v>633</v>
      </c>
      <c r="C47" s="99" t="s">
        <v>632</v>
      </c>
      <c r="D47" s="358">
        <f t="shared" si="0"/>
        <v>593.03631644292693</v>
      </c>
      <c r="E47" s="340">
        <v>449.26993669918704</v>
      </c>
      <c r="F47" s="340">
        <f t="shared" si="2"/>
        <v>107.82478480780489</v>
      </c>
      <c r="G47" s="91">
        <f t="shared" si="1"/>
        <v>35.941594935934965</v>
      </c>
      <c r="H47" s="109"/>
      <c r="I47" s="82"/>
      <c r="J47" s="109"/>
      <c r="K47" s="109"/>
    </row>
    <row r="48" spans="1:11" s="168" customFormat="1" ht="25.5">
      <c r="A48" s="99" t="s">
        <v>341</v>
      </c>
      <c r="B48" s="102" t="s">
        <v>342</v>
      </c>
      <c r="C48" s="99" t="s">
        <v>341</v>
      </c>
      <c r="D48" s="358">
        <f t="shared" si="0"/>
        <v>1265.748</v>
      </c>
      <c r="E48" s="145">
        <v>958.9</v>
      </c>
      <c r="F48" s="340">
        <f t="shared" si="2"/>
        <v>230.136</v>
      </c>
      <c r="G48" s="91">
        <f t="shared" si="1"/>
        <v>76.712000000000003</v>
      </c>
      <c r="H48" s="109"/>
      <c r="I48" s="82"/>
      <c r="J48" s="109"/>
      <c r="K48" s="109"/>
    </row>
    <row r="49" spans="1:11" s="168" customFormat="1">
      <c r="A49" s="99" t="s">
        <v>99</v>
      </c>
      <c r="B49" s="102" t="s">
        <v>109</v>
      </c>
      <c r="C49" s="99" t="s">
        <v>99</v>
      </c>
      <c r="D49" s="358">
        <f t="shared" si="0"/>
        <v>408.07799999999997</v>
      </c>
      <c r="E49" s="145">
        <v>309.14999999999998</v>
      </c>
      <c r="F49" s="340">
        <f t="shared" si="2"/>
        <v>74.195999999999998</v>
      </c>
      <c r="G49" s="91">
        <f t="shared" si="1"/>
        <v>24.731999999999999</v>
      </c>
      <c r="H49" s="109"/>
      <c r="I49" s="82"/>
      <c r="J49" s="109"/>
      <c r="K49" s="109"/>
    </row>
    <row r="50" spans="1:11" s="168" customFormat="1">
      <c r="A50" s="99" t="s">
        <v>343</v>
      </c>
      <c r="B50" s="102" t="s">
        <v>344</v>
      </c>
      <c r="C50" s="99" t="s">
        <v>343</v>
      </c>
      <c r="D50" s="358">
        <f t="shared" si="0"/>
        <v>245.00520000000003</v>
      </c>
      <c r="E50" s="145">
        <v>185.61</v>
      </c>
      <c r="F50" s="340">
        <f t="shared" si="2"/>
        <v>44.546399999999998</v>
      </c>
      <c r="G50" s="91">
        <f t="shared" si="1"/>
        <v>14.848800000000001</v>
      </c>
      <c r="H50" s="109"/>
      <c r="I50" s="82"/>
      <c r="J50" s="109"/>
      <c r="K50" s="109"/>
    </row>
    <row r="51" spans="1:11" s="168" customFormat="1">
      <c r="A51" s="99" t="s">
        <v>104</v>
      </c>
      <c r="B51" s="102" t="s">
        <v>116</v>
      </c>
      <c r="C51" s="99" t="s">
        <v>104</v>
      </c>
      <c r="D51" s="358">
        <f t="shared" si="0"/>
        <v>275.10120000000001</v>
      </c>
      <c r="E51" s="145">
        <v>208.41</v>
      </c>
      <c r="F51" s="340">
        <f t="shared" si="2"/>
        <v>50.0184</v>
      </c>
      <c r="G51" s="91">
        <f t="shared" si="1"/>
        <v>16.672799999999999</v>
      </c>
      <c r="H51" s="109"/>
      <c r="I51" s="82"/>
      <c r="J51" s="109"/>
      <c r="K51" s="109"/>
    </row>
    <row r="52" spans="1:11" s="168" customFormat="1">
      <c r="A52" s="99" t="s">
        <v>664</v>
      </c>
      <c r="B52" s="102" t="s">
        <v>665</v>
      </c>
      <c r="C52" s="99" t="s">
        <v>664</v>
      </c>
      <c r="D52" s="358">
        <f t="shared" si="0"/>
        <v>1974.0010367268294</v>
      </c>
      <c r="E52" s="340">
        <v>1495.4553308536586</v>
      </c>
      <c r="F52" s="340">
        <f t="shared" si="2"/>
        <v>358.90927940487802</v>
      </c>
      <c r="G52" s="91">
        <f t="shared" si="1"/>
        <v>119.63642646829268</v>
      </c>
      <c r="H52" s="109"/>
      <c r="I52" s="82"/>
      <c r="J52" s="109"/>
      <c r="K52" s="109"/>
    </row>
    <row r="53" spans="1:11" s="168" customFormat="1">
      <c r="A53" s="99" t="s">
        <v>347</v>
      </c>
      <c r="B53" s="96" t="s">
        <v>348</v>
      </c>
      <c r="C53" s="99" t="s">
        <v>347</v>
      </c>
      <c r="D53" s="358">
        <f t="shared" si="0"/>
        <v>282.78359999999998</v>
      </c>
      <c r="E53" s="145">
        <v>214.23</v>
      </c>
      <c r="F53" s="340">
        <f t="shared" si="2"/>
        <v>51.415199999999999</v>
      </c>
      <c r="G53" s="91">
        <f t="shared" si="1"/>
        <v>17.138400000000001</v>
      </c>
      <c r="H53" s="109"/>
      <c r="I53" s="82"/>
      <c r="J53" s="109"/>
      <c r="K53" s="109"/>
    </row>
    <row r="54" spans="1:11" s="168" customFormat="1">
      <c r="A54" s="99" t="s">
        <v>666</v>
      </c>
      <c r="B54" s="96" t="s">
        <v>667</v>
      </c>
      <c r="C54" s="99" t="s">
        <v>666</v>
      </c>
      <c r="D54" s="358">
        <f t="shared" si="0"/>
        <v>260.30218724292683</v>
      </c>
      <c r="E54" s="340">
        <v>197.198626699187</v>
      </c>
      <c r="F54" s="340">
        <f t="shared" si="2"/>
        <v>47.327670407804881</v>
      </c>
      <c r="G54" s="91">
        <f t="shared" si="1"/>
        <v>15.77589013593496</v>
      </c>
      <c r="H54" s="109"/>
      <c r="I54" s="82"/>
      <c r="J54" s="109"/>
      <c r="K54" s="109"/>
    </row>
    <row r="55" spans="1:11" s="168" customFormat="1">
      <c r="A55" s="99" t="s">
        <v>349</v>
      </c>
      <c r="B55" s="96" t="s">
        <v>350</v>
      </c>
      <c r="C55" s="99" t="s">
        <v>349</v>
      </c>
      <c r="D55" s="358">
        <f t="shared" si="0"/>
        <v>203.04239999999999</v>
      </c>
      <c r="E55" s="145">
        <v>153.82</v>
      </c>
      <c r="F55" s="340">
        <f t="shared" si="2"/>
        <v>36.916799999999995</v>
      </c>
      <c r="G55" s="91">
        <f t="shared" si="1"/>
        <v>12.3056</v>
      </c>
      <c r="H55" s="109"/>
      <c r="I55" s="82"/>
      <c r="J55" s="109"/>
      <c r="K55" s="109"/>
    </row>
    <row r="56" spans="1:11" s="168" customFormat="1">
      <c r="A56" s="99" t="s">
        <v>106</v>
      </c>
      <c r="B56" s="96" t="s">
        <v>117</v>
      </c>
      <c r="C56" s="99" t="s">
        <v>106</v>
      </c>
      <c r="D56" s="358">
        <f t="shared" si="0"/>
        <v>2766.1443244439024</v>
      </c>
      <c r="E56" s="91">
        <v>2095.5638821544717</v>
      </c>
      <c r="F56" s="340">
        <f t="shared" si="2"/>
        <v>502.93533171707321</v>
      </c>
      <c r="G56" s="91">
        <f t="shared" si="1"/>
        <v>167.64511057235774</v>
      </c>
      <c r="H56" s="109"/>
      <c r="I56" s="82"/>
      <c r="J56" s="109"/>
      <c r="K56" s="109"/>
    </row>
    <row r="57" spans="1:11" s="168" customFormat="1">
      <c r="A57" s="99" t="s">
        <v>351</v>
      </c>
      <c r="B57" s="96" t="s">
        <v>352</v>
      </c>
      <c r="C57" s="99" t="s">
        <v>351</v>
      </c>
      <c r="D57" s="358">
        <f t="shared" si="0"/>
        <v>339.53349444487799</v>
      </c>
      <c r="E57" s="340">
        <v>257.22234427642275</v>
      </c>
      <c r="F57" s="340">
        <f t="shared" si="2"/>
        <v>61.73336262634146</v>
      </c>
      <c r="G57" s="91">
        <f t="shared" si="1"/>
        <v>20.577787542113821</v>
      </c>
      <c r="H57" s="109"/>
      <c r="I57" s="82"/>
      <c r="J57" s="109"/>
      <c r="K57" s="109"/>
    </row>
    <row r="58" spans="1:11" s="168" customFormat="1">
      <c r="A58" s="99" t="s">
        <v>668</v>
      </c>
      <c r="B58" s="102" t="s">
        <v>669</v>
      </c>
      <c r="C58" s="99" t="s">
        <v>668</v>
      </c>
      <c r="D58" s="358">
        <f t="shared" si="0"/>
        <v>517.27418079512199</v>
      </c>
      <c r="E58" s="340">
        <v>391.87437939024392</v>
      </c>
      <c r="F58" s="340">
        <f t="shared" si="2"/>
        <v>94.049851053658543</v>
      </c>
      <c r="G58" s="91">
        <f t="shared" si="1"/>
        <v>31.349950351219515</v>
      </c>
      <c r="H58" s="109"/>
      <c r="I58" s="82"/>
      <c r="J58" s="109"/>
      <c r="K58" s="109"/>
    </row>
    <row r="59" spans="1:11" s="168" customFormat="1">
      <c r="A59" s="99" t="s">
        <v>22</v>
      </c>
      <c r="B59" s="96" t="s">
        <v>31</v>
      </c>
      <c r="C59" s="99" t="s">
        <v>22</v>
      </c>
      <c r="D59" s="358">
        <f t="shared" si="0"/>
        <v>309.9228</v>
      </c>
      <c r="E59" s="145">
        <v>234.79</v>
      </c>
      <c r="F59" s="340">
        <f t="shared" si="2"/>
        <v>56.349599999999995</v>
      </c>
      <c r="G59" s="91">
        <f t="shared" si="1"/>
        <v>18.783200000000001</v>
      </c>
      <c r="H59" s="109"/>
      <c r="I59" s="82"/>
      <c r="J59" s="109"/>
      <c r="K59" s="109"/>
    </row>
    <row r="60" spans="1:11" s="168" customFormat="1">
      <c r="A60" s="99" t="s">
        <v>33</v>
      </c>
      <c r="B60" s="96" t="s">
        <v>32</v>
      </c>
      <c r="C60" s="99" t="s">
        <v>33</v>
      </c>
      <c r="D60" s="358">
        <f t="shared" si="0"/>
        <v>538.71839999999997</v>
      </c>
      <c r="E60" s="145">
        <v>408.12</v>
      </c>
      <c r="F60" s="340">
        <f t="shared" si="2"/>
        <v>97.948799999999991</v>
      </c>
      <c r="G60" s="91">
        <f t="shared" si="1"/>
        <v>32.6496</v>
      </c>
      <c r="H60" s="109"/>
      <c r="I60" s="82"/>
      <c r="J60" s="109"/>
      <c r="K60" s="109"/>
    </row>
    <row r="61" spans="1:11">
      <c r="A61" s="99" t="s">
        <v>355</v>
      </c>
      <c r="B61" s="102" t="s">
        <v>356</v>
      </c>
      <c r="C61" s="99" t="s">
        <v>355</v>
      </c>
      <c r="D61" s="358">
        <f t="shared" si="0"/>
        <v>884.61564027609757</v>
      </c>
      <c r="E61" s="340">
        <v>670.16336384552847</v>
      </c>
      <c r="F61" s="340">
        <f t="shared" si="2"/>
        <v>160.83920732292682</v>
      </c>
      <c r="G61" s="91">
        <f t="shared" si="1"/>
        <v>53.613069107642275</v>
      </c>
      <c r="I61" s="82"/>
    </row>
    <row r="62" spans="1:11">
      <c r="A62" s="99" t="s">
        <v>357</v>
      </c>
      <c r="B62" s="96" t="s">
        <v>358</v>
      </c>
      <c r="C62" s="99" t="s">
        <v>357</v>
      </c>
      <c r="D62" s="358">
        <f t="shared" si="0"/>
        <v>94.649184777560976</v>
      </c>
      <c r="E62" s="340">
        <v>71.703927861788614</v>
      </c>
      <c r="F62" s="340">
        <f t="shared" si="2"/>
        <v>17.208942686829268</v>
      </c>
      <c r="G62" s="91">
        <f t="shared" si="1"/>
        <v>5.7363142289430895</v>
      </c>
      <c r="I62" s="82"/>
    </row>
    <row r="63" spans="1:11">
      <c r="A63" s="99" t="s">
        <v>670</v>
      </c>
      <c r="B63" s="96" t="s">
        <v>671</v>
      </c>
      <c r="C63" s="99" t="s">
        <v>670</v>
      </c>
      <c r="D63" s="358">
        <f t="shared" si="0"/>
        <v>37.212068026341456</v>
      </c>
      <c r="E63" s="340">
        <v>28.190960626016256</v>
      </c>
      <c r="F63" s="340">
        <f t="shared" si="2"/>
        <v>6.7658305502439013</v>
      </c>
      <c r="G63" s="91">
        <f t="shared" si="1"/>
        <v>2.2552768500813007</v>
      </c>
      <c r="I63" s="82"/>
    </row>
    <row r="64" spans="1:11">
      <c r="A64" s="99" t="s">
        <v>359</v>
      </c>
      <c r="B64" s="102" t="s">
        <v>360</v>
      </c>
      <c r="C64" s="99" t="s">
        <v>359</v>
      </c>
      <c r="D64" s="358">
        <f t="shared" si="0"/>
        <v>96.040426336585369</v>
      </c>
      <c r="E64" s="340">
        <v>72.757898739837401</v>
      </c>
      <c r="F64" s="340">
        <f t="shared" si="2"/>
        <v>17.461895697560976</v>
      </c>
      <c r="G64" s="91">
        <f t="shared" si="1"/>
        <v>5.8206318991869921</v>
      </c>
      <c r="I64" s="82"/>
    </row>
    <row r="65" spans="1:9">
      <c r="A65" s="99" t="s">
        <v>361</v>
      </c>
      <c r="B65" s="96" t="s">
        <v>362</v>
      </c>
      <c r="C65" s="99" t="s">
        <v>361</v>
      </c>
      <c r="D65" s="358">
        <f t="shared" si="0"/>
        <v>153.1418018282927</v>
      </c>
      <c r="E65" s="340">
        <v>116.01651653658537</v>
      </c>
      <c r="F65" s="340">
        <f t="shared" si="2"/>
        <v>27.843963968780489</v>
      </c>
      <c r="G65" s="91">
        <f t="shared" si="1"/>
        <v>9.2813213229268303</v>
      </c>
      <c r="I65" s="82"/>
    </row>
    <row r="66" spans="1:9">
      <c r="A66" s="99" t="s">
        <v>369</v>
      </c>
      <c r="B66" s="102" t="s">
        <v>370</v>
      </c>
      <c r="C66" s="99" t="s">
        <v>369</v>
      </c>
      <c r="D66" s="358">
        <f t="shared" si="0"/>
        <v>296.80199999999996</v>
      </c>
      <c r="E66" s="145">
        <v>224.85</v>
      </c>
      <c r="F66" s="340">
        <f t="shared" si="2"/>
        <v>53.963999999999999</v>
      </c>
      <c r="G66" s="91">
        <f t="shared" si="1"/>
        <v>17.988</v>
      </c>
      <c r="I66" s="82"/>
    </row>
    <row r="67" spans="1:9">
      <c r="A67" s="99" t="s">
        <v>371</v>
      </c>
      <c r="B67" s="96" t="s">
        <v>372</v>
      </c>
      <c r="C67" s="99" t="s">
        <v>371</v>
      </c>
      <c r="D67" s="358">
        <f t="shared" si="0"/>
        <v>224.31035335902439</v>
      </c>
      <c r="E67" s="324">
        <v>169.93208587804878</v>
      </c>
      <c r="F67" s="340">
        <f t="shared" si="2"/>
        <v>40.783700610731707</v>
      </c>
      <c r="G67" s="91">
        <f t="shared" si="1"/>
        <v>13.594566870243902</v>
      </c>
      <c r="I67" s="82"/>
    </row>
    <row r="68" spans="1:9">
      <c r="A68" s="99" t="s">
        <v>678</v>
      </c>
      <c r="B68" s="96" t="s">
        <v>679</v>
      </c>
      <c r="C68" s="99" t="s">
        <v>678</v>
      </c>
      <c r="D68" s="358">
        <f t="shared" si="0"/>
        <v>210.89951219512196</v>
      </c>
      <c r="E68" s="324">
        <v>159.77235772357724</v>
      </c>
      <c r="F68" s="340">
        <f t="shared" si="2"/>
        <v>38.345365853658535</v>
      </c>
      <c r="G68" s="91">
        <f t="shared" si="1"/>
        <v>12.78178861788618</v>
      </c>
      <c r="I68" s="82"/>
    </row>
    <row r="69" spans="1:9">
      <c r="A69" s="99" t="s">
        <v>375</v>
      </c>
      <c r="B69" s="102" t="s">
        <v>376</v>
      </c>
      <c r="C69" s="99" t="s">
        <v>375</v>
      </c>
      <c r="D69" s="358">
        <f t="shared" si="0"/>
        <v>48.15359999999999</v>
      </c>
      <c r="E69" s="145">
        <v>36.479999999999997</v>
      </c>
      <c r="F69" s="340">
        <f t="shared" si="2"/>
        <v>8.7551999999999985</v>
      </c>
      <c r="G69" s="91">
        <f t="shared" si="1"/>
        <v>2.9183999999999997</v>
      </c>
      <c r="I69" s="82"/>
    </row>
    <row r="70" spans="1:9">
      <c r="A70" s="99" t="s">
        <v>377</v>
      </c>
      <c r="B70" s="96" t="s">
        <v>378</v>
      </c>
      <c r="C70" s="99" t="s">
        <v>377</v>
      </c>
      <c r="D70" s="358">
        <f t="shared" si="0"/>
        <v>211.18680000000003</v>
      </c>
      <c r="E70" s="145">
        <v>159.99</v>
      </c>
      <c r="F70" s="340">
        <f t="shared" si="2"/>
        <v>38.397600000000004</v>
      </c>
      <c r="G70" s="91">
        <f t="shared" si="1"/>
        <v>12.799200000000001</v>
      </c>
      <c r="I70" s="82"/>
    </row>
    <row r="71" spans="1:9">
      <c r="A71" s="99" t="s">
        <v>379</v>
      </c>
      <c r="B71" s="96" t="s">
        <v>380</v>
      </c>
      <c r="C71" s="99" t="s">
        <v>379</v>
      </c>
      <c r="D71" s="358">
        <f t="shared" si="0"/>
        <v>80.466341463414636</v>
      </c>
      <c r="E71" s="324">
        <v>60.959349593495936</v>
      </c>
      <c r="F71" s="340">
        <f t="shared" si="2"/>
        <v>14.630243902439025</v>
      </c>
      <c r="G71" s="91">
        <f t="shared" si="1"/>
        <v>4.876747967479675</v>
      </c>
      <c r="I71" s="82"/>
    </row>
    <row r="72" spans="1:9">
      <c r="A72" s="99" t="s">
        <v>381</v>
      </c>
      <c r="B72" s="102" t="s">
        <v>382</v>
      </c>
      <c r="C72" s="99" t="s">
        <v>381</v>
      </c>
      <c r="D72" s="358">
        <f t="shared" si="0"/>
        <v>59.024390243902445</v>
      </c>
      <c r="E72" s="324">
        <v>44.715447154471548</v>
      </c>
      <c r="F72" s="340">
        <f t="shared" si="2"/>
        <v>10.731707317073171</v>
      </c>
      <c r="G72" s="91">
        <f t="shared" si="1"/>
        <v>3.5772357723577239</v>
      </c>
      <c r="I72" s="82"/>
    </row>
    <row r="73" spans="1:9">
      <c r="A73" s="99" t="s">
        <v>385</v>
      </c>
      <c r="B73" s="96" t="s">
        <v>386</v>
      </c>
      <c r="C73" s="99" t="s">
        <v>385</v>
      </c>
      <c r="D73" s="358">
        <f t="shared" si="0"/>
        <v>164.142</v>
      </c>
      <c r="E73" s="145">
        <v>124.35</v>
      </c>
      <c r="F73" s="340">
        <f t="shared" si="2"/>
        <v>29.843999999999998</v>
      </c>
      <c r="G73" s="91">
        <f t="shared" si="1"/>
        <v>9.9480000000000004</v>
      </c>
      <c r="I73" s="82"/>
    </row>
    <row r="74" spans="1:9">
      <c r="A74" s="99" t="s">
        <v>250</v>
      </c>
      <c r="B74" s="96" t="s">
        <v>387</v>
      </c>
      <c r="C74" s="99" t="s">
        <v>250</v>
      </c>
      <c r="D74" s="358">
        <f t="shared" si="0"/>
        <v>420.06360000000001</v>
      </c>
      <c r="E74" s="145">
        <v>318.23</v>
      </c>
      <c r="F74" s="340">
        <f t="shared" si="2"/>
        <v>76.375200000000007</v>
      </c>
      <c r="G74" s="91">
        <f t="shared" si="1"/>
        <v>25.458400000000001</v>
      </c>
      <c r="I74" s="82"/>
    </row>
    <row r="75" spans="1:9">
      <c r="A75" s="99" t="s">
        <v>388</v>
      </c>
      <c r="B75" s="96" t="s">
        <v>389</v>
      </c>
      <c r="C75" s="99" t="s">
        <v>388</v>
      </c>
      <c r="D75" s="358">
        <f t="shared" si="0"/>
        <v>575.17679999999996</v>
      </c>
      <c r="E75" s="145">
        <v>435.74</v>
      </c>
      <c r="F75" s="340">
        <f t="shared" si="2"/>
        <v>104.5776</v>
      </c>
      <c r="G75" s="91">
        <f t="shared" si="1"/>
        <v>34.859200000000001</v>
      </c>
      <c r="I75" s="82"/>
    </row>
    <row r="76" spans="1:9">
      <c r="A76" s="99" t="s">
        <v>390</v>
      </c>
      <c r="B76" s="102" t="s">
        <v>391</v>
      </c>
      <c r="C76" s="99" t="s">
        <v>390</v>
      </c>
      <c r="D76" s="358">
        <f t="shared" si="0"/>
        <v>753.13919999999996</v>
      </c>
      <c r="E76" s="145">
        <v>570.55999999999995</v>
      </c>
      <c r="F76" s="340">
        <f t="shared" si="2"/>
        <v>136.93439999999998</v>
      </c>
      <c r="G76" s="91">
        <f t="shared" si="1"/>
        <v>45.644799999999996</v>
      </c>
      <c r="I76" s="82"/>
    </row>
    <row r="77" spans="1:9">
      <c r="A77" s="99" t="s">
        <v>392</v>
      </c>
      <c r="B77" s="96" t="s">
        <v>393</v>
      </c>
      <c r="C77" s="99" t="s">
        <v>392</v>
      </c>
      <c r="D77" s="358">
        <f t="shared" si="0"/>
        <v>92.743200000000002</v>
      </c>
      <c r="E77" s="145">
        <v>70.260000000000005</v>
      </c>
      <c r="F77" s="340">
        <f t="shared" si="2"/>
        <v>16.862400000000001</v>
      </c>
      <c r="G77" s="91">
        <f t="shared" si="1"/>
        <v>5.6208000000000009</v>
      </c>
      <c r="I77" s="82"/>
    </row>
    <row r="78" spans="1:9">
      <c r="A78" s="99" t="s">
        <v>672</v>
      </c>
      <c r="B78" s="96" t="s">
        <v>673</v>
      </c>
      <c r="C78" s="99" t="s">
        <v>672</v>
      </c>
      <c r="D78" s="358">
        <f t="shared" si="0"/>
        <v>230.90198327121951</v>
      </c>
      <c r="E78" s="340">
        <v>174.92574490243902</v>
      </c>
      <c r="F78" s="340">
        <f t="shared" si="2"/>
        <v>41.982178776585364</v>
      </c>
      <c r="G78" s="91">
        <f t="shared" si="1"/>
        <v>13.994059592195121</v>
      </c>
      <c r="I78" s="82"/>
    </row>
    <row r="79" spans="1:9">
      <c r="A79" s="99" t="s">
        <v>396</v>
      </c>
      <c r="B79" s="96" t="s">
        <v>397</v>
      </c>
      <c r="C79" s="99" t="s">
        <v>396</v>
      </c>
      <c r="D79" s="358">
        <f t="shared" si="0"/>
        <v>380.47679999999997</v>
      </c>
      <c r="E79" s="145">
        <v>288.24</v>
      </c>
      <c r="F79" s="340">
        <f t="shared" si="2"/>
        <v>69.177599999999998</v>
      </c>
      <c r="G79" s="91">
        <f t="shared" si="1"/>
        <v>23.059200000000001</v>
      </c>
      <c r="I79" s="82"/>
    </row>
    <row r="80" spans="1:9">
      <c r="A80" s="99" t="s">
        <v>402</v>
      </c>
      <c r="B80" s="96" t="s">
        <v>403</v>
      </c>
      <c r="C80" s="99" t="s">
        <v>402</v>
      </c>
      <c r="D80" s="358">
        <f t="shared" si="0"/>
        <v>110.20679999999999</v>
      </c>
      <c r="E80" s="145">
        <v>83.49</v>
      </c>
      <c r="F80" s="340">
        <f t="shared" si="2"/>
        <v>20.037599999999998</v>
      </c>
      <c r="G80" s="91">
        <f t="shared" si="1"/>
        <v>6.6791999999999998</v>
      </c>
      <c r="I80" s="82"/>
    </row>
    <row r="81" spans="1:17">
      <c r="A81" s="99" t="s">
        <v>404</v>
      </c>
      <c r="B81" s="96" t="s">
        <v>643</v>
      </c>
      <c r="C81" s="99" t="s">
        <v>404</v>
      </c>
      <c r="D81" s="358">
        <f t="shared" si="0"/>
        <v>293.29329512195119</v>
      </c>
      <c r="E81" s="340">
        <v>222.19189024390244</v>
      </c>
      <c r="F81" s="340">
        <f t="shared" si="2"/>
        <v>53.32605365853658</v>
      </c>
      <c r="G81" s="91">
        <f t="shared" si="1"/>
        <v>17.775351219512196</v>
      </c>
      <c r="I81" s="82"/>
    </row>
    <row r="82" spans="1:17" s="126" customFormat="1">
      <c r="A82" s="136" t="s">
        <v>293</v>
      </c>
      <c r="B82" s="462" t="s">
        <v>1370</v>
      </c>
      <c r="C82" s="136" t="s">
        <v>293</v>
      </c>
      <c r="D82" s="179">
        <f>E82+F82+G82</f>
        <v>160.00000000000017</v>
      </c>
      <c r="E82" s="145">
        <v>119.402985074627</v>
      </c>
      <c r="F82" s="145">
        <f>E82*24%</f>
        <v>28.656716417910477</v>
      </c>
      <c r="G82" s="145">
        <f>E82*10%</f>
        <v>11.9402985074627</v>
      </c>
      <c r="H82" s="257"/>
      <c r="I82" s="257"/>
      <c r="J82" s="258"/>
      <c r="K82" s="259"/>
      <c r="L82" s="260"/>
      <c r="Q82" s="125"/>
    </row>
    <row r="83" spans="1:17" s="126" customFormat="1">
      <c r="A83" s="136" t="s">
        <v>1363</v>
      </c>
      <c r="B83" s="462" t="s">
        <v>1371</v>
      </c>
      <c r="C83" s="136" t="s">
        <v>1363</v>
      </c>
      <c r="D83" s="179">
        <f t="shared" ref="D83:D90" si="3">E83+F83+G83</f>
        <v>14.002999999999998</v>
      </c>
      <c r="E83" s="145">
        <v>10.45</v>
      </c>
      <c r="F83" s="145">
        <f t="shared" ref="F83:F90" si="4">E83*24%</f>
        <v>2.5079999999999996</v>
      </c>
      <c r="G83" s="145">
        <f t="shared" ref="G83:G90" si="5">E83*10%</f>
        <v>1.0449999999999999</v>
      </c>
      <c r="H83" s="257"/>
      <c r="I83" s="257"/>
      <c r="J83" s="258"/>
      <c r="K83" s="259"/>
      <c r="L83" s="260"/>
      <c r="Q83" s="125"/>
    </row>
    <row r="84" spans="1:17" s="126" customFormat="1">
      <c r="A84" s="136" t="s">
        <v>1364</v>
      </c>
      <c r="B84" s="462" t="s">
        <v>1373</v>
      </c>
      <c r="C84" s="136" t="s">
        <v>1364</v>
      </c>
      <c r="D84" s="179">
        <f t="shared" si="3"/>
        <v>-14.002999999999998</v>
      </c>
      <c r="E84" s="145">
        <v>-10.45</v>
      </c>
      <c r="F84" s="145">
        <f t="shared" si="4"/>
        <v>-2.5079999999999996</v>
      </c>
      <c r="G84" s="145">
        <f t="shared" si="5"/>
        <v>-1.0449999999999999</v>
      </c>
      <c r="H84" s="257"/>
      <c r="I84" s="257"/>
      <c r="J84" s="258"/>
      <c r="K84" s="259"/>
      <c r="L84" s="260"/>
      <c r="Q84" s="125"/>
    </row>
    <row r="85" spans="1:17" s="126" customFormat="1">
      <c r="A85" s="136" t="s">
        <v>394</v>
      </c>
      <c r="B85" s="463" t="s">
        <v>629</v>
      </c>
      <c r="C85" s="136" t="s">
        <v>394</v>
      </c>
      <c r="D85" s="179">
        <f t="shared" si="3"/>
        <v>54.999999999999993</v>
      </c>
      <c r="E85" s="145">
        <v>41.044776119402982</v>
      </c>
      <c r="F85" s="145">
        <f t="shared" si="4"/>
        <v>9.8507462686567155</v>
      </c>
      <c r="G85" s="145">
        <f t="shared" si="5"/>
        <v>4.1044776119402986</v>
      </c>
      <c r="H85" s="257"/>
      <c r="I85" s="257"/>
      <c r="J85" s="258"/>
      <c r="K85" s="259"/>
      <c r="L85" s="260"/>
      <c r="Q85" s="125"/>
    </row>
    <row r="86" spans="1:17" s="126" customFormat="1">
      <c r="A86" s="136" t="s">
        <v>1367</v>
      </c>
      <c r="B86" s="463" t="s">
        <v>1372</v>
      </c>
      <c r="C86" s="136" t="s">
        <v>1367</v>
      </c>
      <c r="D86" s="179">
        <f>E86+F86+G86</f>
        <v>-55.000000000000014</v>
      </c>
      <c r="E86" s="145">
        <v>-41.044776119402997</v>
      </c>
      <c r="F86" s="145">
        <f>E86*24%</f>
        <v>-9.8507462686567191</v>
      </c>
      <c r="G86" s="145">
        <f>E86*10%</f>
        <v>-4.1044776119402995</v>
      </c>
      <c r="H86" s="257"/>
      <c r="I86" s="257"/>
      <c r="J86" s="258"/>
      <c r="K86" s="259"/>
      <c r="L86" s="260"/>
      <c r="Q86" s="125"/>
    </row>
    <row r="87" spans="1:17" s="126" customFormat="1">
      <c r="A87" s="136" t="s">
        <v>1365</v>
      </c>
      <c r="B87" s="462" t="s">
        <v>1376</v>
      </c>
      <c r="C87" s="136" t="s">
        <v>1365</v>
      </c>
      <c r="D87" s="179">
        <f t="shared" si="3"/>
        <v>75</v>
      </c>
      <c r="E87" s="145">
        <v>55.970149253731343</v>
      </c>
      <c r="F87" s="145">
        <f t="shared" si="4"/>
        <v>13.432835820895521</v>
      </c>
      <c r="G87" s="145">
        <f t="shared" si="5"/>
        <v>5.5970149253731343</v>
      </c>
      <c r="H87" s="257"/>
      <c r="I87" s="257"/>
      <c r="J87" s="258"/>
      <c r="K87" s="259"/>
      <c r="L87" s="260"/>
      <c r="Q87" s="125"/>
    </row>
    <row r="88" spans="1:17" s="126" customFormat="1">
      <c r="A88" s="136" t="s">
        <v>1368</v>
      </c>
      <c r="B88" s="462" t="s">
        <v>1377</v>
      </c>
      <c r="C88" s="136" t="s">
        <v>1368</v>
      </c>
      <c r="D88" s="179">
        <f>E88+F88+G88</f>
        <v>-74.999999999999943</v>
      </c>
      <c r="E88" s="145">
        <v>-55.9701492537313</v>
      </c>
      <c r="F88" s="145">
        <f>E88*24%</f>
        <v>-13.432835820895512</v>
      </c>
      <c r="G88" s="145">
        <f>E88*10%</f>
        <v>-5.5970149253731307</v>
      </c>
      <c r="H88" s="257"/>
      <c r="I88" s="257"/>
      <c r="J88" s="258"/>
      <c r="K88" s="259"/>
      <c r="L88" s="260"/>
      <c r="Q88" s="125"/>
    </row>
    <row r="89" spans="1:17" s="126" customFormat="1">
      <c r="A89" s="136" t="s">
        <v>1366</v>
      </c>
      <c r="B89" s="462" t="s">
        <v>1374</v>
      </c>
      <c r="C89" s="136" t="s">
        <v>1366</v>
      </c>
      <c r="D89" s="179">
        <f t="shared" si="3"/>
        <v>43.999999999999986</v>
      </c>
      <c r="E89" s="145">
        <v>32.835820895522374</v>
      </c>
      <c r="F89" s="145">
        <f t="shared" si="4"/>
        <v>7.8805970149253692</v>
      </c>
      <c r="G89" s="145">
        <f t="shared" si="5"/>
        <v>3.2835820895522376</v>
      </c>
      <c r="H89" s="257"/>
      <c r="I89" s="257"/>
      <c r="J89" s="258"/>
      <c r="K89" s="259"/>
      <c r="L89" s="260"/>
      <c r="Q89" s="125"/>
    </row>
    <row r="90" spans="1:17" s="126" customFormat="1">
      <c r="A90" s="136" t="s">
        <v>1369</v>
      </c>
      <c r="B90" s="462" t="s">
        <v>1375</v>
      </c>
      <c r="C90" s="136" t="s">
        <v>1369</v>
      </c>
      <c r="D90" s="179">
        <f t="shared" si="3"/>
        <v>-44.000000000000021</v>
      </c>
      <c r="E90" s="145">
        <v>-32.835820895522403</v>
      </c>
      <c r="F90" s="145">
        <f t="shared" si="4"/>
        <v>-7.8805970149253763</v>
      </c>
      <c r="G90" s="145">
        <f t="shared" si="5"/>
        <v>-3.2835820895522403</v>
      </c>
      <c r="H90" s="257"/>
      <c r="I90" s="257"/>
      <c r="J90" s="258"/>
      <c r="K90" s="259"/>
      <c r="L90" s="260"/>
      <c r="Q90" s="125"/>
    </row>
    <row r="91" spans="1:17">
      <c r="A91" s="938"/>
      <c r="B91" s="938"/>
      <c r="C91" s="938"/>
      <c r="D91" s="938"/>
      <c r="E91" s="938"/>
      <c r="F91" s="938"/>
      <c r="G91" s="938"/>
      <c r="H91" s="107"/>
      <c r="I91" s="374"/>
    </row>
    <row r="92" spans="1:17">
      <c r="A92" s="939"/>
      <c r="B92" s="939"/>
      <c r="C92" s="939"/>
      <c r="D92" s="939"/>
      <c r="E92" s="939"/>
      <c r="F92" s="939"/>
      <c r="G92" s="939"/>
      <c r="H92" s="107"/>
      <c r="I92" s="374"/>
    </row>
    <row r="93" spans="1:17">
      <c r="A93" s="939"/>
      <c r="B93" s="939"/>
      <c r="C93" s="939"/>
      <c r="D93" s="939"/>
      <c r="E93" s="939"/>
      <c r="F93" s="939"/>
      <c r="G93" s="939"/>
      <c r="H93" s="107"/>
      <c r="I93" s="374"/>
    </row>
    <row r="95" spans="1:17" ht="13.5" thickBot="1"/>
    <row r="96" spans="1:17">
      <c r="A96" s="915" t="s">
        <v>34</v>
      </c>
      <c r="B96" s="916"/>
      <c r="C96" s="916"/>
      <c r="D96" s="916"/>
      <c r="E96" s="916"/>
      <c r="F96" s="916"/>
      <c r="G96" s="916"/>
      <c r="H96" s="917"/>
    </row>
    <row r="97" spans="1:8">
      <c r="A97" s="918"/>
      <c r="B97" s="919"/>
      <c r="C97" s="919"/>
      <c r="D97" s="919"/>
      <c r="E97" s="919"/>
      <c r="F97" s="919"/>
      <c r="G97" s="919"/>
      <c r="H97" s="920"/>
    </row>
    <row r="98" spans="1:8">
      <c r="A98" s="921" t="s">
        <v>263</v>
      </c>
      <c r="B98" s="922"/>
      <c r="C98" s="922"/>
      <c r="D98" s="922"/>
      <c r="E98" s="922"/>
      <c r="F98" s="922"/>
      <c r="G98" s="922"/>
      <c r="H98" s="923"/>
    </row>
    <row r="99" spans="1:8" ht="13.5" thickBot="1">
      <c r="A99" s="466" t="s">
        <v>264</v>
      </c>
      <c r="B99" s="467"/>
      <c r="C99" s="467"/>
      <c r="D99" s="468"/>
      <c r="E99" s="468"/>
      <c r="F99" s="468"/>
      <c r="G99" s="468"/>
      <c r="H99" s="469"/>
    </row>
  </sheetData>
  <mergeCells count="6">
    <mergeCell ref="A98:H98"/>
    <mergeCell ref="E13:G35"/>
    <mergeCell ref="A91:G91"/>
    <mergeCell ref="A92:G92"/>
    <mergeCell ref="A93:G93"/>
    <mergeCell ref="A96:H97"/>
  </mergeCells>
  <pageMargins left="0.7" right="0.7" top="0.75" bottom="0.75" header="0.3" footer="0.3"/>
  <pageSetup paperSize="9" scale="5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R100"/>
  <sheetViews>
    <sheetView view="pageBreakPreview" zoomScale="90" zoomScaleNormal="100" zoomScaleSheetLayoutView="90" workbookViewId="0">
      <selection activeCell="B6" sqref="B6"/>
    </sheetView>
  </sheetViews>
  <sheetFormatPr defaultColWidth="8" defaultRowHeight="12.75"/>
  <cols>
    <col min="1" max="1" width="5.42578125" style="109" bestFit="1" customWidth="1"/>
    <col min="2" max="2" width="59.7109375" style="109" customWidth="1"/>
    <col min="3" max="3" width="5.42578125" style="109" bestFit="1" customWidth="1"/>
    <col min="4" max="5" width="25.5703125" style="109" customWidth="1"/>
    <col min="6" max="6" width="16.85546875" style="109" customWidth="1"/>
    <col min="7" max="7" width="9.7109375" style="109" customWidth="1"/>
    <col min="8" max="8" width="8.42578125" style="109" customWidth="1"/>
    <col min="9" max="9" width="9.140625" style="82" bestFit="1" customWidth="1"/>
    <col min="10" max="10" width="6.28515625" style="109" bestFit="1" customWidth="1"/>
    <col min="11" max="11" width="9.85546875" style="109" bestFit="1" customWidth="1"/>
    <col min="12" max="16384" width="8" style="109"/>
  </cols>
  <sheetData>
    <row r="1" spans="1:12">
      <c r="A1" s="149"/>
      <c r="B1" s="149"/>
      <c r="C1" s="82"/>
      <c r="D1" s="81" t="s">
        <v>652</v>
      </c>
      <c r="E1" s="81" t="s">
        <v>652</v>
      </c>
      <c r="F1" s="150"/>
      <c r="G1" s="151"/>
      <c r="H1" s="325"/>
    </row>
    <row r="2" spans="1:12">
      <c r="A2" s="155"/>
      <c r="B2" s="155"/>
      <c r="C2" s="155"/>
      <c r="D2" s="81" t="s">
        <v>659</v>
      </c>
      <c r="E2" s="81" t="s">
        <v>659</v>
      </c>
      <c r="F2" s="334"/>
      <c r="G2" s="335"/>
      <c r="H2" s="326"/>
    </row>
    <row r="3" spans="1:12">
      <c r="A3" s="160"/>
      <c r="B3" s="160"/>
      <c r="C3" s="160"/>
      <c r="D3" s="85" t="s">
        <v>411</v>
      </c>
      <c r="E3" s="85" t="s">
        <v>290</v>
      </c>
      <c r="F3" s="334"/>
      <c r="G3" s="335"/>
      <c r="H3" s="330"/>
    </row>
    <row r="4" spans="1:12">
      <c r="A4" s="155"/>
      <c r="B4" s="155"/>
      <c r="C4" s="155"/>
      <c r="D4" s="81" t="s">
        <v>681</v>
      </c>
      <c r="E4" s="81" t="s">
        <v>681</v>
      </c>
      <c r="F4" s="334"/>
      <c r="G4" s="335"/>
      <c r="H4" s="326"/>
    </row>
    <row r="5" spans="1:12" ht="13.5" thickBot="1">
      <c r="A5" s="160"/>
      <c r="B5" s="465" t="str">
        <f>'FIAT PANDA VAN'!B2</f>
        <v>Ισχύς προτεινόμενου τιμοκαταλόγου λιανικής από 25/04/2018</v>
      </c>
      <c r="C5" s="160"/>
      <c r="D5" s="81"/>
      <c r="E5" s="81"/>
      <c r="F5" s="334"/>
      <c r="G5" s="335"/>
      <c r="H5" s="326"/>
    </row>
    <row r="6" spans="1:12" s="168" customFormat="1">
      <c r="A6" s="86"/>
      <c r="B6" s="86" t="s">
        <v>35</v>
      </c>
      <c r="C6" s="86"/>
      <c r="D6" s="321">
        <f>D7+D8+D10</f>
        <v>28759.999999999996</v>
      </c>
      <c r="E6" s="321">
        <f>E7+E8+E10</f>
        <v>29400.000000000004</v>
      </c>
      <c r="F6" s="334"/>
      <c r="G6" s="335"/>
      <c r="H6" s="330"/>
      <c r="I6" s="82"/>
    </row>
    <row r="7" spans="1:12" s="168" customFormat="1">
      <c r="A7" s="88"/>
      <c r="B7" s="89" t="s">
        <v>7</v>
      </c>
      <c r="C7" s="88"/>
      <c r="D7" s="91">
        <f>(D9+D10)*8%</f>
        <v>1760.1438060606058</v>
      </c>
      <c r="E7" s="91">
        <f>(E9+E10)*8%</f>
        <v>1798.9316848484852</v>
      </c>
      <c r="F7" s="334"/>
      <c r="G7" s="335"/>
      <c r="H7" s="326"/>
      <c r="I7" s="82"/>
    </row>
    <row r="8" spans="1:12" s="168" customFormat="1">
      <c r="A8" s="88"/>
      <c r="B8" s="89" t="s">
        <v>25</v>
      </c>
      <c r="C8" s="88"/>
      <c r="D8" s="91">
        <f>D10*24%</f>
        <v>5225.7786181818174</v>
      </c>
      <c r="E8" s="91">
        <f>E10*24%</f>
        <v>5342.1422545454552</v>
      </c>
      <c r="F8" s="334"/>
      <c r="G8" s="335"/>
      <c r="H8" s="326"/>
      <c r="I8" s="82"/>
    </row>
    <row r="9" spans="1:12" s="168" customFormat="1">
      <c r="A9" s="88"/>
      <c r="B9" s="89" t="s">
        <v>287</v>
      </c>
      <c r="C9" s="88"/>
      <c r="D9" s="91">
        <v>227.72</v>
      </c>
      <c r="E9" s="91">
        <v>227.72</v>
      </c>
      <c r="F9" s="334"/>
      <c r="G9" s="335"/>
      <c r="H9" s="326"/>
      <c r="I9" s="82"/>
    </row>
    <row r="10" spans="1:12" s="173" customFormat="1">
      <c r="A10" s="92"/>
      <c r="B10" s="93" t="s">
        <v>8</v>
      </c>
      <c r="C10" s="92"/>
      <c r="D10" s="373">
        <v>21774.077575757572</v>
      </c>
      <c r="E10" s="373">
        <v>22258.926060606063</v>
      </c>
      <c r="F10" s="171"/>
      <c r="G10" s="172"/>
      <c r="H10" s="331"/>
      <c r="I10" s="82"/>
    </row>
    <row r="11" spans="1:12" s="168" customFormat="1">
      <c r="A11" s="86"/>
      <c r="B11" s="96" t="s">
        <v>6</v>
      </c>
      <c r="C11" s="86"/>
      <c r="D11" s="97" t="s">
        <v>682</v>
      </c>
      <c r="E11" s="97" t="s">
        <v>1409</v>
      </c>
      <c r="F11" s="175"/>
      <c r="G11" s="176"/>
      <c r="H11" s="332"/>
      <c r="I11" s="82"/>
    </row>
    <row r="12" spans="1:12">
      <c r="A12" s="98"/>
      <c r="B12" s="98" t="s">
        <v>54</v>
      </c>
      <c r="C12" s="98"/>
      <c r="D12" s="98"/>
      <c r="E12" s="98"/>
      <c r="F12" s="338"/>
      <c r="G12" s="339"/>
      <c r="H12" s="104"/>
      <c r="J12" s="82"/>
      <c r="K12" s="82"/>
      <c r="L12" s="82"/>
    </row>
    <row r="13" spans="1:12" s="168" customFormat="1">
      <c r="A13" s="99" t="s">
        <v>16</v>
      </c>
      <c r="B13" s="96" t="s">
        <v>26</v>
      </c>
      <c r="C13" s="99" t="s">
        <v>16</v>
      </c>
      <c r="D13" s="100" t="s">
        <v>69</v>
      </c>
      <c r="E13" s="100" t="s">
        <v>69</v>
      </c>
      <c r="F13" s="929"/>
      <c r="G13" s="930"/>
      <c r="H13" s="931"/>
    </row>
    <row r="14" spans="1:12" s="168" customFormat="1">
      <c r="A14" s="99" t="s">
        <v>295</v>
      </c>
      <c r="B14" s="96" t="s">
        <v>296</v>
      </c>
      <c r="C14" s="99" t="s">
        <v>295</v>
      </c>
      <c r="D14" s="100" t="s">
        <v>69</v>
      </c>
      <c r="E14" s="100" t="s">
        <v>69</v>
      </c>
      <c r="F14" s="929"/>
      <c r="G14" s="930"/>
      <c r="H14" s="931"/>
    </row>
    <row r="15" spans="1:12" s="168" customFormat="1">
      <c r="A15" s="99" t="s">
        <v>41</v>
      </c>
      <c r="B15" s="96" t="s">
        <v>71</v>
      </c>
      <c r="C15" s="99" t="s">
        <v>41</v>
      </c>
      <c r="D15" s="100" t="s">
        <v>69</v>
      </c>
      <c r="E15" s="100" t="s">
        <v>69</v>
      </c>
      <c r="F15" s="932"/>
      <c r="G15" s="933"/>
      <c r="H15" s="934"/>
    </row>
    <row r="16" spans="1:12" s="168" customFormat="1">
      <c r="A16" s="99" t="s">
        <v>326</v>
      </c>
      <c r="B16" s="96" t="s">
        <v>327</v>
      </c>
      <c r="C16" s="99" t="s">
        <v>326</v>
      </c>
      <c r="D16" s="100" t="s">
        <v>69</v>
      </c>
      <c r="E16" s="100" t="s">
        <v>69</v>
      </c>
      <c r="F16" s="932"/>
      <c r="G16" s="933"/>
      <c r="H16" s="934"/>
    </row>
    <row r="17" spans="1:11" s="168" customFormat="1">
      <c r="A17" s="99" t="s">
        <v>18</v>
      </c>
      <c r="B17" s="102" t="s">
        <v>299</v>
      </c>
      <c r="C17" s="99" t="s">
        <v>18</v>
      </c>
      <c r="D17" s="100" t="s">
        <v>69</v>
      </c>
      <c r="E17" s="100" t="s">
        <v>69</v>
      </c>
      <c r="F17" s="932"/>
      <c r="G17" s="933"/>
      <c r="H17" s="934"/>
    </row>
    <row r="18" spans="1:11" s="168" customFormat="1">
      <c r="A18" s="99" t="s">
        <v>83</v>
      </c>
      <c r="B18" s="102" t="s">
        <v>300</v>
      </c>
      <c r="C18" s="99" t="s">
        <v>83</v>
      </c>
      <c r="D18" s="100" t="s">
        <v>69</v>
      </c>
      <c r="E18" s="100" t="s">
        <v>69</v>
      </c>
      <c r="F18" s="932"/>
      <c r="G18" s="933"/>
      <c r="H18" s="934"/>
    </row>
    <row r="19" spans="1:11" s="168" customFormat="1">
      <c r="A19" s="99" t="s">
        <v>93</v>
      </c>
      <c r="B19" s="102" t="s">
        <v>661</v>
      </c>
      <c r="C19" s="99" t="s">
        <v>93</v>
      </c>
      <c r="D19" s="100" t="s">
        <v>69</v>
      </c>
      <c r="E19" s="100" t="s">
        <v>69</v>
      </c>
      <c r="F19" s="932"/>
      <c r="G19" s="933"/>
      <c r="H19" s="934"/>
    </row>
    <row r="20" spans="1:11" s="168" customFormat="1">
      <c r="A20" s="99" t="s">
        <v>276</v>
      </c>
      <c r="B20" s="102" t="s">
        <v>304</v>
      </c>
      <c r="C20" s="99" t="s">
        <v>276</v>
      </c>
      <c r="D20" s="100" t="s">
        <v>69</v>
      </c>
      <c r="E20" s="100" t="s">
        <v>69</v>
      </c>
      <c r="F20" s="932"/>
      <c r="G20" s="933"/>
      <c r="H20" s="934"/>
    </row>
    <row r="21" spans="1:11" s="168" customFormat="1">
      <c r="A21" s="99" t="s">
        <v>171</v>
      </c>
      <c r="B21" s="96" t="s">
        <v>111</v>
      </c>
      <c r="C21" s="99" t="s">
        <v>171</v>
      </c>
      <c r="D21" s="100" t="s">
        <v>69</v>
      </c>
      <c r="E21" s="100" t="s">
        <v>69</v>
      </c>
      <c r="F21" s="932"/>
      <c r="G21" s="933"/>
      <c r="H21" s="934"/>
    </row>
    <row r="22" spans="1:11" s="168" customFormat="1">
      <c r="A22" s="99" t="s">
        <v>627</v>
      </c>
      <c r="B22" s="96" t="s">
        <v>628</v>
      </c>
      <c r="C22" s="99" t="s">
        <v>627</v>
      </c>
      <c r="D22" s="100" t="s">
        <v>69</v>
      </c>
      <c r="E22" s="100" t="s">
        <v>69</v>
      </c>
      <c r="F22" s="932"/>
      <c r="G22" s="933"/>
      <c r="H22" s="934"/>
      <c r="K22" s="132"/>
    </row>
    <row r="23" spans="1:11" s="168" customFormat="1">
      <c r="A23" s="99" t="s">
        <v>23</v>
      </c>
      <c r="B23" s="96" t="s">
        <v>30</v>
      </c>
      <c r="C23" s="99" t="s">
        <v>23</v>
      </c>
      <c r="D23" s="100" t="s">
        <v>69</v>
      </c>
      <c r="E23" s="100" t="s">
        <v>69</v>
      </c>
      <c r="F23" s="932"/>
      <c r="G23" s="933"/>
      <c r="H23" s="934"/>
      <c r="I23" s="82"/>
    </row>
    <row r="24" spans="1:11" s="168" customFormat="1">
      <c r="A24" s="99" t="s">
        <v>662</v>
      </c>
      <c r="B24" s="96" t="s">
        <v>663</v>
      </c>
      <c r="C24" s="99" t="s">
        <v>662</v>
      </c>
      <c r="D24" s="100" t="s">
        <v>69</v>
      </c>
      <c r="E24" s="100" t="s">
        <v>69</v>
      </c>
      <c r="F24" s="932"/>
      <c r="G24" s="933"/>
      <c r="H24" s="934"/>
      <c r="I24" s="82"/>
    </row>
    <row r="25" spans="1:11" s="168" customFormat="1">
      <c r="A25" s="99" t="s">
        <v>309</v>
      </c>
      <c r="B25" s="103" t="s">
        <v>310</v>
      </c>
      <c r="C25" s="99" t="s">
        <v>309</v>
      </c>
      <c r="D25" s="100" t="s">
        <v>69</v>
      </c>
      <c r="E25" s="100" t="s">
        <v>69</v>
      </c>
      <c r="F25" s="932"/>
      <c r="G25" s="933"/>
      <c r="H25" s="934"/>
      <c r="I25" s="82"/>
    </row>
    <row r="26" spans="1:11" s="168" customFormat="1">
      <c r="A26" s="99" t="s">
        <v>55</v>
      </c>
      <c r="B26" s="96" t="s">
        <v>311</v>
      </c>
      <c r="C26" s="99" t="s">
        <v>55</v>
      </c>
      <c r="D26" s="100" t="s">
        <v>69</v>
      </c>
      <c r="E26" s="100" t="s">
        <v>69</v>
      </c>
      <c r="F26" s="932"/>
      <c r="G26" s="933"/>
      <c r="H26" s="934"/>
    </row>
    <row r="27" spans="1:11" s="168" customFormat="1">
      <c r="A27" s="99" t="s">
        <v>312</v>
      </c>
      <c r="B27" s="103" t="s">
        <v>313</v>
      </c>
      <c r="C27" s="99" t="s">
        <v>312</v>
      </c>
      <c r="D27" s="100" t="s">
        <v>69</v>
      </c>
      <c r="E27" s="100" t="s">
        <v>69</v>
      </c>
      <c r="F27" s="932"/>
      <c r="G27" s="933"/>
      <c r="H27" s="934"/>
      <c r="I27" s="82"/>
    </row>
    <row r="28" spans="1:11" s="168" customFormat="1">
      <c r="A28" s="99" t="s">
        <v>66</v>
      </c>
      <c r="B28" s="96" t="s">
        <v>314</v>
      </c>
      <c r="C28" s="99" t="s">
        <v>66</v>
      </c>
      <c r="D28" s="100" t="s">
        <v>69</v>
      </c>
      <c r="E28" s="100" t="s">
        <v>69</v>
      </c>
      <c r="F28" s="932"/>
      <c r="G28" s="933"/>
      <c r="H28" s="934"/>
    </row>
    <row r="29" spans="1:11" s="168" customFormat="1">
      <c r="A29" s="99" t="s">
        <v>166</v>
      </c>
      <c r="B29" s="96" t="s">
        <v>316</v>
      </c>
      <c r="C29" s="99" t="s">
        <v>166</v>
      </c>
      <c r="D29" s="100" t="s">
        <v>69</v>
      </c>
      <c r="E29" s="100" t="s">
        <v>69</v>
      </c>
      <c r="F29" s="932"/>
      <c r="G29" s="933"/>
      <c r="H29" s="934"/>
    </row>
    <row r="30" spans="1:11" s="168" customFormat="1">
      <c r="A30" s="99" t="s">
        <v>166</v>
      </c>
      <c r="B30" s="96" t="s">
        <v>317</v>
      </c>
      <c r="C30" s="99" t="s">
        <v>166</v>
      </c>
      <c r="D30" s="100" t="s">
        <v>69</v>
      </c>
      <c r="E30" s="100" t="s">
        <v>69</v>
      </c>
      <c r="F30" s="932"/>
      <c r="G30" s="933"/>
      <c r="H30" s="934"/>
    </row>
    <row r="31" spans="1:11" s="168" customFormat="1">
      <c r="A31" s="99" t="s">
        <v>166</v>
      </c>
      <c r="B31" s="96" t="s">
        <v>318</v>
      </c>
      <c r="C31" s="99" t="s">
        <v>166</v>
      </c>
      <c r="D31" s="100" t="s">
        <v>69</v>
      </c>
      <c r="E31" s="100" t="s">
        <v>69</v>
      </c>
      <c r="F31" s="932"/>
      <c r="G31" s="933"/>
      <c r="H31" s="934"/>
    </row>
    <row r="32" spans="1:11" s="168" customFormat="1">
      <c r="A32" s="99" t="s">
        <v>166</v>
      </c>
      <c r="B32" s="96" t="s">
        <v>319</v>
      </c>
      <c r="C32" s="99" t="s">
        <v>166</v>
      </c>
      <c r="D32" s="100" t="s">
        <v>69</v>
      </c>
      <c r="E32" s="100" t="s">
        <v>69</v>
      </c>
      <c r="F32" s="932"/>
      <c r="G32" s="933"/>
      <c r="H32" s="934"/>
    </row>
    <row r="33" spans="1:12" s="168" customFormat="1">
      <c r="A33" s="99" t="s">
        <v>166</v>
      </c>
      <c r="B33" s="96" t="s">
        <v>63</v>
      </c>
      <c r="C33" s="99" t="s">
        <v>166</v>
      </c>
      <c r="D33" s="100" t="s">
        <v>69</v>
      </c>
      <c r="E33" s="100" t="s">
        <v>69</v>
      </c>
      <c r="F33" s="932"/>
      <c r="G33" s="933"/>
      <c r="H33" s="934"/>
    </row>
    <row r="34" spans="1:12" s="168" customFormat="1">
      <c r="A34" s="99" t="s">
        <v>166</v>
      </c>
      <c r="B34" s="96" t="s">
        <v>320</v>
      </c>
      <c r="C34" s="99" t="s">
        <v>166</v>
      </c>
      <c r="D34" s="100" t="s">
        <v>69</v>
      </c>
      <c r="E34" s="100" t="s">
        <v>69</v>
      </c>
      <c r="F34" s="932"/>
      <c r="G34" s="933"/>
      <c r="H34" s="934"/>
    </row>
    <row r="35" spans="1:12" s="168" customFormat="1">
      <c r="A35" s="99" t="s">
        <v>166</v>
      </c>
      <c r="B35" s="96" t="s">
        <v>321</v>
      </c>
      <c r="C35" s="99" t="s">
        <v>166</v>
      </c>
      <c r="D35" s="100" t="s">
        <v>69</v>
      </c>
      <c r="E35" s="100" t="s">
        <v>69</v>
      </c>
      <c r="F35" s="935"/>
      <c r="G35" s="936"/>
      <c r="H35" s="937"/>
    </row>
    <row r="36" spans="1:12" ht="30.75" customHeight="1">
      <c r="A36" s="98" t="s">
        <v>9</v>
      </c>
      <c r="B36" s="98" t="s">
        <v>144</v>
      </c>
      <c r="C36" s="98" t="s">
        <v>9</v>
      </c>
      <c r="D36" s="98" t="s">
        <v>322</v>
      </c>
      <c r="E36" s="98" t="s">
        <v>322</v>
      </c>
      <c r="F36" s="98" t="s">
        <v>323</v>
      </c>
      <c r="G36" s="98" t="s">
        <v>25</v>
      </c>
      <c r="H36" s="98" t="s">
        <v>20</v>
      </c>
      <c r="J36" s="82"/>
      <c r="K36" s="82"/>
      <c r="L36" s="82"/>
    </row>
    <row r="37" spans="1:12" s="168" customFormat="1">
      <c r="A37" s="99" t="s">
        <v>285</v>
      </c>
      <c r="B37" s="96" t="s">
        <v>324</v>
      </c>
      <c r="C37" s="99" t="s">
        <v>285</v>
      </c>
      <c r="D37" s="358">
        <f t="shared" ref="D37:D81" si="0">F37+G37+H37</f>
        <v>309.738</v>
      </c>
      <c r="E37" s="358">
        <f>G37+H37+F37</f>
        <v>309.738</v>
      </c>
      <c r="F37" s="145">
        <v>234.65</v>
      </c>
      <c r="G37" s="340">
        <f t="shared" ref="G37:G81" si="1">F37*24%</f>
        <v>56.316000000000003</v>
      </c>
      <c r="H37" s="340">
        <f t="shared" ref="H37:H81" si="2">F37*8%</f>
        <v>18.772000000000002</v>
      </c>
      <c r="I37" s="82"/>
      <c r="J37" s="82"/>
      <c r="K37" s="82"/>
      <c r="L37" s="82"/>
    </row>
    <row r="38" spans="1:12" s="168" customFormat="1">
      <c r="A38" s="99" t="s">
        <v>98</v>
      </c>
      <c r="B38" s="96" t="s">
        <v>325</v>
      </c>
      <c r="C38" s="99" t="s">
        <v>98</v>
      </c>
      <c r="D38" s="358">
        <f t="shared" si="0"/>
        <v>287.11320000000001</v>
      </c>
      <c r="E38" s="358">
        <f t="shared" ref="E38:E90" si="3">G38+H38+F38</f>
        <v>287.11320000000001</v>
      </c>
      <c r="F38" s="145">
        <v>217.51</v>
      </c>
      <c r="G38" s="340">
        <f t="shared" si="1"/>
        <v>52.202399999999997</v>
      </c>
      <c r="H38" s="340">
        <f t="shared" si="2"/>
        <v>17.4008</v>
      </c>
      <c r="I38" s="82"/>
      <c r="J38" s="82"/>
      <c r="K38" s="82"/>
      <c r="L38" s="82"/>
    </row>
    <row r="39" spans="1:12" s="168" customFormat="1">
      <c r="A39" s="99" t="s">
        <v>328</v>
      </c>
      <c r="B39" s="323" t="s">
        <v>329</v>
      </c>
      <c r="C39" s="99" t="s">
        <v>328</v>
      </c>
      <c r="D39" s="358">
        <f t="shared" si="0"/>
        <v>292.63080000000002</v>
      </c>
      <c r="E39" s="358">
        <f t="shared" si="3"/>
        <v>292.63080000000002</v>
      </c>
      <c r="F39" s="145">
        <v>221.69</v>
      </c>
      <c r="G39" s="340">
        <f t="shared" si="1"/>
        <v>53.205599999999997</v>
      </c>
      <c r="H39" s="340">
        <f t="shared" si="2"/>
        <v>17.735199999999999</v>
      </c>
      <c r="I39" s="82"/>
      <c r="J39" s="82"/>
      <c r="K39" s="82"/>
      <c r="L39" s="82"/>
    </row>
    <row r="40" spans="1:12" s="168" customFormat="1">
      <c r="A40" s="99" t="s">
        <v>19</v>
      </c>
      <c r="B40" s="96" t="s">
        <v>27</v>
      </c>
      <c r="C40" s="99" t="s">
        <v>19</v>
      </c>
      <c r="D40" s="358">
        <f t="shared" si="0"/>
        <v>239.64600000000002</v>
      </c>
      <c r="E40" s="358">
        <f t="shared" si="3"/>
        <v>239.64600000000002</v>
      </c>
      <c r="F40" s="145">
        <v>181.55</v>
      </c>
      <c r="G40" s="340">
        <f t="shared" si="1"/>
        <v>43.572000000000003</v>
      </c>
      <c r="H40" s="340">
        <f t="shared" si="2"/>
        <v>14.524000000000001</v>
      </c>
      <c r="I40" s="82"/>
      <c r="J40" s="82"/>
      <c r="K40" s="82"/>
      <c r="L40" s="82"/>
    </row>
    <row r="41" spans="1:12" s="168" customFormat="1">
      <c r="A41" s="99" t="s">
        <v>330</v>
      </c>
      <c r="B41" s="96" t="s">
        <v>331</v>
      </c>
      <c r="C41" s="99" t="s">
        <v>330</v>
      </c>
      <c r="D41" s="358">
        <f t="shared" si="0"/>
        <v>262.8648</v>
      </c>
      <c r="E41" s="358">
        <f t="shared" si="3"/>
        <v>262.8648</v>
      </c>
      <c r="F41" s="145">
        <v>199.14</v>
      </c>
      <c r="G41" s="340">
        <f t="shared" si="1"/>
        <v>47.793599999999998</v>
      </c>
      <c r="H41" s="340">
        <f t="shared" si="2"/>
        <v>15.931199999999999</v>
      </c>
      <c r="I41" s="82"/>
      <c r="J41" s="82"/>
      <c r="K41" s="82"/>
      <c r="L41" s="82"/>
    </row>
    <row r="42" spans="1:12" s="168" customFormat="1">
      <c r="A42" s="99" t="s">
        <v>332</v>
      </c>
      <c r="B42" s="96" t="s">
        <v>333</v>
      </c>
      <c r="C42" s="99" t="s">
        <v>332</v>
      </c>
      <c r="D42" s="358">
        <f t="shared" si="0"/>
        <v>670.40160000000003</v>
      </c>
      <c r="E42" s="358">
        <f t="shared" si="3"/>
        <v>670.40160000000003</v>
      </c>
      <c r="F42" s="145">
        <v>507.88</v>
      </c>
      <c r="G42" s="340">
        <f t="shared" si="1"/>
        <v>121.8912</v>
      </c>
      <c r="H42" s="340">
        <f t="shared" si="2"/>
        <v>40.630400000000002</v>
      </c>
      <c r="I42" s="82"/>
      <c r="J42" s="82"/>
      <c r="K42" s="82"/>
      <c r="L42" s="82"/>
    </row>
    <row r="43" spans="1:12" s="168" customFormat="1" ht="25.5">
      <c r="A43" s="99" t="s">
        <v>334</v>
      </c>
      <c r="B43" s="102" t="s">
        <v>335</v>
      </c>
      <c r="C43" s="99" t="s">
        <v>334</v>
      </c>
      <c r="D43" s="358">
        <f t="shared" si="0"/>
        <v>943.45680000000004</v>
      </c>
      <c r="E43" s="358">
        <f t="shared" si="3"/>
        <v>943.45680000000004</v>
      </c>
      <c r="F43" s="145">
        <v>714.74</v>
      </c>
      <c r="G43" s="340">
        <f t="shared" si="1"/>
        <v>171.5376</v>
      </c>
      <c r="H43" s="340">
        <f t="shared" si="2"/>
        <v>57.179200000000002</v>
      </c>
      <c r="I43" s="82"/>
      <c r="J43" s="82"/>
      <c r="K43" s="82"/>
    </row>
    <row r="44" spans="1:12" s="168" customFormat="1">
      <c r="A44" s="99" t="s">
        <v>168</v>
      </c>
      <c r="B44" s="102" t="s">
        <v>169</v>
      </c>
      <c r="C44" s="99" t="s">
        <v>168</v>
      </c>
      <c r="D44" s="358">
        <f t="shared" si="0"/>
        <v>1695.6323999999997</v>
      </c>
      <c r="E44" s="358">
        <f t="shared" si="3"/>
        <v>1695.6324</v>
      </c>
      <c r="F44" s="145">
        <v>1284.57</v>
      </c>
      <c r="G44" s="340">
        <f t="shared" si="1"/>
        <v>308.29679999999996</v>
      </c>
      <c r="H44" s="340">
        <f t="shared" si="2"/>
        <v>102.76559999999999</v>
      </c>
      <c r="I44" s="82"/>
      <c r="J44" s="82"/>
      <c r="K44" s="82"/>
    </row>
    <row r="45" spans="1:12" s="168" customFormat="1">
      <c r="A45" s="99" t="s">
        <v>339</v>
      </c>
      <c r="B45" s="102" t="s">
        <v>340</v>
      </c>
      <c r="C45" s="99" t="s">
        <v>339</v>
      </c>
      <c r="D45" s="358">
        <f t="shared" si="0"/>
        <v>150.9948</v>
      </c>
      <c r="E45" s="358">
        <f t="shared" si="3"/>
        <v>150.9948</v>
      </c>
      <c r="F45" s="145">
        <v>114.39</v>
      </c>
      <c r="G45" s="340">
        <f t="shared" si="1"/>
        <v>27.453599999999998</v>
      </c>
      <c r="H45" s="340">
        <f t="shared" si="2"/>
        <v>9.1512000000000011</v>
      </c>
      <c r="I45" s="82"/>
      <c r="J45" s="82"/>
      <c r="K45" s="82"/>
    </row>
    <row r="46" spans="1:12" s="168" customFormat="1">
      <c r="A46" s="99" t="s">
        <v>301</v>
      </c>
      <c r="B46" s="102" t="s">
        <v>28</v>
      </c>
      <c r="C46" s="99" t="s">
        <v>301</v>
      </c>
      <c r="D46" s="358">
        <f t="shared" si="0"/>
        <v>126.95329463219512</v>
      </c>
      <c r="E46" s="358">
        <f t="shared" si="3"/>
        <v>126.95329463219512</v>
      </c>
      <c r="F46" s="91">
        <v>96.176738357723579</v>
      </c>
      <c r="G46" s="340">
        <f t="shared" si="1"/>
        <v>23.082417205853659</v>
      </c>
      <c r="H46" s="340">
        <f t="shared" si="2"/>
        <v>7.6941390686178863</v>
      </c>
      <c r="I46" s="82"/>
      <c r="J46" s="82"/>
      <c r="K46" s="82"/>
    </row>
    <row r="47" spans="1:12" s="168" customFormat="1" ht="25.5">
      <c r="A47" s="99" t="s">
        <v>632</v>
      </c>
      <c r="B47" s="102" t="s">
        <v>633</v>
      </c>
      <c r="C47" s="99" t="s">
        <v>632</v>
      </c>
      <c r="D47" s="358">
        <f t="shared" si="0"/>
        <v>593.03631644292693</v>
      </c>
      <c r="E47" s="358">
        <f t="shared" si="3"/>
        <v>593.03631644292693</v>
      </c>
      <c r="F47" s="91">
        <v>449.26993669918704</v>
      </c>
      <c r="G47" s="340">
        <f t="shared" si="1"/>
        <v>107.82478480780489</v>
      </c>
      <c r="H47" s="340">
        <f t="shared" si="2"/>
        <v>35.941594935934965</v>
      </c>
      <c r="I47" s="82"/>
      <c r="J47" s="82"/>
      <c r="K47" s="82"/>
    </row>
    <row r="48" spans="1:12" s="168" customFormat="1" ht="25.5">
      <c r="A48" s="99" t="s">
        <v>341</v>
      </c>
      <c r="B48" s="102" t="s">
        <v>342</v>
      </c>
      <c r="C48" s="99" t="s">
        <v>341</v>
      </c>
      <c r="D48" s="358">
        <f t="shared" si="0"/>
        <v>1265.748</v>
      </c>
      <c r="E48" s="358">
        <f t="shared" si="3"/>
        <v>1265.748</v>
      </c>
      <c r="F48" s="145">
        <v>958.9</v>
      </c>
      <c r="G48" s="340">
        <f t="shared" si="1"/>
        <v>230.136</v>
      </c>
      <c r="H48" s="340">
        <f t="shared" si="2"/>
        <v>76.712000000000003</v>
      </c>
      <c r="I48" s="82"/>
      <c r="J48" s="82"/>
      <c r="K48" s="82"/>
    </row>
    <row r="49" spans="1:11" s="168" customFormat="1">
      <c r="A49" s="99" t="s">
        <v>99</v>
      </c>
      <c r="B49" s="102" t="s">
        <v>109</v>
      </c>
      <c r="C49" s="99" t="s">
        <v>99</v>
      </c>
      <c r="D49" s="358">
        <f t="shared" si="0"/>
        <v>408.07799999999997</v>
      </c>
      <c r="E49" s="358">
        <f t="shared" si="3"/>
        <v>408.07799999999997</v>
      </c>
      <c r="F49" s="145">
        <v>309.14999999999998</v>
      </c>
      <c r="G49" s="340">
        <f t="shared" si="1"/>
        <v>74.195999999999998</v>
      </c>
      <c r="H49" s="340">
        <f t="shared" si="2"/>
        <v>24.731999999999999</v>
      </c>
      <c r="I49" s="82"/>
      <c r="J49" s="82"/>
      <c r="K49" s="82"/>
    </row>
    <row r="50" spans="1:11" s="168" customFormat="1">
      <c r="A50" s="99" t="s">
        <v>343</v>
      </c>
      <c r="B50" s="102" t="s">
        <v>344</v>
      </c>
      <c r="C50" s="99" t="s">
        <v>343</v>
      </c>
      <c r="D50" s="358">
        <f t="shared" si="0"/>
        <v>245.00520000000003</v>
      </c>
      <c r="E50" s="358">
        <f t="shared" si="3"/>
        <v>245.0052</v>
      </c>
      <c r="F50" s="145">
        <v>185.61</v>
      </c>
      <c r="G50" s="340">
        <f t="shared" si="1"/>
        <v>44.546399999999998</v>
      </c>
      <c r="H50" s="340">
        <f t="shared" si="2"/>
        <v>14.848800000000001</v>
      </c>
      <c r="I50" s="82"/>
      <c r="J50" s="82"/>
      <c r="K50" s="82"/>
    </row>
    <row r="51" spans="1:11" s="168" customFormat="1">
      <c r="A51" s="99" t="s">
        <v>104</v>
      </c>
      <c r="B51" s="102" t="s">
        <v>116</v>
      </c>
      <c r="C51" s="99" t="s">
        <v>104</v>
      </c>
      <c r="D51" s="358">
        <f t="shared" si="0"/>
        <v>275.10120000000001</v>
      </c>
      <c r="E51" s="358">
        <f t="shared" si="3"/>
        <v>275.10120000000001</v>
      </c>
      <c r="F51" s="145">
        <v>208.41</v>
      </c>
      <c r="G51" s="340">
        <f t="shared" si="1"/>
        <v>50.0184</v>
      </c>
      <c r="H51" s="340">
        <f t="shared" si="2"/>
        <v>16.672799999999999</v>
      </c>
      <c r="I51" s="82"/>
      <c r="J51" s="82"/>
      <c r="K51" s="82"/>
    </row>
    <row r="52" spans="1:11" s="168" customFormat="1">
      <c r="A52" s="99" t="s">
        <v>664</v>
      </c>
      <c r="B52" s="102" t="s">
        <v>665</v>
      </c>
      <c r="C52" s="99" t="s">
        <v>664</v>
      </c>
      <c r="D52" s="358">
        <f t="shared" si="0"/>
        <v>1974.0010367268294</v>
      </c>
      <c r="E52" s="358">
        <f t="shared" si="3"/>
        <v>1974.0010367268292</v>
      </c>
      <c r="F52" s="91">
        <v>1495.4553308536586</v>
      </c>
      <c r="G52" s="340">
        <f t="shared" si="1"/>
        <v>358.90927940487802</v>
      </c>
      <c r="H52" s="340">
        <f t="shared" si="2"/>
        <v>119.63642646829268</v>
      </c>
      <c r="I52" s="82"/>
      <c r="J52" s="82"/>
      <c r="K52" s="82"/>
    </row>
    <row r="53" spans="1:11" s="168" customFormat="1">
      <c r="A53" s="99" t="s">
        <v>347</v>
      </c>
      <c r="B53" s="96" t="s">
        <v>348</v>
      </c>
      <c r="C53" s="99" t="s">
        <v>347</v>
      </c>
      <c r="D53" s="358">
        <f t="shared" si="0"/>
        <v>282.78359999999998</v>
      </c>
      <c r="E53" s="358">
        <f t="shared" si="3"/>
        <v>282.78359999999998</v>
      </c>
      <c r="F53" s="145">
        <v>214.23</v>
      </c>
      <c r="G53" s="340">
        <f t="shared" si="1"/>
        <v>51.415199999999999</v>
      </c>
      <c r="H53" s="340">
        <f t="shared" si="2"/>
        <v>17.138400000000001</v>
      </c>
      <c r="I53" s="82"/>
      <c r="J53" s="82"/>
      <c r="K53" s="82"/>
    </row>
    <row r="54" spans="1:11" s="168" customFormat="1">
      <c r="A54" s="99" t="s">
        <v>666</v>
      </c>
      <c r="B54" s="96" t="s">
        <v>667</v>
      </c>
      <c r="C54" s="99" t="s">
        <v>666</v>
      </c>
      <c r="D54" s="358">
        <f t="shared" si="0"/>
        <v>260.30218724292683</v>
      </c>
      <c r="E54" s="358">
        <f t="shared" si="3"/>
        <v>260.30218724292683</v>
      </c>
      <c r="F54" s="91">
        <v>197.198626699187</v>
      </c>
      <c r="G54" s="340">
        <f t="shared" si="1"/>
        <v>47.327670407804881</v>
      </c>
      <c r="H54" s="340">
        <f t="shared" si="2"/>
        <v>15.77589013593496</v>
      </c>
      <c r="I54" s="82"/>
      <c r="J54" s="82"/>
      <c r="K54" s="82"/>
    </row>
    <row r="55" spans="1:11" s="168" customFormat="1">
      <c r="A55" s="99" t="s">
        <v>349</v>
      </c>
      <c r="B55" s="96" t="s">
        <v>350</v>
      </c>
      <c r="C55" s="99" t="s">
        <v>349</v>
      </c>
      <c r="D55" s="358">
        <f t="shared" si="0"/>
        <v>203.04239999999999</v>
      </c>
      <c r="E55" s="358">
        <f t="shared" si="3"/>
        <v>203.04239999999999</v>
      </c>
      <c r="F55" s="145">
        <v>153.82</v>
      </c>
      <c r="G55" s="340">
        <f t="shared" si="1"/>
        <v>36.916799999999995</v>
      </c>
      <c r="H55" s="340">
        <f t="shared" si="2"/>
        <v>12.3056</v>
      </c>
      <c r="I55" s="82"/>
      <c r="J55" s="82"/>
      <c r="K55" s="82"/>
    </row>
    <row r="56" spans="1:11" s="168" customFormat="1">
      <c r="A56" s="99" t="s">
        <v>106</v>
      </c>
      <c r="B56" s="96" t="s">
        <v>117</v>
      </c>
      <c r="C56" s="99" t="s">
        <v>106</v>
      </c>
      <c r="D56" s="358">
        <f t="shared" si="0"/>
        <v>2766.1443244439024</v>
      </c>
      <c r="E56" s="358">
        <f t="shared" si="3"/>
        <v>2766.1443244439024</v>
      </c>
      <c r="F56" s="91">
        <v>2095.5638821544717</v>
      </c>
      <c r="G56" s="340">
        <f t="shared" si="1"/>
        <v>502.93533171707321</v>
      </c>
      <c r="H56" s="340">
        <f t="shared" si="2"/>
        <v>167.64511057235774</v>
      </c>
      <c r="I56" s="82"/>
      <c r="J56" s="82"/>
      <c r="K56" s="82"/>
    </row>
    <row r="57" spans="1:11" s="168" customFormat="1">
      <c r="A57" s="99" t="s">
        <v>351</v>
      </c>
      <c r="B57" s="96" t="s">
        <v>352</v>
      </c>
      <c r="C57" s="99" t="s">
        <v>351</v>
      </c>
      <c r="D57" s="358">
        <f t="shared" si="0"/>
        <v>339.53349444487799</v>
      </c>
      <c r="E57" s="358">
        <f t="shared" si="3"/>
        <v>339.53349444487804</v>
      </c>
      <c r="F57" s="91">
        <v>257.22234427642275</v>
      </c>
      <c r="G57" s="340">
        <f t="shared" si="1"/>
        <v>61.73336262634146</v>
      </c>
      <c r="H57" s="340">
        <f t="shared" si="2"/>
        <v>20.577787542113821</v>
      </c>
      <c r="I57" s="82"/>
      <c r="J57" s="82"/>
      <c r="K57" s="82"/>
    </row>
    <row r="58" spans="1:11" s="168" customFormat="1">
      <c r="A58" s="99" t="s">
        <v>668</v>
      </c>
      <c r="B58" s="102" t="s">
        <v>669</v>
      </c>
      <c r="C58" s="99" t="s">
        <v>668</v>
      </c>
      <c r="D58" s="358">
        <f t="shared" si="0"/>
        <v>517.27418079512199</v>
      </c>
      <c r="E58" s="358">
        <f t="shared" si="3"/>
        <v>517.27418079512199</v>
      </c>
      <c r="F58" s="91">
        <v>391.87437939024392</v>
      </c>
      <c r="G58" s="340">
        <f t="shared" si="1"/>
        <v>94.049851053658543</v>
      </c>
      <c r="H58" s="340">
        <f t="shared" si="2"/>
        <v>31.349950351219515</v>
      </c>
      <c r="I58" s="82"/>
      <c r="J58" s="82"/>
      <c r="K58" s="82"/>
    </row>
    <row r="59" spans="1:11" s="168" customFormat="1">
      <c r="A59" s="99" t="s">
        <v>22</v>
      </c>
      <c r="B59" s="96" t="s">
        <v>31</v>
      </c>
      <c r="C59" s="99" t="s">
        <v>22</v>
      </c>
      <c r="D59" s="358">
        <f t="shared" si="0"/>
        <v>309.9228</v>
      </c>
      <c r="E59" s="358">
        <f t="shared" si="3"/>
        <v>309.9228</v>
      </c>
      <c r="F59" s="145">
        <v>234.79</v>
      </c>
      <c r="G59" s="340">
        <f t="shared" si="1"/>
        <v>56.349599999999995</v>
      </c>
      <c r="H59" s="340">
        <f t="shared" si="2"/>
        <v>18.783200000000001</v>
      </c>
      <c r="I59" s="82"/>
      <c r="J59" s="82"/>
      <c r="K59" s="82"/>
    </row>
    <row r="60" spans="1:11" s="168" customFormat="1">
      <c r="A60" s="99" t="s">
        <v>33</v>
      </c>
      <c r="B60" s="96" t="s">
        <v>32</v>
      </c>
      <c r="C60" s="99" t="s">
        <v>33</v>
      </c>
      <c r="D60" s="358">
        <f t="shared" si="0"/>
        <v>538.71839999999997</v>
      </c>
      <c r="E60" s="358">
        <f t="shared" si="3"/>
        <v>538.71839999999997</v>
      </c>
      <c r="F60" s="145">
        <v>408.12</v>
      </c>
      <c r="G60" s="340">
        <f t="shared" si="1"/>
        <v>97.948799999999991</v>
      </c>
      <c r="H60" s="340">
        <f t="shared" si="2"/>
        <v>32.6496</v>
      </c>
      <c r="I60" s="82"/>
      <c r="J60" s="82"/>
      <c r="K60" s="82"/>
    </row>
    <row r="61" spans="1:11">
      <c r="A61" s="99" t="s">
        <v>355</v>
      </c>
      <c r="B61" s="102" t="s">
        <v>356</v>
      </c>
      <c r="C61" s="99" t="s">
        <v>355</v>
      </c>
      <c r="D61" s="358">
        <f t="shared" si="0"/>
        <v>884.61564027609757</v>
      </c>
      <c r="E61" s="358">
        <f t="shared" si="3"/>
        <v>884.61564027609757</v>
      </c>
      <c r="F61" s="91">
        <v>670.16336384552847</v>
      </c>
      <c r="G61" s="340">
        <f t="shared" si="1"/>
        <v>160.83920732292682</v>
      </c>
      <c r="H61" s="340">
        <f t="shared" si="2"/>
        <v>53.613069107642275</v>
      </c>
      <c r="J61" s="82"/>
      <c r="K61" s="82"/>
    </row>
    <row r="62" spans="1:11">
      <c r="A62" s="99" t="s">
        <v>357</v>
      </c>
      <c r="B62" s="96" t="s">
        <v>358</v>
      </c>
      <c r="C62" s="99" t="s">
        <v>357</v>
      </c>
      <c r="D62" s="358">
        <f t="shared" si="0"/>
        <v>94.649184777560976</v>
      </c>
      <c r="E62" s="358">
        <f t="shared" si="3"/>
        <v>94.649184777560976</v>
      </c>
      <c r="F62" s="91">
        <v>71.703927861788614</v>
      </c>
      <c r="G62" s="340">
        <f t="shared" si="1"/>
        <v>17.208942686829268</v>
      </c>
      <c r="H62" s="340">
        <f t="shared" si="2"/>
        <v>5.7363142289430895</v>
      </c>
      <c r="J62" s="82"/>
      <c r="K62" s="82"/>
    </row>
    <row r="63" spans="1:11">
      <c r="A63" s="99" t="s">
        <v>670</v>
      </c>
      <c r="B63" s="96" t="s">
        <v>671</v>
      </c>
      <c r="C63" s="99" t="s">
        <v>670</v>
      </c>
      <c r="D63" s="358">
        <f t="shared" si="0"/>
        <v>37.212068026341456</v>
      </c>
      <c r="E63" s="358">
        <f t="shared" si="3"/>
        <v>37.212068026341456</v>
      </c>
      <c r="F63" s="91">
        <v>28.190960626016256</v>
      </c>
      <c r="G63" s="340">
        <f t="shared" si="1"/>
        <v>6.7658305502439013</v>
      </c>
      <c r="H63" s="340">
        <f t="shared" si="2"/>
        <v>2.2552768500813007</v>
      </c>
      <c r="J63" s="82"/>
      <c r="K63" s="82"/>
    </row>
    <row r="64" spans="1:11">
      <c r="A64" s="99" t="s">
        <v>359</v>
      </c>
      <c r="B64" s="102" t="s">
        <v>360</v>
      </c>
      <c r="C64" s="99" t="s">
        <v>359</v>
      </c>
      <c r="D64" s="358">
        <f t="shared" si="0"/>
        <v>96.040426336585369</v>
      </c>
      <c r="E64" s="358">
        <f t="shared" si="3"/>
        <v>96.040426336585369</v>
      </c>
      <c r="F64" s="91">
        <v>72.757898739837401</v>
      </c>
      <c r="G64" s="340">
        <f t="shared" si="1"/>
        <v>17.461895697560976</v>
      </c>
      <c r="H64" s="340">
        <f t="shared" si="2"/>
        <v>5.8206318991869921</v>
      </c>
      <c r="J64" s="82"/>
      <c r="K64" s="82"/>
    </row>
    <row r="65" spans="1:16">
      <c r="A65" s="99" t="s">
        <v>361</v>
      </c>
      <c r="B65" s="96" t="s">
        <v>362</v>
      </c>
      <c r="C65" s="99" t="s">
        <v>361</v>
      </c>
      <c r="D65" s="358">
        <f t="shared" si="0"/>
        <v>153.1418018282927</v>
      </c>
      <c r="E65" s="358">
        <f t="shared" si="3"/>
        <v>153.1418018282927</v>
      </c>
      <c r="F65" s="91">
        <v>116.01651653658537</v>
      </c>
      <c r="G65" s="340">
        <f t="shared" si="1"/>
        <v>27.843963968780489</v>
      </c>
      <c r="H65" s="340">
        <f t="shared" si="2"/>
        <v>9.2813213229268303</v>
      </c>
      <c r="J65" s="82"/>
      <c r="K65" s="82"/>
    </row>
    <row r="66" spans="1:16">
      <c r="A66" s="99" t="s">
        <v>369</v>
      </c>
      <c r="B66" s="102" t="s">
        <v>370</v>
      </c>
      <c r="C66" s="99" t="s">
        <v>369</v>
      </c>
      <c r="D66" s="358">
        <f t="shared" si="0"/>
        <v>296.80199999999996</v>
      </c>
      <c r="E66" s="358">
        <f t="shared" si="3"/>
        <v>296.80200000000002</v>
      </c>
      <c r="F66" s="145">
        <v>224.85</v>
      </c>
      <c r="G66" s="340">
        <f t="shared" si="1"/>
        <v>53.963999999999999</v>
      </c>
      <c r="H66" s="340">
        <f t="shared" si="2"/>
        <v>17.988</v>
      </c>
      <c r="J66" s="82"/>
      <c r="K66" s="82"/>
    </row>
    <row r="67" spans="1:16">
      <c r="A67" s="99" t="s">
        <v>371</v>
      </c>
      <c r="B67" s="96" t="s">
        <v>372</v>
      </c>
      <c r="C67" s="99" t="s">
        <v>371</v>
      </c>
      <c r="D67" s="358">
        <f t="shared" si="0"/>
        <v>224.31035335902439</v>
      </c>
      <c r="E67" s="358">
        <f t="shared" si="3"/>
        <v>224.31035335902439</v>
      </c>
      <c r="F67" s="91">
        <v>169.93208587804878</v>
      </c>
      <c r="G67" s="340">
        <f t="shared" si="1"/>
        <v>40.783700610731707</v>
      </c>
      <c r="H67" s="340">
        <f t="shared" si="2"/>
        <v>13.594566870243902</v>
      </c>
      <c r="J67" s="82"/>
      <c r="K67" s="82"/>
      <c r="L67" s="82"/>
      <c r="M67" s="82"/>
      <c r="N67" s="82"/>
      <c r="O67" s="82"/>
      <c r="P67" s="82"/>
    </row>
    <row r="68" spans="1:16">
      <c r="A68" s="99" t="s">
        <v>375</v>
      </c>
      <c r="B68" s="102" t="s">
        <v>376</v>
      </c>
      <c r="C68" s="99" t="s">
        <v>375</v>
      </c>
      <c r="D68" s="358">
        <f t="shared" si="0"/>
        <v>48.15359999999999</v>
      </c>
      <c r="E68" s="358">
        <f t="shared" si="3"/>
        <v>48.153599999999997</v>
      </c>
      <c r="F68" s="145">
        <v>36.479999999999997</v>
      </c>
      <c r="G68" s="340">
        <f t="shared" si="1"/>
        <v>8.7551999999999985</v>
      </c>
      <c r="H68" s="340">
        <f t="shared" si="2"/>
        <v>2.9183999999999997</v>
      </c>
      <c r="J68" s="82"/>
      <c r="K68" s="82"/>
      <c r="L68" s="82"/>
      <c r="M68" s="82"/>
      <c r="N68" s="82"/>
      <c r="O68" s="82"/>
      <c r="P68" s="82"/>
    </row>
    <row r="69" spans="1:16">
      <c r="A69" s="99" t="s">
        <v>377</v>
      </c>
      <c r="B69" s="96" t="s">
        <v>378</v>
      </c>
      <c r="C69" s="99" t="s">
        <v>377</v>
      </c>
      <c r="D69" s="358">
        <f t="shared" si="0"/>
        <v>211.18680000000003</v>
      </c>
      <c r="E69" s="358">
        <f t="shared" si="3"/>
        <v>211.18680000000001</v>
      </c>
      <c r="F69" s="145">
        <v>159.99</v>
      </c>
      <c r="G69" s="340">
        <f t="shared" si="1"/>
        <v>38.397600000000004</v>
      </c>
      <c r="H69" s="340">
        <f t="shared" si="2"/>
        <v>12.799200000000001</v>
      </c>
      <c r="J69" s="82"/>
      <c r="K69" s="82"/>
      <c r="L69" s="82"/>
      <c r="M69" s="82"/>
      <c r="N69" s="82"/>
      <c r="O69" s="82"/>
      <c r="P69" s="82"/>
    </row>
    <row r="70" spans="1:16">
      <c r="A70" s="99" t="s">
        <v>379</v>
      </c>
      <c r="B70" s="96" t="s">
        <v>380</v>
      </c>
      <c r="C70" s="99" t="s">
        <v>379</v>
      </c>
      <c r="D70" s="358">
        <f t="shared" si="0"/>
        <v>80.466341463414636</v>
      </c>
      <c r="E70" s="358">
        <f t="shared" si="3"/>
        <v>80.466341463414636</v>
      </c>
      <c r="F70" s="91">
        <v>60.959349593495936</v>
      </c>
      <c r="G70" s="340">
        <f t="shared" si="1"/>
        <v>14.630243902439025</v>
      </c>
      <c r="H70" s="340">
        <f t="shared" si="2"/>
        <v>4.876747967479675</v>
      </c>
      <c r="J70" s="82"/>
      <c r="K70" s="82"/>
      <c r="L70" s="82"/>
      <c r="M70" s="82"/>
      <c r="N70" s="82"/>
      <c r="O70" s="82"/>
      <c r="P70" s="82"/>
    </row>
    <row r="71" spans="1:16">
      <c r="A71" s="99" t="s">
        <v>381</v>
      </c>
      <c r="B71" s="102" t="s">
        <v>382</v>
      </c>
      <c r="C71" s="99" t="s">
        <v>381</v>
      </c>
      <c r="D71" s="358">
        <f t="shared" si="0"/>
        <v>59.024390243902445</v>
      </c>
      <c r="E71" s="358">
        <f t="shared" si="3"/>
        <v>59.024390243902445</v>
      </c>
      <c r="F71" s="91">
        <v>44.715447154471548</v>
      </c>
      <c r="G71" s="340">
        <f t="shared" si="1"/>
        <v>10.731707317073171</v>
      </c>
      <c r="H71" s="340">
        <f t="shared" si="2"/>
        <v>3.5772357723577239</v>
      </c>
      <c r="J71" s="82"/>
      <c r="K71" s="82"/>
      <c r="L71" s="82"/>
      <c r="M71" s="82"/>
      <c r="N71" s="82"/>
      <c r="O71" s="82"/>
      <c r="P71" s="82"/>
    </row>
    <row r="72" spans="1:16">
      <c r="A72" s="99" t="s">
        <v>385</v>
      </c>
      <c r="B72" s="96" t="s">
        <v>386</v>
      </c>
      <c r="C72" s="99" t="s">
        <v>385</v>
      </c>
      <c r="D72" s="358">
        <f t="shared" si="0"/>
        <v>164.142</v>
      </c>
      <c r="E72" s="358">
        <f t="shared" si="3"/>
        <v>164.142</v>
      </c>
      <c r="F72" s="145">
        <v>124.35</v>
      </c>
      <c r="G72" s="340">
        <f t="shared" si="1"/>
        <v>29.843999999999998</v>
      </c>
      <c r="H72" s="340">
        <f t="shared" si="2"/>
        <v>9.9480000000000004</v>
      </c>
      <c r="J72" s="82"/>
      <c r="K72" s="82"/>
    </row>
    <row r="73" spans="1:16">
      <c r="A73" s="99" t="s">
        <v>250</v>
      </c>
      <c r="B73" s="96" t="s">
        <v>387</v>
      </c>
      <c r="C73" s="99" t="s">
        <v>250</v>
      </c>
      <c r="D73" s="358">
        <f t="shared" si="0"/>
        <v>420.06360000000001</v>
      </c>
      <c r="E73" s="358">
        <f t="shared" si="3"/>
        <v>420.06360000000001</v>
      </c>
      <c r="F73" s="145">
        <v>318.23</v>
      </c>
      <c r="G73" s="340">
        <f t="shared" si="1"/>
        <v>76.375200000000007</v>
      </c>
      <c r="H73" s="340">
        <f t="shared" si="2"/>
        <v>25.458400000000001</v>
      </c>
      <c r="J73" s="82"/>
      <c r="K73" s="82"/>
    </row>
    <row r="74" spans="1:16">
      <c r="A74" s="99" t="s">
        <v>388</v>
      </c>
      <c r="B74" s="96" t="s">
        <v>389</v>
      </c>
      <c r="C74" s="99" t="s">
        <v>388</v>
      </c>
      <c r="D74" s="358">
        <f t="shared" si="0"/>
        <v>575.17679999999996</v>
      </c>
      <c r="E74" s="358">
        <f t="shared" si="3"/>
        <v>575.17679999999996</v>
      </c>
      <c r="F74" s="145">
        <v>435.74</v>
      </c>
      <c r="G74" s="340">
        <f t="shared" si="1"/>
        <v>104.5776</v>
      </c>
      <c r="H74" s="340">
        <f t="shared" si="2"/>
        <v>34.859200000000001</v>
      </c>
      <c r="J74" s="82"/>
      <c r="K74" s="82"/>
    </row>
    <row r="75" spans="1:16">
      <c r="A75" s="99" t="s">
        <v>390</v>
      </c>
      <c r="B75" s="102" t="s">
        <v>391</v>
      </c>
      <c r="C75" s="99" t="s">
        <v>390</v>
      </c>
      <c r="D75" s="358">
        <f t="shared" si="0"/>
        <v>753.13919999999996</v>
      </c>
      <c r="E75" s="358">
        <f t="shared" si="3"/>
        <v>753.13919999999996</v>
      </c>
      <c r="F75" s="145">
        <v>570.55999999999995</v>
      </c>
      <c r="G75" s="340">
        <f t="shared" si="1"/>
        <v>136.93439999999998</v>
      </c>
      <c r="H75" s="340">
        <f t="shared" si="2"/>
        <v>45.644799999999996</v>
      </c>
      <c r="J75" s="82"/>
      <c r="K75" s="82"/>
    </row>
    <row r="76" spans="1:16">
      <c r="A76" s="99" t="s">
        <v>392</v>
      </c>
      <c r="B76" s="96" t="s">
        <v>393</v>
      </c>
      <c r="C76" s="99" t="s">
        <v>392</v>
      </c>
      <c r="D76" s="358">
        <f t="shared" si="0"/>
        <v>92.743200000000002</v>
      </c>
      <c r="E76" s="358">
        <f t="shared" si="3"/>
        <v>92.743200000000002</v>
      </c>
      <c r="F76" s="145">
        <v>70.260000000000005</v>
      </c>
      <c r="G76" s="340">
        <f t="shared" si="1"/>
        <v>16.862400000000001</v>
      </c>
      <c r="H76" s="340">
        <f t="shared" si="2"/>
        <v>5.6208000000000009</v>
      </c>
      <c r="J76" s="82"/>
      <c r="K76" s="82"/>
    </row>
    <row r="77" spans="1:16">
      <c r="A77" s="99" t="s">
        <v>672</v>
      </c>
      <c r="B77" s="96" t="s">
        <v>673</v>
      </c>
      <c r="C77" s="99" t="s">
        <v>672</v>
      </c>
      <c r="D77" s="358">
        <f t="shared" si="0"/>
        <v>230.90198327121951</v>
      </c>
      <c r="E77" s="358">
        <f t="shared" si="3"/>
        <v>230.90198327121951</v>
      </c>
      <c r="F77" s="91">
        <v>174.92574490243902</v>
      </c>
      <c r="G77" s="340">
        <f t="shared" si="1"/>
        <v>41.982178776585364</v>
      </c>
      <c r="H77" s="340">
        <f t="shared" si="2"/>
        <v>13.994059592195121</v>
      </c>
      <c r="J77" s="82"/>
      <c r="K77" s="82"/>
    </row>
    <row r="78" spans="1:16">
      <c r="A78" s="99" t="s">
        <v>396</v>
      </c>
      <c r="B78" s="96" t="s">
        <v>397</v>
      </c>
      <c r="C78" s="99" t="s">
        <v>396</v>
      </c>
      <c r="D78" s="358">
        <f t="shared" si="0"/>
        <v>380.47679999999997</v>
      </c>
      <c r="E78" s="358">
        <f t="shared" si="3"/>
        <v>380.47680000000003</v>
      </c>
      <c r="F78" s="145">
        <v>288.24</v>
      </c>
      <c r="G78" s="340">
        <f t="shared" si="1"/>
        <v>69.177599999999998</v>
      </c>
      <c r="H78" s="340">
        <f t="shared" si="2"/>
        <v>23.059200000000001</v>
      </c>
      <c r="J78" s="82"/>
      <c r="K78" s="82"/>
    </row>
    <row r="79" spans="1:16">
      <c r="A79" s="99" t="s">
        <v>398</v>
      </c>
      <c r="B79" s="102" t="s">
        <v>399</v>
      </c>
      <c r="C79" s="99" t="s">
        <v>398</v>
      </c>
      <c r="D79" s="358">
        <f t="shared" si="0"/>
        <v>104.99280000000002</v>
      </c>
      <c r="E79" s="358">
        <f t="shared" si="3"/>
        <v>104.99280000000002</v>
      </c>
      <c r="F79" s="91">
        <v>79.540000000000006</v>
      </c>
      <c r="G79" s="340">
        <f t="shared" si="1"/>
        <v>19.089600000000001</v>
      </c>
      <c r="H79" s="340">
        <f t="shared" si="2"/>
        <v>6.3632000000000009</v>
      </c>
      <c r="J79" s="82"/>
      <c r="K79" s="82"/>
    </row>
    <row r="80" spans="1:16">
      <c r="A80" s="99" t="s">
        <v>402</v>
      </c>
      <c r="B80" s="96" t="s">
        <v>403</v>
      </c>
      <c r="C80" s="99" t="s">
        <v>402</v>
      </c>
      <c r="D80" s="358">
        <f t="shared" si="0"/>
        <v>110.20679999999999</v>
      </c>
      <c r="E80" s="358">
        <f t="shared" si="3"/>
        <v>110.20679999999999</v>
      </c>
      <c r="F80" s="145">
        <v>83.49</v>
      </c>
      <c r="G80" s="340">
        <f t="shared" si="1"/>
        <v>20.037599999999998</v>
      </c>
      <c r="H80" s="340">
        <f t="shared" si="2"/>
        <v>6.6791999999999998</v>
      </c>
      <c r="J80" s="82"/>
      <c r="K80" s="82"/>
    </row>
    <row r="81" spans="1:18">
      <c r="A81" s="99" t="s">
        <v>404</v>
      </c>
      <c r="B81" s="96" t="s">
        <v>643</v>
      </c>
      <c r="C81" s="99" t="s">
        <v>404</v>
      </c>
      <c r="D81" s="358">
        <f t="shared" si="0"/>
        <v>293.29329512195119</v>
      </c>
      <c r="E81" s="358">
        <f t="shared" si="3"/>
        <v>293.29329512195125</v>
      </c>
      <c r="F81" s="91">
        <v>222.19189024390244</v>
      </c>
      <c r="G81" s="340">
        <f t="shared" si="1"/>
        <v>53.32605365853658</v>
      </c>
      <c r="H81" s="340">
        <f t="shared" si="2"/>
        <v>17.775351219512196</v>
      </c>
      <c r="J81" s="82"/>
      <c r="K81" s="82"/>
    </row>
    <row r="82" spans="1:18" s="126" customFormat="1">
      <c r="A82" s="136" t="s">
        <v>293</v>
      </c>
      <c r="B82" s="462" t="s">
        <v>1370</v>
      </c>
      <c r="C82" s="136" t="s">
        <v>293</v>
      </c>
      <c r="D82" s="179">
        <f t="shared" ref="D82:D90" si="4">F82+G82+H82</f>
        <v>160.00000000000017</v>
      </c>
      <c r="E82" s="358">
        <f t="shared" si="3"/>
        <v>160.00000000000017</v>
      </c>
      <c r="F82" s="145">
        <v>119.402985074627</v>
      </c>
      <c r="G82" s="145">
        <f>F82*24%</f>
        <v>28.656716417910477</v>
      </c>
      <c r="H82" s="145">
        <f>F82*10%</f>
        <v>11.9402985074627</v>
      </c>
      <c r="I82" s="257"/>
      <c r="J82" s="257"/>
      <c r="K82" s="258"/>
      <c r="L82" s="259"/>
      <c r="M82" s="260"/>
      <c r="R82" s="125"/>
    </row>
    <row r="83" spans="1:18" s="126" customFormat="1">
      <c r="A83" s="136" t="s">
        <v>1363</v>
      </c>
      <c r="B83" s="462" t="s">
        <v>1371</v>
      </c>
      <c r="C83" s="136" t="s">
        <v>1363</v>
      </c>
      <c r="D83" s="179">
        <f t="shared" si="4"/>
        <v>14.002999999999998</v>
      </c>
      <c r="E83" s="358">
        <f t="shared" si="3"/>
        <v>14.002999999999998</v>
      </c>
      <c r="F83" s="145">
        <v>10.45</v>
      </c>
      <c r="G83" s="145">
        <f t="shared" ref="G83:G90" si="5">F83*24%</f>
        <v>2.5079999999999996</v>
      </c>
      <c r="H83" s="145">
        <f t="shared" ref="H83:H90" si="6">F83*10%</f>
        <v>1.0449999999999999</v>
      </c>
      <c r="I83" s="257"/>
      <c r="J83" s="257"/>
      <c r="K83" s="258"/>
      <c r="L83" s="259"/>
      <c r="M83" s="260"/>
      <c r="R83" s="125"/>
    </row>
    <row r="84" spans="1:18" s="126" customFormat="1">
      <c r="A84" s="136" t="s">
        <v>1364</v>
      </c>
      <c r="B84" s="462" t="s">
        <v>1373</v>
      </c>
      <c r="C84" s="136" t="s">
        <v>1364</v>
      </c>
      <c r="D84" s="179">
        <f t="shared" si="4"/>
        <v>-14.002999999999998</v>
      </c>
      <c r="E84" s="358">
        <f t="shared" si="3"/>
        <v>-14.002999999999998</v>
      </c>
      <c r="F84" s="145">
        <v>-10.45</v>
      </c>
      <c r="G84" s="145">
        <f t="shared" si="5"/>
        <v>-2.5079999999999996</v>
      </c>
      <c r="H84" s="145">
        <f t="shared" si="6"/>
        <v>-1.0449999999999999</v>
      </c>
      <c r="I84" s="257"/>
      <c r="J84" s="257"/>
      <c r="K84" s="258"/>
      <c r="L84" s="259"/>
      <c r="M84" s="260"/>
      <c r="R84" s="125"/>
    </row>
    <row r="85" spans="1:18" s="126" customFormat="1">
      <c r="A85" s="136" t="s">
        <v>394</v>
      </c>
      <c r="B85" s="463" t="s">
        <v>629</v>
      </c>
      <c r="C85" s="136" t="s">
        <v>394</v>
      </c>
      <c r="D85" s="179">
        <f t="shared" si="4"/>
        <v>54.999999999999993</v>
      </c>
      <c r="E85" s="358">
        <f t="shared" si="3"/>
        <v>55</v>
      </c>
      <c r="F85" s="145">
        <v>41.044776119402982</v>
      </c>
      <c r="G85" s="145">
        <f t="shared" si="5"/>
        <v>9.8507462686567155</v>
      </c>
      <c r="H85" s="145">
        <f t="shared" si="6"/>
        <v>4.1044776119402986</v>
      </c>
      <c r="I85" s="257"/>
      <c r="J85" s="257"/>
      <c r="K85" s="258"/>
      <c r="L85" s="259"/>
      <c r="M85" s="260"/>
      <c r="R85" s="125"/>
    </row>
    <row r="86" spans="1:18" s="126" customFormat="1">
      <c r="A86" s="136" t="s">
        <v>1367</v>
      </c>
      <c r="B86" s="463" t="s">
        <v>1372</v>
      </c>
      <c r="C86" s="136" t="s">
        <v>1367</v>
      </c>
      <c r="D86" s="179">
        <f t="shared" si="4"/>
        <v>-55.000000000000014</v>
      </c>
      <c r="E86" s="358">
        <f t="shared" si="3"/>
        <v>-55.000000000000014</v>
      </c>
      <c r="F86" s="145">
        <v>-41.044776119402997</v>
      </c>
      <c r="G86" s="145">
        <f>F86*24%</f>
        <v>-9.8507462686567191</v>
      </c>
      <c r="H86" s="145">
        <f>F86*10%</f>
        <v>-4.1044776119402995</v>
      </c>
      <c r="I86" s="257"/>
      <c r="J86" s="257"/>
      <c r="K86" s="258"/>
      <c r="L86" s="259"/>
      <c r="M86" s="260"/>
      <c r="R86" s="125"/>
    </row>
    <row r="87" spans="1:18" s="126" customFormat="1">
      <c r="A87" s="136" t="s">
        <v>1365</v>
      </c>
      <c r="B87" s="462" t="s">
        <v>1376</v>
      </c>
      <c r="C87" s="136" t="s">
        <v>1365</v>
      </c>
      <c r="D87" s="179">
        <f t="shared" si="4"/>
        <v>75</v>
      </c>
      <c r="E87" s="358">
        <f t="shared" si="3"/>
        <v>75</v>
      </c>
      <c r="F87" s="145">
        <v>55.970149253731343</v>
      </c>
      <c r="G87" s="145">
        <f t="shared" si="5"/>
        <v>13.432835820895521</v>
      </c>
      <c r="H87" s="145">
        <f t="shared" si="6"/>
        <v>5.5970149253731343</v>
      </c>
      <c r="I87" s="257"/>
      <c r="J87" s="257"/>
      <c r="K87" s="258"/>
      <c r="L87" s="259"/>
      <c r="M87" s="260"/>
      <c r="R87" s="125"/>
    </row>
    <row r="88" spans="1:18" s="126" customFormat="1">
      <c r="A88" s="136" t="s">
        <v>1368</v>
      </c>
      <c r="B88" s="462" t="s">
        <v>1377</v>
      </c>
      <c r="C88" s="136" t="s">
        <v>1368</v>
      </c>
      <c r="D88" s="179">
        <f t="shared" si="4"/>
        <v>-74.999999999999943</v>
      </c>
      <c r="E88" s="358">
        <f t="shared" si="3"/>
        <v>-74.999999999999943</v>
      </c>
      <c r="F88" s="145">
        <v>-55.9701492537313</v>
      </c>
      <c r="G88" s="145">
        <f>F88*24%</f>
        <v>-13.432835820895512</v>
      </c>
      <c r="H88" s="145">
        <f>F88*10%</f>
        <v>-5.5970149253731307</v>
      </c>
      <c r="I88" s="257"/>
      <c r="J88" s="257"/>
      <c r="K88" s="258"/>
      <c r="L88" s="259"/>
      <c r="M88" s="260"/>
      <c r="R88" s="125"/>
    </row>
    <row r="89" spans="1:18" s="126" customFormat="1">
      <c r="A89" s="136" t="s">
        <v>1366</v>
      </c>
      <c r="B89" s="462" t="s">
        <v>1374</v>
      </c>
      <c r="C89" s="136" t="s">
        <v>1366</v>
      </c>
      <c r="D89" s="179">
        <f t="shared" si="4"/>
        <v>43.999999999999986</v>
      </c>
      <c r="E89" s="358">
        <f t="shared" si="3"/>
        <v>43.999999999999986</v>
      </c>
      <c r="F89" s="145">
        <v>32.835820895522374</v>
      </c>
      <c r="G89" s="145">
        <f t="shared" si="5"/>
        <v>7.8805970149253692</v>
      </c>
      <c r="H89" s="145">
        <f t="shared" si="6"/>
        <v>3.2835820895522376</v>
      </c>
      <c r="I89" s="257"/>
      <c r="J89" s="257"/>
      <c r="K89" s="258"/>
      <c r="L89" s="259"/>
      <c r="M89" s="260"/>
      <c r="R89" s="125"/>
    </row>
    <row r="90" spans="1:18" s="126" customFormat="1">
      <c r="A90" s="136" t="s">
        <v>1369</v>
      </c>
      <c r="B90" s="462" t="s">
        <v>1375</v>
      </c>
      <c r="C90" s="136" t="s">
        <v>1369</v>
      </c>
      <c r="D90" s="179">
        <f t="shared" si="4"/>
        <v>-44.000000000000021</v>
      </c>
      <c r="E90" s="358">
        <f t="shared" si="3"/>
        <v>-44.000000000000021</v>
      </c>
      <c r="F90" s="145">
        <v>-32.835820895522403</v>
      </c>
      <c r="G90" s="145">
        <f t="shared" si="5"/>
        <v>-7.8805970149253763</v>
      </c>
      <c r="H90" s="145">
        <f t="shared" si="6"/>
        <v>-3.2835820895522403</v>
      </c>
      <c r="I90" s="257"/>
      <c r="J90" s="257"/>
      <c r="K90" s="258"/>
      <c r="L90" s="259"/>
      <c r="M90" s="260"/>
      <c r="R90" s="125"/>
    </row>
    <row r="91" spans="1:18">
      <c r="A91" s="938"/>
      <c r="B91" s="938"/>
      <c r="C91" s="938"/>
      <c r="D91" s="938"/>
      <c r="E91" s="938"/>
      <c r="F91" s="938"/>
      <c r="G91" s="938"/>
      <c r="H91" s="938"/>
      <c r="I91" s="107"/>
    </row>
    <row r="92" spans="1:18">
      <c r="A92" s="939"/>
      <c r="B92" s="939"/>
      <c r="C92" s="939"/>
      <c r="D92" s="939"/>
      <c r="E92" s="939"/>
      <c r="F92" s="939"/>
      <c r="G92" s="939"/>
      <c r="H92" s="939"/>
      <c r="I92" s="107"/>
    </row>
    <row r="93" spans="1:18">
      <c r="A93" s="939"/>
      <c r="B93" s="939"/>
      <c r="C93" s="939"/>
      <c r="D93" s="939"/>
      <c r="E93" s="939"/>
      <c r="F93" s="939"/>
      <c r="G93" s="939"/>
      <c r="H93" s="939"/>
      <c r="I93" s="107"/>
    </row>
    <row r="96" spans="1:18" ht="13.5" thickBot="1"/>
    <row r="97" spans="1:9">
      <c r="A97" s="915" t="s">
        <v>34</v>
      </c>
      <c r="B97" s="916"/>
      <c r="C97" s="916"/>
      <c r="D97" s="916"/>
      <c r="E97" s="916"/>
      <c r="F97" s="916"/>
      <c r="G97" s="916"/>
      <c r="H97" s="916"/>
      <c r="I97" s="917"/>
    </row>
    <row r="98" spans="1:9">
      <c r="A98" s="918"/>
      <c r="B98" s="919"/>
      <c r="C98" s="919"/>
      <c r="D98" s="919"/>
      <c r="E98" s="919"/>
      <c r="F98" s="919"/>
      <c r="G98" s="919"/>
      <c r="H98" s="919"/>
      <c r="I98" s="920"/>
    </row>
    <row r="99" spans="1:9">
      <c r="A99" s="921" t="s">
        <v>263</v>
      </c>
      <c r="B99" s="922"/>
      <c r="C99" s="922"/>
      <c r="D99" s="922"/>
      <c r="E99" s="922"/>
      <c r="F99" s="922"/>
      <c r="G99" s="922"/>
      <c r="H99" s="922"/>
      <c r="I99" s="923"/>
    </row>
    <row r="100" spans="1:9" ht="13.5" thickBot="1">
      <c r="A100" s="466" t="s">
        <v>264</v>
      </c>
      <c r="B100" s="467"/>
      <c r="C100" s="467"/>
      <c r="D100" s="468"/>
      <c r="E100" s="468"/>
      <c r="F100" s="468"/>
      <c r="G100" s="468"/>
      <c r="H100" s="468"/>
      <c r="I100" s="469"/>
    </row>
  </sheetData>
  <mergeCells count="6">
    <mergeCell ref="A99:I99"/>
    <mergeCell ref="F13:H35"/>
    <mergeCell ref="A91:H91"/>
    <mergeCell ref="A92:H92"/>
    <mergeCell ref="A93:H93"/>
    <mergeCell ref="A97:I98"/>
  </mergeCells>
  <pageMargins left="0.7" right="0.7" top="0.75" bottom="0.75" header="0.3" footer="0.3"/>
  <pageSetup paperSize="9" scale="53"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Q104"/>
  <sheetViews>
    <sheetView view="pageBreakPreview" zoomScale="90" zoomScaleNormal="100" zoomScaleSheetLayoutView="90" workbookViewId="0"/>
  </sheetViews>
  <sheetFormatPr defaultColWidth="8" defaultRowHeight="12.75"/>
  <cols>
    <col min="1" max="1" width="6.85546875" style="109" bestFit="1" customWidth="1"/>
    <col min="2" max="2" width="69.42578125" style="109" customWidth="1"/>
    <col min="3" max="3" width="6.85546875" style="109" bestFit="1" customWidth="1"/>
    <col min="4" max="4" width="23.5703125" style="109" bestFit="1" customWidth="1"/>
    <col min="5" max="5" width="16.42578125" style="109" customWidth="1"/>
    <col min="6" max="6" width="9.28515625" style="109" customWidth="1"/>
    <col min="7" max="7" width="7.140625" style="109" customWidth="1"/>
    <col min="8" max="8" width="9.140625" style="82" bestFit="1" customWidth="1"/>
    <col min="9" max="9" width="7.28515625" style="108" bestFit="1" customWidth="1"/>
    <col min="10" max="10" width="6.28515625" style="109" bestFit="1" customWidth="1"/>
    <col min="11" max="11" width="9.85546875" style="109" bestFit="1" customWidth="1"/>
    <col min="12" max="16384" width="8" style="109"/>
  </cols>
  <sheetData>
    <row r="1" spans="1:9">
      <c r="A1" s="149"/>
      <c r="B1" s="149"/>
      <c r="C1" s="82"/>
      <c r="D1" s="81" t="s">
        <v>652</v>
      </c>
      <c r="E1" s="369"/>
      <c r="F1" s="370"/>
      <c r="G1" s="371"/>
    </row>
    <row r="2" spans="1:9">
      <c r="A2" s="155"/>
      <c r="B2" s="155"/>
      <c r="C2" s="155"/>
      <c r="D2" s="81" t="s">
        <v>683</v>
      </c>
      <c r="E2" s="376"/>
      <c r="F2" s="157"/>
      <c r="G2" s="377"/>
    </row>
    <row r="3" spans="1:9">
      <c r="A3" s="160"/>
      <c r="B3" s="160"/>
      <c r="C3" s="160"/>
      <c r="D3" s="85" t="s">
        <v>411</v>
      </c>
      <c r="E3" s="166"/>
      <c r="F3" s="166"/>
      <c r="G3" s="378"/>
    </row>
    <row r="4" spans="1:9">
      <c r="A4" s="155"/>
      <c r="B4" s="155"/>
      <c r="C4" s="155"/>
      <c r="D4" s="81" t="s">
        <v>655</v>
      </c>
      <c r="E4" s="82"/>
      <c r="F4" s="82"/>
      <c r="G4" s="377"/>
    </row>
    <row r="5" spans="1:9" ht="13.5" thickBot="1">
      <c r="A5" s="160"/>
      <c r="B5" s="465" t="str">
        <f>'FIAT PANDA VAN'!B2</f>
        <v>Ισχύς προτεινόμενου τιμοκαταλόγου λιανικής από 25/04/2018</v>
      </c>
      <c r="C5" s="160"/>
      <c r="D5" s="81"/>
      <c r="E5" s="82"/>
      <c r="F5" s="82"/>
      <c r="G5" s="377"/>
    </row>
    <row r="6" spans="1:9" s="168" customFormat="1">
      <c r="A6" s="86"/>
      <c r="B6" s="86" t="s">
        <v>35</v>
      </c>
      <c r="C6" s="87"/>
      <c r="D6" s="321">
        <f>D7+D8+D10</f>
        <v>28899.999999999993</v>
      </c>
      <c r="E6" s="82"/>
      <c r="F6" s="82"/>
      <c r="G6" s="378"/>
      <c r="H6" s="82"/>
      <c r="I6" s="252"/>
    </row>
    <row r="7" spans="1:9" s="168" customFormat="1">
      <c r="A7" s="88"/>
      <c r="B7" s="89" t="s">
        <v>7</v>
      </c>
      <c r="C7" s="90"/>
      <c r="D7" s="91">
        <f>(D9+D10)*8%</f>
        <v>1768.6286545454543</v>
      </c>
      <c r="E7" s="82"/>
      <c r="F7" s="82"/>
      <c r="G7" s="377"/>
      <c r="H7" s="82"/>
      <c r="I7" s="252"/>
    </row>
    <row r="8" spans="1:9" s="168" customFormat="1">
      <c r="A8" s="88"/>
      <c r="B8" s="89" t="s">
        <v>25</v>
      </c>
      <c r="C8" s="88"/>
      <c r="D8" s="91">
        <f>D10*24%</f>
        <v>5251.2331636363624</v>
      </c>
      <c r="E8" s="82"/>
      <c r="F8" s="82"/>
      <c r="G8" s="377"/>
      <c r="H8" s="82"/>
      <c r="I8" s="252"/>
    </row>
    <row r="9" spans="1:9" s="168" customFormat="1">
      <c r="A9" s="88"/>
      <c r="B9" s="89" t="s">
        <v>287</v>
      </c>
      <c r="C9" s="88"/>
      <c r="D9" s="91">
        <v>227.72</v>
      </c>
      <c r="E9" s="82"/>
      <c r="F9" s="82"/>
      <c r="G9" s="377"/>
      <c r="H9" s="82"/>
      <c r="I9" s="252"/>
    </row>
    <row r="10" spans="1:9" s="173" customFormat="1">
      <c r="A10" s="92"/>
      <c r="B10" s="93" t="s">
        <v>8</v>
      </c>
      <c r="C10" s="92"/>
      <c r="D10" s="373">
        <v>21880.138181818176</v>
      </c>
      <c r="E10" s="82"/>
      <c r="F10" s="82"/>
      <c r="G10" s="379"/>
      <c r="H10" s="82"/>
      <c r="I10" s="380"/>
    </row>
    <row r="11" spans="1:9" s="168" customFormat="1" ht="13.5" thickBot="1">
      <c r="A11" s="86"/>
      <c r="B11" s="96" t="s">
        <v>6</v>
      </c>
      <c r="C11" s="86"/>
      <c r="D11" s="97" t="s">
        <v>684</v>
      </c>
      <c r="E11" s="166"/>
      <c r="F11" s="166"/>
      <c r="G11" s="378"/>
      <c r="H11" s="82"/>
      <c r="I11" s="252"/>
    </row>
    <row r="12" spans="1:9" ht="13.5" thickBot="1">
      <c r="A12" s="98"/>
      <c r="B12" s="98" t="s">
        <v>54</v>
      </c>
      <c r="C12" s="98"/>
      <c r="D12" s="98"/>
      <c r="E12" s="381"/>
      <c r="F12" s="381"/>
      <c r="G12" s="382"/>
    </row>
    <row r="13" spans="1:9" s="168" customFormat="1">
      <c r="A13" s="99" t="s">
        <v>16</v>
      </c>
      <c r="B13" s="96" t="s">
        <v>26</v>
      </c>
      <c r="C13" s="99" t="s">
        <v>16</v>
      </c>
      <c r="D13" s="100" t="s">
        <v>69</v>
      </c>
      <c r="E13" s="929"/>
      <c r="F13" s="930"/>
      <c r="G13" s="931"/>
    </row>
    <row r="14" spans="1:9" s="168" customFormat="1">
      <c r="A14" s="99" t="s">
        <v>295</v>
      </c>
      <c r="B14" s="96" t="s">
        <v>296</v>
      </c>
      <c r="C14" s="99" t="s">
        <v>295</v>
      </c>
      <c r="D14" s="100" t="s">
        <v>69</v>
      </c>
      <c r="E14" s="929"/>
      <c r="F14" s="930"/>
      <c r="G14" s="931"/>
    </row>
    <row r="15" spans="1:9" s="168" customFormat="1">
      <c r="A15" s="99" t="s">
        <v>41</v>
      </c>
      <c r="B15" s="96" t="s">
        <v>71</v>
      </c>
      <c r="C15" s="99" t="s">
        <v>41</v>
      </c>
      <c r="D15" s="100" t="s">
        <v>69</v>
      </c>
      <c r="E15" s="932"/>
      <c r="F15" s="933"/>
      <c r="G15" s="934"/>
    </row>
    <row r="16" spans="1:9" s="168" customFormat="1">
      <c r="A16" s="99" t="s">
        <v>326</v>
      </c>
      <c r="B16" s="96" t="s">
        <v>327</v>
      </c>
      <c r="C16" s="99" t="s">
        <v>326</v>
      </c>
      <c r="D16" s="100" t="s">
        <v>69</v>
      </c>
      <c r="E16" s="932"/>
      <c r="F16" s="933"/>
      <c r="G16" s="934"/>
    </row>
    <row r="17" spans="1:10" s="168" customFormat="1">
      <c r="A17" s="99" t="s">
        <v>18</v>
      </c>
      <c r="B17" s="102" t="s">
        <v>299</v>
      </c>
      <c r="C17" s="99" t="s">
        <v>18</v>
      </c>
      <c r="D17" s="100" t="s">
        <v>69</v>
      </c>
      <c r="E17" s="932"/>
      <c r="F17" s="933"/>
      <c r="G17" s="934"/>
    </row>
    <row r="18" spans="1:10" s="168" customFormat="1">
      <c r="A18" s="99" t="s">
        <v>83</v>
      </c>
      <c r="B18" s="102" t="s">
        <v>300</v>
      </c>
      <c r="C18" s="99" t="s">
        <v>83</v>
      </c>
      <c r="D18" s="100" t="s">
        <v>69</v>
      </c>
      <c r="E18" s="932"/>
      <c r="F18" s="933"/>
      <c r="G18" s="934"/>
    </row>
    <row r="19" spans="1:10" s="168" customFormat="1">
      <c r="A19" s="99" t="s">
        <v>93</v>
      </c>
      <c r="B19" s="102" t="s">
        <v>661</v>
      </c>
      <c r="C19" s="99" t="s">
        <v>93</v>
      </c>
      <c r="D19" s="100" t="s">
        <v>69</v>
      </c>
      <c r="E19" s="932"/>
      <c r="F19" s="933"/>
      <c r="G19" s="934"/>
    </row>
    <row r="20" spans="1:10" s="168" customFormat="1">
      <c r="A20" s="99" t="s">
        <v>276</v>
      </c>
      <c r="B20" s="102" t="s">
        <v>304</v>
      </c>
      <c r="C20" s="99" t="s">
        <v>276</v>
      </c>
      <c r="D20" s="100" t="s">
        <v>69</v>
      </c>
      <c r="E20" s="932"/>
      <c r="F20" s="933"/>
      <c r="G20" s="934"/>
    </row>
    <row r="21" spans="1:10" s="168" customFormat="1">
      <c r="A21" s="99" t="s">
        <v>171</v>
      </c>
      <c r="B21" s="96" t="s">
        <v>111</v>
      </c>
      <c r="C21" s="99" t="s">
        <v>171</v>
      </c>
      <c r="D21" s="100" t="s">
        <v>69</v>
      </c>
      <c r="E21" s="932"/>
      <c r="F21" s="933"/>
      <c r="G21" s="934"/>
    </row>
    <row r="22" spans="1:10" s="168" customFormat="1">
      <c r="A22" s="99" t="s">
        <v>627</v>
      </c>
      <c r="B22" s="96" t="s">
        <v>628</v>
      </c>
      <c r="C22" s="99" t="s">
        <v>627</v>
      </c>
      <c r="D22" s="100" t="s">
        <v>69</v>
      </c>
      <c r="E22" s="932"/>
      <c r="F22" s="933"/>
      <c r="G22" s="934"/>
      <c r="J22" s="132"/>
    </row>
    <row r="23" spans="1:10" s="168" customFormat="1">
      <c r="A23" s="99" t="s">
        <v>23</v>
      </c>
      <c r="B23" s="96" t="s">
        <v>30</v>
      </c>
      <c r="C23" s="99" t="s">
        <v>23</v>
      </c>
      <c r="D23" s="100" t="s">
        <v>69</v>
      </c>
      <c r="E23" s="932"/>
      <c r="F23" s="933"/>
      <c r="G23" s="934"/>
      <c r="H23" s="82"/>
    </row>
    <row r="24" spans="1:10" s="168" customFormat="1">
      <c r="A24" s="99" t="s">
        <v>662</v>
      </c>
      <c r="B24" s="96" t="s">
        <v>663</v>
      </c>
      <c r="C24" s="99" t="s">
        <v>662</v>
      </c>
      <c r="D24" s="100" t="s">
        <v>69</v>
      </c>
      <c r="E24" s="932"/>
      <c r="F24" s="933"/>
      <c r="G24" s="934"/>
      <c r="H24" s="82"/>
    </row>
    <row r="25" spans="1:10" s="168" customFormat="1">
      <c r="A25" s="99" t="s">
        <v>309</v>
      </c>
      <c r="B25" s="103" t="s">
        <v>310</v>
      </c>
      <c r="C25" s="99" t="s">
        <v>309</v>
      </c>
      <c r="D25" s="100" t="s">
        <v>69</v>
      </c>
      <c r="E25" s="932"/>
      <c r="F25" s="933"/>
      <c r="G25" s="934"/>
      <c r="H25" s="82"/>
    </row>
    <row r="26" spans="1:10" s="168" customFormat="1">
      <c r="A26" s="99" t="s">
        <v>55</v>
      </c>
      <c r="B26" s="96" t="s">
        <v>311</v>
      </c>
      <c r="C26" s="99" t="s">
        <v>55</v>
      </c>
      <c r="D26" s="100" t="s">
        <v>69</v>
      </c>
      <c r="E26" s="932"/>
      <c r="F26" s="933"/>
      <c r="G26" s="934"/>
    </row>
    <row r="27" spans="1:10" s="168" customFormat="1">
      <c r="A27" s="99" t="s">
        <v>312</v>
      </c>
      <c r="B27" s="103" t="s">
        <v>313</v>
      </c>
      <c r="C27" s="99" t="s">
        <v>312</v>
      </c>
      <c r="D27" s="100" t="s">
        <v>69</v>
      </c>
      <c r="E27" s="932"/>
      <c r="F27" s="933"/>
      <c r="G27" s="934"/>
      <c r="H27" s="82"/>
    </row>
    <row r="28" spans="1:10" s="168" customFormat="1">
      <c r="A28" s="99" t="s">
        <v>66</v>
      </c>
      <c r="B28" s="96" t="s">
        <v>314</v>
      </c>
      <c r="C28" s="99" t="s">
        <v>66</v>
      </c>
      <c r="D28" s="100" t="s">
        <v>69</v>
      </c>
      <c r="E28" s="932"/>
      <c r="F28" s="933"/>
      <c r="G28" s="934"/>
    </row>
    <row r="29" spans="1:10" s="168" customFormat="1">
      <c r="A29" s="99" t="s">
        <v>166</v>
      </c>
      <c r="B29" s="96" t="s">
        <v>316</v>
      </c>
      <c r="C29" s="99" t="s">
        <v>166</v>
      </c>
      <c r="D29" s="100" t="s">
        <v>69</v>
      </c>
      <c r="E29" s="932"/>
      <c r="F29" s="933"/>
      <c r="G29" s="934"/>
    </row>
    <row r="30" spans="1:10" s="168" customFormat="1">
      <c r="A30" s="99" t="s">
        <v>166</v>
      </c>
      <c r="B30" s="96" t="s">
        <v>317</v>
      </c>
      <c r="C30" s="99" t="s">
        <v>166</v>
      </c>
      <c r="D30" s="100" t="s">
        <v>69</v>
      </c>
      <c r="E30" s="932"/>
      <c r="F30" s="933"/>
      <c r="G30" s="934"/>
    </row>
    <row r="31" spans="1:10" s="168" customFormat="1">
      <c r="A31" s="99" t="s">
        <v>166</v>
      </c>
      <c r="B31" s="96" t="s">
        <v>318</v>
      </c>
      <c r="C31" s="99" t="s">
        <v>166</v>
      </c>
      <c r="D31" s="100" t="s">
        <v>69</v>
      </c>
      <c r="E31" s="932"/>
      <c r="F31" s="933"/>
      <c r="G31" s="934"/>
    </row>
    <row r="32" spans="1:10"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383" t="s">
        <v>9</v>
      </c>
      <c r="B36" s="98" t="s">
        <v>144</v>
      </c>
      <c r="C36" s="383" t="s">
        <v>9</v>
      </c>
      <c r="D36" s="98" t="s">
        <v>322</v>
      </c>
      <c r="E36" s="104" t="s">
        <v>323</v>
      </c>
      <c r="F36" s="98" t="s">
        <v>25</v>
      </c>
      <c r="G36" s="98" t="s">
        <v>20</v>
      </c>
    </row>
    <row r="37" spans="1:11" s="168" customFormat="1">
      <c r="A37" s="99" t="s">
        <v>285</v>
      </c>
      <c r="B37" s="96" t="s">
        <v>324</v>
      </c>
      <c r="C37" s="99" t="s">
        <v>285</v>
      </c>
      <c r="D37" s="358">
        <f t="shared" ref="D37:D86" si="0">E37+F37+G37</f>
        <v>309.738</v>
      </c>
      <c r="E37" s="145">
        <v>234.65</v>
      </c>
      <c r="F37" s="340">
        <f t="shared" ref="F37:F86" si="1">E37*24%</f>
        <v>56.316000000000003</v>
      </c>
      <c r="G37" s="340">
        <f t="shared" ref="G37:G86" si="2">E37*8%</f>
        <v>18.772000000000002</v>
      </c>
      <c r="H37" s="105"/>
      <c r="I37" s="105"/>
      <c r="J37" s="105"/>
      <c r="K37" s="106"/>
    </row>
    <row r="38" spans="1:11" s="168" customFormat="1">
      <c r="A38" s="99" t="s">
        <v>98</v>
      </c>
      <c r="B38" s="96" t="s">
        <v>325</v>
      </c>
      <c r="C38" s="99" t="s">
        <v>98</v>
      </c>
      <c r="D38" s="358">
        <f t="shared" si="0"/>
        <v>287.11320000000001</v>
      </c>
      <c r="E38" s="145">
        <v>217.51</v>
      </c>
      <c r="F38" s="340">
        <f t="shared" si="1"/>
        <v>52.202399999999997</v>
      </c>
      <c r="G38" s="340">
        <f t="shared" si="2"/>
        <v>17.4008</v>
      </c>
      <c r="H38" s="105"/>
      <c r="I38" s="105"/>
      <c r="J38" s="105"/>
      <c r="K38" s="106"/>
    </row>
    <row r="39" spans="1:11" s="168" customFormat="1">
      <c r="A39" s="99" t="s">
        <v>328</v>
      </c>
      <c r="B39" s="323" t="s">
        <v>329</v>
      </c>
      <c r="C39" s="99" t="s">
        <v>328</v>
      </c>
      <c r="D39" s="358">
        <f t="shared" si="0"/>
        <v>292.63080000000002</v>
      </c>
      <c r="E39" s="145">
        <v>221.69</v>
      </c>
      <c r="F39" s="340">
        <f t="shared" si="1"/>
        <v>53.205599999999997</v>
      </c>
      <c r="G39" s="340">
        <f t="shared" si="2"/>
        <v>17.735199999999999</v>
      </c>
      <c r="H39" s="105"/>
      <c r="I39" s="105"/>
      <c r="J39" s="105"/>
      <c r="K39" s="106"/>
    </row>
    <row r="40" spans="1:11" s="168" customFormat="1">
      <c r="A40" s="99" t="s">
        <v>19</v>
      </c>
      <c r="B40" s="96" t="s">
        <v>27</v>
      </c>
      <c r="C40" s="99" t="s">
        <v>19</v>
      </c>
      <c r="D40" s="358">
        <f t="shared" si="0"/>
        <v>239.64600000000002</v>
      </c>
      <c r="E40" s="145">
        <v>181.55</v>
      </c>
      <c r="F40" s="340">
        <f t="shared" si="1"/>
        <v>43.572000000000003</v>
      </c>
      <c r="G40" s="340">
        <f t="shared" si="2"/>
        <v>14.524000000000001</v>
      </c>
      <c r="H40" s="105"/>
      <c r="I40" s="105"/>
      <c r="J40" s="105"/>
      <c r="K40" s="106"/>
    </row>
    <row r="41" spans="1:11" s="168" customFormat="1">
      <c r="A41" s="99" t="s">
        <v>330</v>
      </c>
      <c r="B41" s="96" t="s">
        <v>331</v>
      </c>
      <c r="C41" s="99" t="s">
        <v>330</v>
      </c>
      <c r="D41" s="358">
        <f t="shared" si="0"/>
        <v>262.8648</v>
      </c>
      <c r="E41" s="145">
        <v>199.14</v>
      </c>
      <c r="F41" s="340">
        <f t="shared" si="1"/>
        <v>47.793599999999998</v>
      </c>
      <c r="G41" s="340">
        <f t="shared" si="2"/>
        <v>15.931199999999999</v>
      </c>
      <c r="H41" s="105"/>
      <c r="I41" s="105"/>
      <c r="J41" s="105"/>
      <c r="K41" s="106"/>
    </row>
    <row r="42" spans="1:11" s="168" customFormat="1">
      <c r="A42" s="99" t="s">
        <v>332</v>
      </c>
      <c r="B42" s="96" t="s">
        <v>333</v>
      </c>
      <c r="C42" s="99" t="s">
        <v>332</v>
      </c>
      <c r="D42" s="358">
        <f t="shared" si="0"/>
        <v>670.40160000000003</v>
      </c>
      <c r="E42" s="145">
        <v>507.88</v>
      </c>
      <c r="F42" s="340">
        <f t="shared" si="1"/>
        <v>121.8912</v>
      </c>
      <c r="G42" s="340">
        <f t="shared" si="2"/>
        <v>40.630400000000002</v>
      </c>
      <c r="H42" s="105"/>
      <c r="I42" s="105"/>
      <c r="J42" s="105"/>
      <c r="K42" s="106"/>
    </row>
    <row r="43" spans="1:11" s="168" customFormat="1" ht="25.5">
      <c r="A43" s="99" t="s">
        <v>334</v>
      </c>
      <c r="B43" s="102" t="s">
        <v>335</v>
      </c>
      <c r="C43" s="99" t="s">
        <v>334</v>
      </c>
      <c r="D43" s="358">
        <f t="shared" si="0"/>
        <v>943.45680000000004</v>
      </c>
      <c r="E43" s="145">
        <v>714.74</v>
      </c>
      <c r="F43" s="340">
        <f t="shared" si="1"/>
        <v>171.5376</v>
      </c>
      <c r="G43" s="340">
        <f t="shared" si="2"/>
        <v>57.179200000000002</v>
      </c>
      <c r="H43" s="105"/>
      <c r="I43" s="105"/>
      <c r="J43" s="105"/>
      <c r="K43" s="106"/>
    </row>
    <row r="44" spans="1:11" s="168" customFormat="1">
      <c r="A44" s="99" t="s">
        <v>168</v>
      </c>
      <c r="B44" s="102" t="s">
        <v>169</v>
      </c>
      <c r="C44" s="99" t="s">
        <v>168</v>
      </c>
      <c r="D44" s="358">
        <f t="shared" si="0"/>
        <v>1695.6323999999997</v>
      </c>
      <c r="E44" s="145">
        <v>1284.57</v>
      </c>
      <c r="F44" s="340">
        <f t="shared" si="1"/>
        <v>308.29679999999996</v>
      </c>
      <c r="G44" s="340">
        <f t="shared" si="2"/>
        <v>102.76559999999999</v>
      </c>
      <c r="H44" s="105"/>
      <c r="I44" s="105"/>
      <c r="J44" s="105"/>
      <c r="K44" s="106"/>
    </row>
    <row r="45" spans="1:11" s="168" customFormat="1">
      <c r="A45" s="99" t="s">
        <v>339</v>
      </c>
      <c r="B45" s="102" t="s">
        <v>340</v>
      </c>
      <c r="C45" s="99" t="s">
        <v>339</v>
      </c>
      <c r="D45" s="358">
        <f t="shared" si="0"/>
        <v>150.9948</v>
      </c>
      <c r="E45" s="145">
        <v>114.39</v>
      </c>
      <c r="F45" s="340">
        <f t="shared" si="1"/>
        <v>27.453599999999998</v>
      </c>
      <c r="G45" s="340">
        <f t="shared" si="2"/>
        <v>9.1512000000000011</v>
      </c>
      <c r="H45" s="105"/>
      <c r="I45" s="105"/>
      <c r="J45" s="105"/>
      <c r="K45" s="106"/>
    </row>
    <row r="46" spans="1:11" s="168" customFormat="1">
      <c r="A46" s="99" t="s">
        <v>301</v>
      </c>
      <c r="B46" s="102" t="s">
        <v>28</v>
      </c>
      <c r="C46" s="99" t="s">
        <v>301</v>
      </c>
      <c r="D46" s="358">
        <f t="shared" si="0"/>
        <v>126.95329463219512</v>
      </c>
      <c r="E46" s="91">
        <v>96.176738357723579</v>
      </c>
      <c r="F46" s="340">
        <f t="shared" si="1"/>
        <v>23.082417205853659</v>
      </c>
      <c r="G46" s="340">
        <f t="shared" si="2"/>
        <v>7.6941390686178863</v>
      </c>
      <c r="H46" s="105"/>
      <c r="I46" s="105"/>
      <c r="J46" s="105"/>
      <c r="K46" s="106"/>
    </row>
    <row r="47" spans="1:11" s="168" customFormat="1" ht="25.5">
      <c r="A47" s="99" t="s">
        <v>341</v>
      </c>
      <c r="B47" s="102" t="s">
        <v>342</v>
      </c>
      <c r="C47" s="99" t="s">
        <v>341</v>
      </c>
      <c r="D47" s="358">
        <f t="shared" si="0"/>
        <v>1265.748</v>
      </c>
      <c r="E47" s="145">
        <v>958.9</v>
      </c>
      <c r="F47" s="340">
        <f t="shared" si="1"/>
        <v>230.136</v>
      </c>
      <c r="G47" s="340">
        <f t="shared" si="2"/>
        <v>76.712000000000003</v>
      </c>
      <c r="H47" s="105"/>
      <c r="I47" s="105"/>
      <c r="J47" s="105"/>
      <c r="K47" s="106"/>
    </row>
    <row r="48" spans="1:11" s="168" customFormat="1">
      <c r="A48" s="99" t="s">
        <v>99</v>
      </c>
      <c r="B48" s="102" t="s">
        <v>109</v>
      </c>
      <c r="C48" s="99" t="s">
        <v>99</v>
      </c>
      <c r="D48" s="358">
        <f t="shared" si="0"/>
        <v>408.07799999999997</v>
      </c>
      <c r="E48" s="145">
        <v>309.14999999999998</v>
      </c>
      <c r="F48" s="340">
        <f t="shared" si="1"/>
        <v>74.195999999999998</v>
      </c>
      <c r="G48" s="340">
        <f t="shared" si="2"/>
        <v>24.731999999999999</v>
      </c>
      <c r="H48" s="105"/>
      <c r="I48" s="105"/>
      <c r="J48" s="105"/>
      <c r="K48" s="106"/>
    </row>
    <row r="49" spans="1:11" s="168" customFormat="1">
      <c r="A49" s="99" t="s">
        <v>343</v>
      </c>
      <c r="B49" s="102" t="s">
        <v>344</v>
      </c>
      <c r="C49" s="99" t="s">
        <v>343</v>
      </c>
      <c r="D49" s="358">
        <f t="shared" si="0"/>
        <v>245.00520000000003</v>
      </c>
      <c r="E49" s="145">
        <v>185.61</v>
      </c>
      <c r="F49" s="340">
        <f t="shared" si="1"/>
        <v>44.546399999999998</v>
      </c>
      <c r="G49" s="340">
        <f t="shared" si="2"/>
        <v>14.848800000000001</v>
      </c>
      <c r="H49" s="105"/>
      <c r="I49" s="105"/>
      <c r="J49" s="105"/>
      <c r="K49" s="106"/>
    </row>
    <row r="50" spans="1:11" s="168" customFormat="1">
      <c r="A50" s="99" t="s">
        <v>104</v>
      </c>
      <c r="B50" s="102" t="s">
        <v>116</v>
      </c>
      <c r="C50" s="99" t="s">
        <v>104</v>
      </c>
      <c r="D50" s="358">
        <f t="shared" si="0"/>
        <v>275.10120000000001</v>
      </c>
      <c r="E50" s="145">
        <v>208.41</v>
      </c>
      <c r="F50" s="340">
        <f t="shared" si="1"/>
        <v>50.0184</v>
      </c>
      <c r="G50" s="340">
        <f t="shared" si="2"/>
        <v>16.672799999999999</v>
      </c>
      <c r="H50" s="105"/>
      <c r="I50" s="105"/>
      <c r="J50" s="105"/>
      <c r="K50" s="106"/>
    </row>
    <row r="51" spans="1:11" s="168" customFormat="1">
      <c r="A51" s="99" t="s">
        <v>664</v>
      </c>
      <c r="B51" s="102" t="s">
        <v>665</v>
      </c>
      <c r="C51" s="99" t="s">
        <v>664</v>
      </c>
      <c r="D51" s="358">
        <f t="shared" si="0"/>
        <v>1974.0010367268294</v>
      </c>
      <c r="E51" s="91">
        <v>1495.4553308536586</v>
      </c>
      <c r="F51" s="340">
        <f t="shared" si="1"/>
        <v>358.90927940487802</v>
      </c>
      <c r="G51" s="340">
        <f t="shared" si="2"/>
        <v>119.63642646829268</v>
      </c>
      <c r="H51" s="105"/>
      <c r="I51" s="105"/>
      <c r="J51" s="105"/>
      <c r="K51" s="106"/>
    </row>
    <row r="52" spans="1:11" s="168" customFormat="1">
      <c r="A52" s="99" t="s">
        <v>347</v>
      </c>
      <c r="B52" s="96" t="s">
        <v>348</v>
      </c>
      <c r="C52" s="99" t="s">
        <v>347</v>
      </c>
      <c r="D52" s="358">
        <f t="shared" si="0"/>
        <v>282.78359999999998</v>
      </c>
      <c r="E52" s="145">
        <v>214.23</v>
      </c>
      <c r="F52" s="340">
        <f t="shared" si="1"/>
        <v>51.415199999999999</v>
      </c>
      <c r="G52" s="340">
        <f t="shared" si="2"/>
        <v>17.138400000000001</v>
      </c>
      <c r="H52" s="105"/>
      <c r="I52" s="105"/>
      <c r="J52" s="105"/>
      <c r="K52" s="106"/>
    </row>
    <row r="53" spans="1:11" s="168" customFormat="1">
      <c r="A53" s="99" t="s">
        <v>666</v>
      </c>
      <c r="B53" s="96" t="s">
        <v>667</v>
      </c>
      <c r="C53" s="99" t="s">
        <v>666</v>
      </c>
      <c r="D53" s="358">
        <f t="shared" si="0"/>
        <v>260.30218724292683</v>
      </c>
      <c r="E53" s="91">
        <v>197.198626699187</v>
      </c>
      <c r="F53" s="340">
        <f t="shared" si="1"/>
        <v>47.327670407804881</v>
      </c>
      <c r="G53" s="340">
        <f t="shared" si="2"/>
        <v>15.77589013593496</v>
      </c>
      <c r="H53" s="105"/>
      <c r="I53" s="105"/>
      <c r="J53" s="105"/>
      <c r="K53" s="106"/>
    </row>
    <row r="54" spans="1:11" s="168" customFormat="1">
      <c r="A54" s="99" t="s">
        <v>305</v>
      </c>
      <c r="B54" s="96" t="s">
        <v>685</v>
      </c>
      <c r="C54" s="99" t="s">
        <v>305</v>
      </c>
      <c r="D54" s="358">
        <f t="shared" si="0"/>
        <v>231.34305512195121</v>
      </c>
      <c r="E54" s="91">
        <v>175.25989024390242</v>
      </c>
      <c r="F54" s="340">
        <f t="shared" si="1"/>
        <v>42.062373658536579</v>
      </c>
      <c r="G54" s="340">
        <f t="shared" si="2"/>
        <v>14.020791219512194</v>
      </c>
      <c r="H54" s="105"/>
      <c r="I54" s="105"/>
      <c r="J54" s="105"/>
      <c r="K54" s="106"/>
    </row>
    <row r="55" spans="1:11" s="168" customFormat="1">
      <c r="A55" s="99" t="s">
        <v>349</v>
      </c>
      <c r="B55" s="96" t="s">
        <v>350</v>
      </c>
      <c r="C55" s="99" t="s">
        <v>349</v>
      </c>
      <c r="D55" s="358">
        <f t="shared" si="0"/>
        <v>203.04239999999999</v>
      </c>
      <c r="E55" s="145">
        <v>153.82</v>
      </c>
      <c r="F55" s="340">
        <f t="shared" si="1"/>
        <v>36.916799999999995</v>
      </c>
      <c r="G55" s="340">
        <f t="shared" si="2"/>
        <v>12.3056</v>
      </c>
      <c r="H55" s="105"/>
      <c r="I55" s="105"/>
      <c r="J55" s="105"/>
      <c r="K55" s="106"/>
    </row>
    <row r="56" spans="1:11" s="168" customFormat="1">
      <c r="A56" s="99" t="s">
        <v>56</v>
      </c>
      <c r="B56" s="96" t="s">
        <v>127</v>
      </c>
      <c r="C56" s="99" t="s">
        <v>56</v>
      </c>
      <c r="D56" s="358">
        <f t="shared" si="0"/>
        <v>341.76664927121948</v>
      </c>
      <c r="E56" s="91">
        <v>258.91412823577235</v>
      </c>
      <c r="F56" s="340">
        <f t="shared" si="1"/>
        <v>62.139390776585365</v>
      </c>
      <c r="G56" s="340">
        <f t="shared" si="2"/>
        <v>20.713130258861788</v>
      </c>
      <c r="H56" s="105"/>
      <c r="I56" s="105"/>
      <c r="J56" s="105"/>
      <c r="K56" s="106"/>
    </row>
    <row r="57" spans="1:11" s="168" customFormat="1">
      <c r="A57" s="99" t="s">
        <v>351</v>
      </c>
      <c r="B57" s="96" t="s">
        <v>352</v>
      </c>
      <c r="C57" s="99" t="s">
        <v>351</v>
      </c>
      <c r="D57" s="358">
        <f t="shared" si="0"/>
        <v>339.53349444487799</v>
      </c>
      <c r="E57" s="91">
        <v>257.22234427642275</v>
      </c>
      <c r="F57" s="340">
        <f t="shared" si="1"/>
        <v>61.73336262634146</v>
      </c>
      <c r="G57" s="340">
        <f t="shared" si="2"/>
        <v>20.577787542113821</v>
      </c>
      <c r="H57" s="105"/>
      <c r="I57" s="105"/>
      <c r="J57" s="105"/>
      <c r="K57" s="106"/>
    </row>
    <row r="58" spans="1:11" s="168" customFormat="1">
      <c r="A58" s="99" t="s">
        <v>668</v>
      </c>
      <c r="B58" s="102" t="s">
        <v>669</v>
      </c>
      <c r="C58" s="99" t="s">
        <v>668</v>
      </c>
      <c r="D58" s="358">
        <f t="shared" si="0"/>
        <v>517.27418079512199</v>
      </c>
      <c r="E58" s="91">
        <v>391.87437939024392</v>
      </c>
      <c r="F58" s="340">
        <f t="shared" si="1"/>
        <v>94.049851053658543</v>
      </c>
      <c r="G58" s="340">
        <f t="shared" si="2"/>
        <v>31.349950351219515</v>
      </c>
      <c r="H58" s="105"/>
      <c r="I58" s="105"/>
      <c r="J58" s="105"/>
      <c r="K58" s="106"/>
    </row>
    <row r="59" spans="1:11" s="168" customFormat="1">
      <c r="A59" s="99" t="s">
        <v>22</v>
      </c>
      <c r="B59" s="96" t="s">
        <v>31</v>
      </c>
      <c r="C59" s="99" t="s">
        <v>22</v>
      </c>
      <c r="D59" s="358">
        <f t="shared" si="0"/>
        <v>309.9228</v>
      </c>
      <c r="E59" s="145">
        <v>234.79</v>
      </c>
      <c r="F59" s="340">
        <f t="shared" si="1"/>
        <v>56.349599999999995</v>
      </c>
      <c r="G59" s="340">
        <f t="shared" si="2"/>
        <v>18.783200000000001</v>
      </c>
      <c r="H59" s="105"/>
      <c r="I59" s="105"/>
      <c r="J59" s="105"/>
      <c r="K59" s="106"/>
    </row>
    <row r="60" spans="1:11">
      <c r="A60" s="99" t="s">
        <v>353</v>
      </c>
      <c r="B60" s="96" t="s">
        <v>354</v>
      </c>
      <c r="C60" s="99" t="s">
        <v>353</v>
      </c>
      <c r="D60" s="358">
        <f t="shared" si="0"/>
        <v>1627.7844000000002</v>
      </c>
      <c r="E60" s="145">
        <v>1233.17</v>
      </c>
      <c r="F60" s="340">
        <f t="shared" si="1"/>
        <v>295.96080000000001</v>
      </c>
      <c r="G60" s="340">
        <f t="shared" si="2"/>
        <v>98.653600000000012</v>
      </c>
      <c r="H60" s="105"/>
      <c r="I60" s="105"/>
      <c r="J60" s="105"/>
      <c r="K60" s="106"/>
    </row>
    <row r="61" spans="1:11">
      <c r="A61" s="99" t="s">
        <v>355</v>
      </c>
      <c r="B61" s="102" t="s">
        <v>356</v>
      </c>
      <c r="C61" s="99" t="s">
        <v>355</v>
      </c>
      <c r="D61" s="358">
        <f t="shared" si="0"/>
        <v>884.61564027609757</v>
      </c>
      <c r="E61" s="91">
        <v>670.16336384552847</v>
      </c>
      <c r="F61" s="340">
        <f t="shared" si="1"/>
        <v>160.83920732292682</v>
      </c>
      <c r="G61" s="340">
        <f t="shared" si="2"/>
        <v>53.613069107642275</v>
      </c>
      <c r="H61" s="105"/>
      <c r="I61" s="105"/>
      <c r="J61" s="105"/>
      <c r="K61" s="106"/>
    </row>
    <row r="62" spans="1:11">
      <c r="A62" s="99" t="s">
        <v>686</v>
      </c>
      <c r="B62" s="96" t="s">
        <v>687</v>
      </c>
      <c r="C62" s="99" t="s">
        <v>686</v>
      </c>
      <c r="D62" s="358">
        <f t="shared" si="0"/>
        <v>128.78048780487805</v>
      </c>
      <c r="E62" s="91">
        <v>97.560975609756099</v>
      </c>
      <c r="F62" s="340">
        <f t="shared" si="1"/>
        <v>23.414634146341463</v>
      </c>
      <c r="G62" s="340">
        <f t="shared" si="2"/>
        <v>7.8048780487804885</v>
      </c>
      <c r="H62" s="105"/>
      <c r="I62" s="105"/>
      <c r="J62" s="105"/>
      <c r="K62" s="106"/>
    </row>
    <row r="63" spans="1:11">
      <c r="A63" s="99" t="s">
        <v>357</v>
      </c>
      <c r="B63" s="96" t="s">
        <v>358</v>
      </c>
      <c r="C63" s="99" t="s">
        <v>357</v>
      </c>
      <c r="D63" s="358">
        <f t="shared" si="0"/>
        <v>94.649184777560976</v>
      </c>
      <c r="E63" s="91">
        <v>71.703927861788614</v>
      </c>
      <c r="F63" s="340">
        <f t="shared" si="1"/>
        <v>17.208942686829268</v>
      </c>
      <c r="G63" s="340">
        <f t="shared" si="2"/>
        <v>5.7363142289430895</v>
      </c>
      <c r="H63" s="105"/>
      <c r="I63" s="105"/>
      <c r="J63" s="105"/>
      <c r="K63" s="106"/>
    </row>
    <row r="64" spans="1:11">
      <c r="A64" s="99" t="s">
        <v>670</v>
      </c>
      <c r="B64" s="96" t="s">
        <v>671</v>
      </c>
      <c r="C64" s="99" t="s">
        <v>670</v>
      </c>
      <c r="D64" s="358">
        <f t="shared" si="0"/>
        <v>37.212068026341456</v>
      </c>
      <c r="E64" s="91">
        <v>28.190960626016256</v>
      </c>
      <c r="F64" s="340">
        <f t="shared" si="1"/>
        <v>6.7658305502439013</v>
      </c>
      <c r="G64" s="340">
        <f t="shared" si="2"/>
        <v>2.2552768500813007</v>
      </c>
      <c r="H64" s="105"/>
      <c r="I64" s="105"/>
      <c r="J64" s="105"/>
      <c r="K64" s="106"/>
    </row>
    <row r="65" spans="1:11">
      <c r="A65" s="99" t="s">
        <v>359</v>
      </c>
      <c r="B65" s="102" t="s">
        <v>360</v>
      </c>
      <c r="C65" s="99" t="s">
        <v>359</v>
      </c>
      <c r="D65" s="358">
        <f t="shared" si="0"/>
        <v>96.040426336585369</v>
      </c>
      <c r="E65" s="91">
        <v>72.757898739837401</v>
      </c>
      <c r="F65" s="340">
        <f t="shared" si="1"/>
        <v>17.461895697560976</v>
      </c>
      <c r="G65" s="340">
        <f t="shared" si="2"/>
        <v>5.8206318991869921</v>
      </c>
      <c r="H65" s="105"/>
      <c r="I65" s="105"/>
      <c r="J65" s="105"/>
      <c r="K65" s="106"/>
    </row>
    <row r="66" spans="1:11">
      <c r="A66" s="99" t="s">
        <v>367</v>
      </c>
      <c r="B66" s="96" t="s">
        <v>368</v>
      </c>
      <c r="C66" s="99" t="s">
        <v>367</v>
      </c>
      <c r="D66" s="358">
        <f t="shared" si="0"/>
        <v>461.44262409756101</v>
      </c>
      <c r="E66" s="91">
        <v>349.5777455284553</v>
      </c>
      <c r="F66" s="340">
        <f t="shared" si="1"/>
        <v>83.89865892682927</v>
      </c>
      <c r="G66" s="340">
        <f t="shared" si="2"/>
        <v>27.966219642276425</v>
      </c>
      <c r="H66" s="105"/>
      <c r="I66" s="105"/>
      <c r="J66" s="105"/>
      <c r="K66" s="106"/>
    </row>
    <row r="67" spans="1:11">
      <c r="A67" s="99" t="s">
        <v>369</v>
      </c>
      <c r="B67" s="102" t="s">
        <v>370</v>
      </c>
      <c r="C67" s="99" t="s">
        <v>369</v>
      </c>
      <c r="D67" s="358">
        <f t="shared" si="0"/>
        <v>296.80199999999996</v>
      </c>
      <c r="E67" s="145">
        <v>224.85</v>
      </c>
      <c r="F67" s="340">
        <f t="shared" si="1"/>
        <v>53.963999999999999</v>
      </c>
      <c r="G67" s="340">
        <f t="shared" si="2"/>
        <v>17.988</v>
      </c>
      <c r="H67" s="105"/>
      <c r="I67" s="105"/>
      <c r="J67" s="105"/>
      <c r="K67" s="106"/>
    </row>
    <row r="68" spans="1:11">
      <c r="A68" s="99" t="s">
        <v>371</v>
      </c>
      <c r="B68" s="96" t="s">
        <v>372</v>
      </c>
      <c r="C68" s="99" t="s">
        <v>371</v>
      </c>
      <c r="D68" s="358">
        <f t="shared" si="0"/>
        <v>224.31035335902439</v>
      </c>
      <c r="E68" s="91">
        <v>169.93208587804878</v>
      </c>
      <c r="F68" s="340">
        <f t="shared" si="1"/>
        <v>40.783700610731707</v>
      </c>
      <c r="G68" s="340">
        <f t="shared" si="2"/>
        <v>13.594566870243902</v>
      </c>
      <c r="H68" s="105"/>
      <c r="I68" s="105"/>
      <c r="J68" s="105"/>
      <c r="K68" s="106"/>
    </row>
    <row r="69" spans="1:11">
      <c r="A69" s="99" t="s">
        <v>373</v>
      </c>
      <c r="B69" s="96" t="s">
        <v>374</v>
      </c>
      <c r="C69" s="99" t="s">
        <v>373</v>
      </c>
      <c r="D69" s="358">
        <f t="shared" si="0"/>
        <v>58.146635317073162</v>
      </c>
      <c r="E69" s="324">
        <v>44.050481300813004</v>
      </c>
      <c r="F69" s="340">
        <f t="shared" si="1"/>
        <v>10.57211551219512</v>
      </c>
      <c r="G69" s="340">
        <f t="shared" si="2"/>
        <v>3.5240385040650404</v>
      </c>
      <c r="H69" s="105"/>
      <c r="I69" s="105"/>
      <c r="J69" s="105"/>
      <c r="K69" s="106"/>
    </row>
    <row r="70" spans="1:11">
      <c r="A70" s="99" t="s">
        <v>678</v>
      </c>
      <c r="B70" s="96" t="s">
        <v>679</v>
      </c>
      <c r="C70" s="99" t="s">
        <v>678</v>
      </c>
      <c r="D70" s="358">
        <f t="shared" si="0"/>
        <v>210.89951219512196</v>
      </c>
      <c r="E70" s="324">
        <v>159.77235772357724</v>
      </c>
      <c r="F70" s="340">
        <f t="shared" si="1"/>
        <v>38.345365853658535</v>
      </c>
      <c r="G70" s="340">
        <f t="shared" si="2"/>
        <v>12.78178861788618</v>
      </c>
      <c r="H70" s="105"/>
      <c r="I70" s="105"/>
      <c r="J70" s="105"/>
      <c r="K70" s="106"/>
    </row>
    <row r="71" spans="1:11">
      <c r="A71" s="99" t="s">
        <v>375</v>
      </c>
      <c r="B71" s="102" t="s">
        <v>376</v>
      </c>
      <c r="C71" s="99" t="s">
        <v>375</v>
      </c>
      <c r="D71" s="358">
        <f t="shared" si="0"/>
        <v>48.15359999999999</v>
      </c>
      <c r="E71" s="145">
        <v>36.479999999999997</v>
      </c>
      <c r="F71" s="340">
        <f t="shared" si="1"/>
        <v>8.7551999999999985</v>
      </c>
      <c r="G71" s="340">
        <f t="shared" si="2"/>
        <v>2.9183999999999997</v>
      </c>
      <c r="H71" s="105"/>
      <c r="I71" s="105"/>
      <c r="J71" s="105"/>
      <c r="K71" s="106"/>
    </row>
    <row r="72" spans="1:11">
      <c r="A72" s="99" t="s">
        <v>377</v>
      </c>
      <c r="B72" s="96" t="s">
        <v>378</v>
      </c>
      <c r="C72" s="99" t="s">
        <v>377</v>
      </c>
      <c r="D72" s="358">
        <f t="shared" si="0"/>
        <v>211.18680000000003</v>
      </c>
      <c r="E72" s="145">
        <v>159.99</v>
      </c>
      <c r="F72" s="340">
        <f t="shared" si="1"/>
        <v>38.397600000000004</v>
      </c>
      <c r="G72" s="340">
        <f t="shared" si="2"/>
        <v>12.799200000000001</v>
      </c>
      <c r="H72" s="105"/>
      <c r="I72" s="105"/>
      <c r="J72" s="105"/>
      <c r="K72" s="106"/>
    </row>
    <row r="73" spans="1:11">
      <c r="A73" s="99" t="s">
        <v>379</v>
      </c>
      <c r="B73" s="96" t="s">
        <v>380</v>
      </c>
      <c r="C73" s="99" t="s">
        <v>379</v>
      </c>
      <c r="D73" s="358">
        <f t="shared" si="0"/>
        <v>80.466341463414636</v>
      </c>
      <c r="E73" s="324">
        <v>60.959349593495936</v>
      </c>
      <c r="F73" s="340">
        <f t="shared" si="1"/>
        <v>14.630243902439025</v>
      </c>
      <c r="G73" s="340">
        <f t="shared" si="2"/>
        <v>4.876747967479675</v>
      </c>
      <c r="H73" s="105"/>
      <c r="I73" s="105"/>
      <c r="J73" s="105"/>
      <c r="K73" s="106"/>
    </row>
    <row r="74" spans="1:11">
      <c r="A74" s="99" t="s">
        <v>381</v>
      </c>
      <c r="B74" s="102" t="s">
        <v>382</v>
      </c>
      <c r="C74" s="99" t="s">
        <v>381</v>
      </c>
      <c r="D74" s="358">
        <f t="shared" si="0"/>
        <v>59.024390243902445</v>
      </c>
      <c r="E74" s="324">
        <v>44.715447154471548</v>
      </c>
      <c r="F74" s="340">
        <f t="shared" si="1"/>
        <v>10.731707317073171</v>
      </c>
      <c r="G74" s="340">
        <f t="shared" si="2"/>
        <v>3.5772357723577239</v>
      </c>
      <c r="H74" s="105"/>
      <c r="I74" s="105"/>
      <c r="J74" s="105"/>
      <c r="K74" s="106"/>
    </row>
    <row r="75" spans="1:11">
      <c r="A75" s="99" t="s">
        <v>383</v>
      </c>
      <c r="B75" s="96" t="s">
        <v>384</v>
      </c>
      <c r="C75" s="99" t="s">
        <v>383</v>
      </c>
      <c r="D75" s="358">
        <f t="shared" si="0"/>
        <v>47.488074243902439</v>
      </c>
      <c r="E75" s="324">
        <v>35.97581382113821</v>
      </c>
      <c r="F75" s="340">
        <f t="shared" si="1"/>
        <v>8.6341953170731696</v>
      </c>
      <c r="G75" s="340">
        <f t="shared" si="2"/>
        <v>2.8780651056910567</v>
      </c>
      <c r="H75" s="105"/>
      <c r="I75" s="105"/>
      <c r="J75" s="105"/>
      <c r="K75" s="106"/>
    </row>
    <row r="76" spans="1:11">
      <c r="A76" s="99" t="s">
        <v>385</v>
      </c>
      <c r="B76" s="96" t="s">
        <v>386</v>
      </c>
      <c r="C76" s="99" t="s">
        <v>385</v>
      </c>
      <c r="D76" s="358">
        <f t="shared" si="0"/>
        <v>164.142</v>
      </c>
      <c r="E76" s="145">
        <v>124.35</v>
      </c>
      <c r="F76" s="340">
        <f t="shared" si="1"/>
        <v>29.843999999999998</v>
      </c>
      <c r="G76" s="340">
        <f t="shared" si="2"/>
        <v>9.9480000000000004</v>
      </c>
      <c r="H76" s="105"/>
      <c r="I76" s="105"/>
      <c r="J76" s="105"/>
      <c r="K76" s="106"/>
    </row>
    <row r="77" spans="1:11">
      <c r="A77" s="99" t="s">
        <v>250</v>
      </c>
      <c r="B77" s="96" t="s">
        <v>387</v>
      </c>
      <c r="C77" s="99" t="s">
        <v>250</v>
      </c>
      <c r="D77" s="358">
        <f t="shared" si="0"/>
        <v>420.06360000000001</v>
      </c>
      <c r="E77" s="145">
        <v>318.23</v>
      </c>
      <c r="F77" s="340">
        <f t="shared" si="1"/>
        <v>76.375200000000007</v>
      </c>
      <c r="G77" s="340">
        <f t="shared" si="2"/>
        <v>25.458400000000001</v>
      </c>
      <c r="H77" s="105"/>
      <c r="I77" s="105"/>
      <c r="J77" s="105"/>
      <c r="K77" s="106"/>
    </row>
    <row r="78" spans="1:11">
      <c r="A78" s="99" t="s">
        <v>388</v>
      </c>
      <c r="B78" s="96" t="s">
        <v>389</v>
      </c>
      <c r="C78" s="99" t="s">
        <v>388</v>
      </c>
      <c r="D78" s="358">
        <f t="shared" si="0"/>
        <v>575.17679999999996</v>
      </c>
      <c r="E78" s="145">
        <v>435.74</v>
      </c>
      <c r="F78" s="340">
        <f t="shared" si="1"/>
        <v>104.5776</v>
      </c>
      <c r="G78" s="340">
        <f t="shared" si="2"/>
        <v>34.859200000000001</v>
      </c>
      <c r="H78" s="105"/>
      <c r="I78" s="105"/>
      <c r="J78" s="105"/>
      <c r="K78" s="106"/>
    </row>
    <row r="79" spans="1:11">
      <c r="A79" s="99" t="s">
        <v>390</v>
      </c>
      <c r="B79" s="102" t="s">
        <v>391</v>
      </c>
      <c r="C79" s="99" t="s">
        <v>390</v>
      </c>
      <c r="D79" s="358">
        <f t="shared" si="0"/>
        <v>753.13919999999996</v>
      </c>
      <c r="E79" s="145">
        <v>570.55999999999995</v>
      </c>
      <c r="F79" s="340">
        <f t="shared" si="1"/>
        <v>136.93439999999998</v>
      </c>
      <c r="G79" s="340">
        <f t="shared" si="2"/>
        <v>45.644799999999996</v>
      </c>
      <c r="H79" s="105"/>
      <c r="I79" s="105"/>
      <c r="J79" s="105"/>
      <c r="K79" s="106"/>
    </row>
    <row r="80" spans="1:11">
      <c r="A80" s="99" t="s">
        <v>392</v>
      </c>
      <c r="B80" s="96" t="s">
        <v>393</v>
      </c>
      <c r="C80" s="99" t="s">
        <v>392</v>
      </c>
      <c r="D80" s="358">
        <f t="shared" si="0"/>
        <v>92.743200000000002</v>
      </c>
      <c r="E80" s="145">
        <v>70.260000000000005</v>
      </c>
      <c r="F80" s="340">
        <f t="shared" si="1"/>
        <v>16.862400000000001</v>
      </c>
      <c r="G80" s="340">
        <f t="shared" si="2"/>
        <v>5.6208000000000009</v>
      </c>
      <c r="H80" s="105"/>
      <c r="I80" s="105"/>
      <c r="J80" s="105"/>
      <c r="K80" s="106"/>
    </row>
    <row r="81" spans="1:17">
      <c r="A81" s="99" t="s">
        <v>394</v>
      </c>
      <c r="B81" s="96" t="s">
        <v>395</v>
      </c>
      <c r="C81" s="99" t="s">
        <v>394</v>
      </c>
      <c r="D81" s="358">
        <f t="shared" si="0"/>
        <v>57.561465365853664</v>
      </c>
      <c r="E81" s="91">
        <v>43.60717073170732</v>
      </c>
      <c r="F81" s="340">
        <f t="shared" si="1"/>
        <v>10.465720975609756</v>
      </c>
      <c r="G81" s="340">
        <f t="shared" si="2"/>
        <v>3.4885736585365859</v>
      </c>
      <c r="H81" s="105"/>
      <c r="I81" s="105"/>
      <c r="J81" s="105"/>
      <c r="K81" s="106"/>
    </row>
    <row r="82" spans="1:17">
      <c r="A82" s="99" t="s">
        <v>396</v>
      </c>
      <c r="B82" s="96" t="s">
        <v>397</v>
      </c>
      <c r="C82" s="99" t="s">
        <v>396</v>
      </c>
      <c r="D82" s="358">
        <f t="shared" si="0"/>
        <v>380.47679999999997</v>
      </c>
      <c r="E82" s="145">
        <v>288.24</v>
      </c>
      <c r="F82" s="340">
        <f t="shared" si="1"/>
        <v>69.177599999999998</v>
      </c>
      <c r="G82" s="340">
        <f t="shared" si="2"/>
        <v>23.059200000000001</v>
      </c>
      <c r="H82" s="105"/>
      <c r="I82" s="105"/>
      <c r="J82" s="105"/>
      <c r="K82" s="106"/>
    </row>
    <row r="83" spans="1:17">
      <c r="A83" s="99" t="s">
        <v>398</v>
      </c>
      <c r="B83" s="102" t="s">
        <v>399</v>
      </c>
      <c r="C83" s="99" t="s">
        <v>398</v>
      </c>
      <c r="D83" s="358">
        <f t="shared" si="0"/>
        <v>104.99280000000002</v>
      </c>
      <c r="E83" s="91">
        <v>79.540000000000006</v>
      </c>
      <c r="F83" s="340">
        <f t="shared" si="1"/>
        <v>19.089600000000001</v>
      </c>
      <c r="G83" s="340">
        <f t="shared" si="2"/>
        <v>6.3632000000000009</v>
      </c>
      <c r="H83" s="105"/>
      <c r="I83" s="105"/>
      <c r="J83" s="105"/>
      <c r="K83" s="106"/>
    </row>
    <row r="84" spans="1:17">
      <c r="A84" s="99" t="s">
        <v>400</v>
      </c>
      <c r="B84" s="96" t="s">
        <v>401</v>
      </c>
      <c r="C84" s="99" t="s">
        <v>400</v>
      </c>
      <c r="D84" s="358">
        <f t="shared" si="0"/>
        <v>94.95347315219513</v>
      </c>
      <c r="E84" s="91">
        <v>71.93444935772358</v>
      </c>
      <c r="F84" s="340">
        <f t="shared" si="1"/>
        <v>17.264267845853659</v>
      </c>
      <c r="G84" s="340">
        <f t="shared" si="2"/>
        <v>5.7547559486178868</v>
      </c>
      <c r="H84" s="105"/>
      <c r="I84" s="105"/>
      <c r="J84" s="105"/>
      <c r="K84" s="106"/>
    </row>
    <row r="85" spans="1:17">
      <c r="A85" s="99" t="s">
        <v>402</v>
      </c>
      <c r="B85" s="96" t="s">
        <v>403</v>
      </c>
      <c r="C85" s="99" t="s">
        <v>402</v>
      </c>
      <c r="D85" s="358">
        <f t="shared" si="0"/>
        <v>110.20679999999999</v>
      </c>
      <c r="E85" s="145">
        <v>83.49</v>
      </c>
      <c r="F85" s="340">
        <f t="shared" si="1"/>
        <v>20.037599999999998</v>
      </c>
      <c r="G85" s="340">
        <f t="shared" si="2"/>
        <v>6.6791999999999998</v>
      </c>
      <c r="H85" s="105"/>
      <c r="I85" s="105"/>
      <c r="J85" s="105"/>
      <c r="K85" s="106"/>
    </row>
    <row r="86" spans="1:17">
      <c r="A86" s="99" t="s">
        <v>404</v>
      </c>
      <c r="B86" s="96" t="s">
        <v>405</v>
      </c>
      <c r="C86" s="99" t="s">
        <v>404</v>
      </c>
      <c r="D86" s="358">
        <f t="shared" si="0"/>
        <v>293.29329512195119</v>
      </c>
      <c r="E86" s="91">
        <v>222.19189024390244</v>
      </c>
      <c r="F86" s="340">
        <f t="shared" si="1"/>
        <v>53.32605365853658</v>
      </c>
      <c r="G86" s="340">
        <f t="shared" si="2"/>
        <v>17.775351219512196</v>
      </c>
      <c r="H86" s="105"/>
      <c r="I86" s="105"/>
      <c r="J86" s="105"/>
      <c r="K86" s="106"/>
    </row>
    <row r="87" spans="1:17" s="126" customFormat="1">
      <c r="A87" s="136" t="s">
        <v>293</v>
      </c>
      <c r="B87" s="462" t="s">
        <v>1370</v>
      </c>
      <c r="C87" s="136" t="s">
        <v>293</v>
      </c>
      <c r="D87" s="179">
        <f t="shared" ref="D87:D95" si="3">E87+F87+G87</f>
        <v>160.00000000000017</v>
      </c>
      <c r="E87" s="145">
        <v>119.402985074627</v>
      </c>
      <c r="F87" s="145">
        <f>E87*24%</f>
        <v>28.656716417910477</v>
      </c>
      <c r="G87" s="145">
        <f>E87*10%</f>
        <v>11.9402985074627</v>
      </c>
      <c r="H87" s="257"/>
      <c r="I87" s="257"/>
      <c r="J87" s="258"/>
      <c r="K87" s="259"/>
      <c r="L87" s="260"/>
      <c r="Q87" s="125"/>
    </row>
    <row r="88" spans="1:17" s="126" customFormat="1">
      <c r="A88" s="136" t="s">
        <v>1363</v>
      </c>
      <c r="B88" s="462" t="s">
        <v>1371</v>
      </c>
      <c r="C88" s="136" t="s">
        <v>1363</v>
      </c>
      <c r="D88" s="179">
        <f t="shared" si="3"/>
        <v>14.002999999999998</v>
      </c>
      <c r="E88" s="145">
        <v>10.45</v>
      </c>
      <c r="F88" s="145">
        <f t="shared" ref="F88:F95" si="4">E88*24%</f>
        <v>2.5079999999999996</v>
      </c>
      <c r="G88" s="145">
        <f t="shared" ref="G88:G95" si="5">E88*10%</f>
        <v>1.0449999999999999</v>
      </c>
      <c r="H88" s="257"/>
      <c r="I88" s="257"/>
      <c r="J88" s="258"/>
      <c r="K88" s="259"/>
      <c r="L88" s="260"/>
      <c r="Q88" s="125"/>
    </row>
    <row r="89" spans="1:17" s="126" customFormat="1">
      <c r="A89" s="136" t="s">
        <v>1364</v>
      </c>
      <c r="B89" s="462" t="s">
        <v>1373</v>
      </c>
      <c r="C89" s="136" t="s">
        <v>1364</v>
      </c>
      <c r="D89" s="179">
        <f t="shared" si="3"/>
        <v>-14.002999999999998</v>
      </c>
      <c r="E89" s="145">
        <v>-10.45</v>
      </c>
      <c r="F89" s="145">
        <f t="shared" si="4"/>
        <v>-2.5079999999999996</v>
      </c>
      <c r="G89" s="145">
        <f t="shared" si="5"/>
        <v>-1.0449999999999999</v>
      </c>
      <c r="H89" s="257"/>
      <c r="I89" s="257"/>
      <c r="J89" s="258"/>
      <c r="K89" s="259"/>
      <c r="L89" s="260"/>
      <c r="Q89" s="125"/>
    </row>
    <row r="90" spans="1:17" s="126" customFormat="1">
      <c r="A90" s="136" t="s">
        <v>394</v>
      </c>
      <c r="B90" s="463" t="s">
        <v>629</v>
      </c>
      <c r="C90" s="136" t="s">
        <v>394</v>
      </c>
      <c r="D90" s="179">
        <f t="shared" si="3"/>
        <v>54.999999999999993</v>
      </c>
      <c r="E90" s="145">
        <v>41.044776119402982</v>
      </c>
      <c r="F90" s="145">
        <f t="shared" si="4"/>
        <v>9.8507462686567155</v>
      </c>
      <c r="G90" s="145">
        <f t="shared" si="5"/>
        <v>4.1044776119402986</v>
      </c>
      <c r="H90" s="257"/>
      <c r="I90" s="257"/>
      <c r="J90" s="258"/>
      <c r="K90" s="259"/>
      <c r="L90" s="260"/>
      <c r="Q90" s="125"/>
    </row>
    <row r="91" spans="1:17" s="126" customFormat="1">
      <c r="A91" s="136" t="s">
        <v>1367</v>
      </c>
      <c r="B91" s="463" t="s">
        <v>1372</v>
      </c>
      <c r="C91" s="136" t="s">
        <v>1367</v>
      </c>
      <c r="D91" s="179">
        <f t="shared" si="3"/>
        <v>-55.000000000000014</v>
      </c>
      <c r="E91" s="145">
        <v>-41.044776119402997</v>
      </c>
      <c r="F91" s="145">
        <f>E91*24%</f>
        <v>-9.8507462686567191</v>
      </c>
      <c r="G91" s="145">
        <f>E91*10%</f>
        <v>-4.1044776119402995</v>
      </c>
      <c r="H91" s="257"/>
      <c r="I91" s="257"/>
      <c r="J91" s="258"/>
      <c r="K91" s="259"/>
      <c r="L91" s="260"/>
      <c r="Q91" s="125"/>
    </row>
    <row r="92" spans="1:17" s="126" customFormat="1">
      <c r="A92" s="136" t="s">
        <v>1365</v>
      </c>
      <c r="B92" s="462" t="s">
        <v>1376</v>
      </c>
      <c r="C92" s="136" t="s">
        <v>1365</v>
      </c>
      <c r="D92" s="179">
        <f t="shared" si="3"/>
        <v>75</v>
      </c>
      <c r="E92" s="145">
        <v>55.970149253731343</v>
      </c>
      <c r="F92" s="145">
        <f t="shared" si="4"/>
        <v>13.432835820895521</v>
      </c>
      <c r="G92" s="145">
        <f t="shared" si="5"/>
        <v>5.5970149253731343</v>
      </c>
      <c r="H92" s="257"/>
      <c r="I92" s="257"/>
      <c r="J92" s="258"/>
      <c r="K92" s="259"/>
      <c r="L92" s="260"/>
      <c r="Q92" s="125"/>
    </row>
    <row r="93" spans="1:17" s="126" customFormat="1">
      <c r="A93" s="136" t="s">
        <v>1368</v>
      </c>
      <c r="B93" s="462" t="s">
        <v>1377</v>
      </c>
      <c r="C93" s="136" t="s">
        <v>1368</v>
      </c>
      <c r="D93" s="179">
        <f t="shared" si="3"/>
        <v>-74.999999999999943</v>
      </c>
      <c r="E93" s="145">
        <v>-55.9701492537313</v>
      </c>
      <c r="F93" s="145">
        <f>E93*24%</f>
        <v>-13.432835820895512</v>
      </c>
      <c r="G93" s="145">
        <f>E93*10%</f>
        <v>-5.5970149253731307</v>
      </c>
      <c r="H93" s="257"/>
      <c r="I93" s="257"/>
      <c r="J93" s="258"/>
      <c r="K93" s="259"/>
      <c r="L93" s="260"/>
      <c r="Q93" s="125"/>
    </row>
    <row r="94" spans="1:17" s="126" customFormat="1">
      <c r="A94" s="136" t="s">
        <v>1366</v>
      </c>
      <c r="B94" s="462" t="s">
        <v>1374</v>
      </c>
      <c r="C94" s="136" t="s">
        <v>1366</v>
      </c>
      <c r="D94" s="179">
        <f t="shared" si="3"/>
        <v>43.999999999999986</v>
      </c>
      <c r="E94" s="145">
        <v>32.835820895522374</v>
      </c>
      <c r="F94" s="145">
        <f t="shared" si="4"/>
        <v>7.8805970149253692</v>
      </c>
      <c r="G94" s="145">
        <f t="shared" si="5"/>
        <v>3.2835820895522376</v>
      </c>
      <c r="H94" s="257"/>
      <c r="I94" s="257"/>
      <c r="J94" s="258"/>
      <c r="K94" s="259"/>
      <c r="L94" s="260"/>
      <c r="Q94" s="125"/>
    </row>
    <row r="95" spans="1:17" s="126" customFormat="1">
      <c r="A95" s="136" t="s">
        <v>1369</v>
      </c>
      <c r="B95" s="462" t="s">
        <v>1375</v>
      </c>
      <c r="C95" s="136" t="s">
        <v>1369</v>
      </c>
      <c r="D95" s="179">
        <f t="shared" si="3"/>
        <v>-44.000000000000021</v>
      </c>
      <c r="E95" s="145">
        <v>-32.835820895522403</v>
      </c>
      <c r="F95" s="145">
        <f t="shared" si="4"/>
        <v>-7.8805970149253763</v>
      </c>
      <c r="G95" s="145">
        <f t="shared" si="5"/>
        <v>-3.2835820895522403</v>
      </c>
      <c r="H95" s="257"/>
      <c r="I95" s="257"/>
      <c r="J95" s="258"/>
      <c r="K95" s="259"/>
      <c r="L95" s="260"/>
      <c r="Q95" s="125"/>
    </row>
    <row r="96" spans="1:17">
      <c r="A96" s="938"/>
      <c r="B96" s="938"/>
      <c r="C96" s="938"/>
      <c r="D96" s="938"/>
      <c r="E96" s="938"/>
      <c r="F96" s="938"/>
      <c r="G96" s="938"/>
      <c r="H96" s="107"/>
      <c r="I96" s="384"/>
    </row>
    <row r="97" spans="1:9">
      <c r="A97" s="939"/>
      <c r="B97" s="939"/>
      <c r="C97" s="939"/>
      <c r="D97" s="939"/>
      <c r="E97" s="939"/>
      <c r="F97" s="939"/>
      <c r="G97" s="939"/>
      <c r="H97" s="107"/>
      <c r="I97" s="384"/>
    </row>
    <row r="98" spans="1:9">
      <c r="A98" s="939"/>
      <c r="B98" s="939"/>
      <c r="C98" s="939"/>
      <c r="D98" s="939"/>
      <c r="E98" s="939"/>
      <c r="F98" s="939"/>
      <c r="G98" s="939"/>
      <c r="H98" s="107"/>
      <c r="I98" s="384"/>
    </row>
    <row r="100" spans="1:9" ht="13.5" thickBot="1"/>
    <row r="101" spans="1:9">
      <c r="A101" s="915" t="s">
        <v>34</v>
      </c>
      <c r="B101" s="916"/>
      <c r="C101" s="916"/>
      <c r="D101" s="916"/>
      <c r="E101" s="916"/>
      <c r="F101" s="916"/>
      <c r="G101" s="916"/>
      <c r="H101" s="917"/>
    </row>
    <row r="102" spans="1:9">
      <c r="A102" s="918"/>
      <c r="B102" s="919"/>
      <c r="C102" s="919"/>
      <c r="D102" s="919"/>
      <c r="E102" s="919"/>
      <c r="F102" s="919"/>
      <c r="G102" s="919"/>
      <c r="H102" s="920"/>
    </row>
    <row r="103" spans="1:9">
      <c r="A103" s="921" t="s">
        <v>263</v>
      </c>
      <c r="B103" s="922"/>
      <c r="C103" s="922"/>
      <c r="D103" s="922"/>
      <c r="E103" s="922"/>
      <c r="F103" s="922"/>
      <c r="G103" s="922"/>
      <c r="H103" s="923"/>
    </row>
    <row r="104" spans="1:9" ht="13.5" thickBot="1">
      <c r="A104" s="466" t="s">
        <v>264</v>
      </c>
      <c r="B104" s="467"/>
      <c r="C104" s="467"/>
      <c r="D104" s="468"/>
      <c r="E104" s="468"/>
      <c r="F104" s="468"/>
      <c r="G104" s="468"/>
      <c r="H104" s="469"/>
    </row>
  </sheetData>
  <mergeCells count="6">
    <mergeCell ref="A103:H103"/>
    <mergeCell ref="E13:G35"/>
    <mergeCell ref="A96:G96"/>
    <mergeCell ref="A97:G97"/>
    <mergeCell ref="A98:G98"/>
    <mergeCell ref="A101:H102"/>
  </mergeCells>
  <pageMargins left="0.7" right="0.7" top="0.75" bottom="0.75" header="0.3" footer="0.3"/>
  <pageSetup paperSize="9" scale="5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Q123"/>
  <sheetViews>
    <sheetView view="pageBreakPreview" zoomScale="90" zoomScaleNormal="100" zoomScaleSheetLayoutView="90" workbookViewId="0">
      <selection activeCell="B39" sqref="B39"/>
    </sheetView>
  </sheetViews>
  <sheetFormatPr defaultRowHeight="12.75"/>
  <cols>
    <col min="1" max="1" width="5.85546875" style="109" bestFit="1" customWidth="1"/>
    <col min="2" max="2" width="67.42578125" style="109" bestFit="1" customWidth="1"/>
    <col min="3" max="3" width="9.85546875" style="109" customWidth="1"/>
    <col min="4" max="4" width="24.28515625" style="109" bestFit="1" customWidth="1"/>
    <col min="5" max="5" width="17.5703125" style="109" customWidth="1"/>
    <col min="6" max="6" width="17" style="109" customWidth="1"/>
    <col min="7" max="7" width="7.28515625" style="109" bestFit="1" customWidth="1"/>
    <col min="8" max="8" width="10.140625" style="82" customWidth="1"/>
    <col min="9" max="9" width="8.42578125" style="82" customWidth="1"/>
    <col min="10" max="16384" width="9.140625" style="82"/>
  </cols>
  <sheetData>
    <row r="1" spans="1:7">
      <c r="A1" s="79"/>
      <c r="B1" s="79"/>
      <c r="C1" s="80"/>
      <c r="D1" s="81" t="s">
        <v>288</v>
      </c>
      <c r="E1" s="82"/>
      <c r="F1" s="82"/>
      <c r="G1" s="82"/>
    </row>
    <row r="2" spans="1:7">
      <c r="A2" s="83"/>
      <c r="B2" s="83"/>
      <c r="C2" s="83"/>
      <c r="D2" s="81" t="s">
        <v>289</v>
      </c>
      <c r="E2" s="82"/>
      <c r="F2" s="82"/>
      <c r="G2" s="82"/>
    </row>
    <row r="3" spans="1:7">
      <c r="A3" s="84"/>
      <c r="B3" s="84"/>
      <c r="C3" s="84"/>
      <c r="D3" s="85" t="s">
        <v>290</v>
      </c>
      <c r="E3" s="82"/>
      <c r="F3" s="82"/>
      <c r="G3" s="82"/>
    </row>
    <row r="4" spans="1:7">
      <c r="A4" s="83"/>
      <c r="B4" s="83"/>
      <c r="C4" s="83"/>
      <c r="D4" s="81" t="s">
        <v>1391</v>
      </c>
      <c r="E4" s="82"/>
      <c r="F4" s="82"/>
      <c r="G4" s="82"/>
    </row>
    <row r="5" spans="1:7" ht="13.5" thickBot="1">
      <c r="A5" s="84"/>
      <c r="B5" s="465" t="str">
        <f>'FIAT PANDA VAN'!B2</f>
        <v>Ισχύς προτεινόμενου τιμοκαταλόγου λιανικής από 25/04/2018</v>
      </c>
      <c r="C5" s="84"/>
      <c r="D5" s="81" t="s">
        <v>1043</v>
      </c>
      <c r="E5" s="82"/>
      <c r="F5" s="82"/>
      <c r="G5" s="82"/>
    </row>
    <row r="6" spans="1:7">
      <c r="A6" s="86"/>
      <c r="B6" s="86" t="s">
        <v>35</v>
      </c>
      <c r="C6" s="87"/>
      <c r="D6" s="225">
        <f>D7+D8+D10</f>
        <v>37319.995840000003</v>
      </c>
      <c r="E6" s="82"/>
      <c r="F6" s="82"/>
      <c r="G6" s="82"/>
    </row>
    <row r="7" spans="1:7">
      <c r="A7" s="88"/>
      <c r="B7" s="89" t="s">
        <v>7</v>
      </c>
      <c r="C7" s="90"/>
      <c r="D7" s="91">
        <f>((D10+D9)*24%)*120%</f>
        <v>7087.3574399999998</v>
      </c>
      <c r="E7" s="82"/>
      <c r="F7" s="82"/>
      <c r="G7" s="82"/>
    </row>
    <row r="8" spans="1:7">
      <c r="A8" s="88"/>
      <c r="B8" s="89" t="s">
        <v>25</v>
      </c>
      <c r="C8" s="90"/>
      <c r="D8" s="91">
        <f>D10*24%</f>
        <v>5851.4784</v>
      </c>
      <c r="E8" s="82"/>
      <c r="F8" s="82"/>
      <c r="G8" s="82"/>
    </row>
    <row r="9" spans="1:7">
      <c r="A9" s="88"/>
      <c r="B9" s="89" t="s">
        <v>287</v>
      </c>
      <c r="C9" s="478"/>
      <c r="D9" s="91">
        <v>227.72</v>
      </c>
      <c r="E9" s="82"/>
      <c r="F9" s="82"/>
      <c r="G9" s="82"/>
    </row>
    <row r="10" spans="1:7">
      <c r="A10" s="92"/>
      <c r="B10" s="93" t="s">
        <v>8</v>
      </c>
      <c r="C10" s="94"/>
      <c r="D10" s="95">
        <v>24381.16</v>
      </c>
      <c r="E10" s="82"/>
      <c r="F10" s="82"/>
      <c r="G10" s="82"/>
    </row>
    <row r="11" spans="1:7">
      <c r="A11" s="86"/>
      <c r="B11" s="96" t="s">
        <v>6</v>
      </c>
      <c r="C11" s="86"/>
      <c r="D11" s="97" t="s">
        <v>292</v>
      </c>
      <c r="E11" s="82"/>
      <c r="F11" s="82"/>
      <c r="G11" s="82"/>
    </row>
    <row r="12" spans="1:7">
      <c r="A12" s="98"/>
      <c r="B12" s="98" t="s">
        <v>54</v>
      </c>
      <c r="C12" s="98"/>
      <c r="D12" s="98"/>
      <c r="E12" s="82"/>
      <c r="F12" s="82"/>
      <c r="G12" s="82"/>
    </row>
    <row r="13" spans="1:7">
      <c r="A13" s="99" t="s">
        <v>16</v>
      </c>
      <c r="B13" s="96" t="s">
        <v>26</v>
      </c>
      <c r="C13" s="99" t="s">
        <v>16</v>
      </c>
      <c r="D13" s="100" t="s">
        <v>69</v>
      </c>
      <c r="E13" s="82"/>
      <c r="F13" s="82"/>
      <c r="G13" s="82"/>
    </row>
    <row r="14" spans="1:7">
      <c r="A14" s="99" t="s">
        <v>51</v>
      </c>
      <c r="B14" s="96" t="s">
        <v>67</v>
      </c>
      <c r="C14" s="99" t="s">
        <v>51</v>
      </c>
      <c r="D14" s="100" t="s">
        <v>69</v>
      </c>
      <c r="E14" s="82"/>
      <c r="F14" s="82"/>
      <c r="G14" s="82"/>
    </row>
    <row r="15" spans="1:7">
      <c r="A15" s="99" t="s">
        <v>295</v>
      </c>
      <c r="B15" s="96" t="s">
        <v>296</v>
      </c>
      <c r="C15" s="99" t="s">
        <v>295</v>
      </c>
      <c r="D15" s="100" t="s">
        <v>69</v>
      </c>
      <c r="E15" s="82"/>
      <c r="F15" s="82"/>
      <c r="G15" s="82"/>
    </row>
    <row r="16" spans="1:7">
      <c r="A16" s="99" t="s">
        <v>41</v>
      </c>
      <c r="B16" s="96" t="s">
        <v>71</v>
      </c>
      <c r="C16" s="99" t="s">
        <v>41</v>
      </c>
      <c r="D16" s="100" t="s">
        <v>69</v>
      </c>
      <c r="E16" s="82"/>
      <c r="F16" s="82"/>
      <c r="G16" s="82"/>
    </row>
    <row r="17" spans="1:7">
      <c r="A17" s="101" t="s">
        <v>297</v>
      </c>
      <c r="B17" s="96" t="s">
        <v>298</v>
      </c>
      <c r="C17" s="101" t="s">
        <v>297</v>
      </c>
      <c r="D17" s="100" t="s">
        <v>69</v>
      </c>
      <c r="E17" s="82"/>
      <c r="F17" s="82"/>
      <c r="G17" s="82"/>
    </row>
    <row r="18" spans="1:7">
      <c r="A18" s="99" t="s">
        <v>18</v>
      </c>
      <c r="B18" s="102" t="s">
        <v>299</v>
      </c>
      <c r="C18" s="99" t="s">
        <v>18</v>
      </c>
      <c r="D18" s="100" t="s">
        <v>69</v>
      </c>
      <c r="E18" s="82"/>
      <c r="F18" s="82"/>
      <c r="G18" s="82"/>
    </row>
    <row r="19" spans="1:7">
      <c r="A19" s="99" t="s">
        <v>83</v>
      </c>
      <c r="B19" s="102" t="s">
        <v>300</v>
      </c>
      <c r="C19" s="99" t="s">
        <v>83</v>
      </c>
      <c r="D19" s="100" t="s">
        <v>69</v>
      </c>
      <c r="E19" s="82"/>
      <c r="F19" s="82"/>
      <c r="G19" s="82"/>
    </row>
    <row r="20" spans="1:7">
      <c r="A20" s="99" t="s">
        <v>301</v>
      </c>
      <c r="B20" s="96" t="s">
        <v>28</v>
      </c>
      <c r="C20" s="99" t="s">
        <v>301</v>
      </c>
      <c r="D20" s="100" t="s">
        <v>69</v>
      </c>
      <c r="E20" s="82"/>
      <c r="F20" s="82"/>
      <c r="G20" s="82"/>
    </row>
    <row r="21" spans="1:7">
      <c r="A21" s="99" t="s">
        <v>302</v>
      </c>
      <c r="B21" s="102" t="s">
        <v>303</v>
      </c>
      <c r="C21" s="99" t="s">
        <v>302</v>
      </c>
      <c r="D21" s="100" t="s">
        <v>69</v>
      </c>
      <c r="E21" s="82"/>
      <c r="F21" s="82"/>
      <c r="G21" s="82"/>
    </row>
    <row r="22" spans="1:7">
      <c r="A22" s="99" t="s">
        <v>276</v>
      </c>
      <c r="B22" s="102" t="s">
        <v>304</v>
      </c>
      <c r="C22" s="99" t="s">
        <v>276</v>
      </c>
      <c r="D22" s="100" t="s">
        <v>69</v>
      </c>
      <c r="E22" s="82"/>
      <c r="F22" s="82"/>
      <c r="G22" s="82"/>
    </row>
    <row r="23" spans="1:7">
      <c r="A23" s="99" t="s">
        <v>305</v>
      </c>
      <c r="B23" s="96" t="s">
        <v>306</v>
      </c>
      <c r="C23" s="99" t="s">
        <v>305</v>
      </c>
      <c r="D23" s="100" t="s">
        <v>69</v>
      </c>
      <c r="E23" s="82"/>
      <c r="F23" s="82"/>
      <c r="G23" s="82"/>
    </row>
    <row r="24" spans="1:7">
      <c r="A24" s="99" t="s">
        <v>171</v>
      </c>
      <c r="B24" s="96" t="s">
        <v>111</v>
      </c>
      <c r="C24" s="99" t="s">
        <v>171</v>
      </c>
      <c r="D24" s="100" t="s">
        <v>69</v>
      </c>
      <c r="E24" s="82"/>
      <c r="F24" s="82"/>
      <c r="G24" s="82"/>
    </row>
    <row r="25" spans="1:7">
      <c r="A25" s="99" t="s">
        <v>23</v>
      </c>
      <c r="B25" s="96" t="s">
        <v>30</v>
      </c>
      <c r="C25" s="99" t="s">
        <v>23</v>
      </c>
      <c r="D25" s="100" t="s">
        <v>69</v>
      </c>
      <c r="E25" s="82"/>
      <c r="F25" s="82"/>
      <c r="G25" s="82"/>
    </row>
    <row r="26" spans="1:7">
      <c r="A26" s="99" t="s">
        <v>22</v>
      </c>
      <c r="B26" s="96" t="s">
        <v>31</v>
      </c>
      <c r="C26" s="99" t="s">
        <v>22</v>
      </c>
      <c r="D26" s="100" t="s">
        <v>69</v>
      </c>
      <c r="E26" s="82"/>
      <c r="F26" s="82"/>
      <c r="G26" s="82"/>
    </row>
    <row r="27" spans="1:7">
      <c r="A27" s="99" t="s">
        <v>39</v>
      </c>
      <c r="B27" s="96" t="s">
        <v>307</v>
      </c>
      <c r="C27" s="99" t="s">
        <v>39</v>
      </c>
      <c r="D27" s="100" t="s">
        <v>69</v>
      </c>
      <c r="E27" s="82"/>
      <c r="F27" s="82"/>
      <c r="G27" s="82"/>
    </row>
    <row r="28" spans="1:7">
      <c r="A28" s="99" t="s">
        <v>129</v>
      </c>
      <c r="B28" s="96" t="s">
        <v>308</v>
      </c>
      <c r="C28" s="99" t="s">
        <v>129</v>
      </c>
      <c r="D28" s="100" t="s">
        <v>69</v>
      </c>
      <c r="E28" s="82"/>
      <c r="F28" s="82"/>
      <c r="G28" s="82"/>
    </row>
    <row r="29" spans="1:7">
      <c r="A29" s="99" t="s">
        <v>309</v>
      </c>
      <c r="B29" s="103" t="s">
        <v>310</v>
      </c>
      <c r="C29" s="99" t="s">
        <v>309</v>
      </c>
      <c r="D29" s="100" t="s">
        <v>69</v>
      </c>
      <c r="E29" s="82"/>
      <c r="F29" s="82"/>
      <c r="G29" s="82"/>
    </row>
    <row r="30" spans="1:7">
      <c r="A30" s="99" t="s">
        <v>55</v>
      </c>
      <c r="B30" s="96" t="s">
        <v>311</v>
      </c>
      <c r="C30" s="99" t="s">
        <v>55</v>
      </c>
      <c r="D30" s="100" t="s">
        <v>69</v>
      </c>
      <c r="E30" s="82"/>
      <c r="F30" s="82"/>
      <c r="G30" s="82"/>
    </row>
    <row r="31" spans="1:7">
      <c r="A31" s="99" t="s">
        <v>312</v>
      </c>
      <c r="B31" s="103" t="s">
        <v>313</v>
      </c>
      <c r="C31" s="99" t="s">
        <v>312</v>
      </c>
      <c r="D31" s="100" t="s">
        <v>69</v>
      </c>
      <c r="E31" s="82"/>
      <c r="F31" s="82"/>
      <c r="G31" s="82"/>
    </row>
    <row r="32" spans="1:7">
      <c r="A32" s="99" t="s">
        <v>66</v>
      </c>
      <c r="B32" s="96" t="s">
        <v>314</v>
      </c>
      <c r="C32" s="99" t="s">
        <v>66</v>
      </c>
      <c r="D32" s="100" t="s">
        <v>69</v>
      </c>
      <c r="E32" s="82"/>
      <c r="F32" s="82"/>
      <c r="G32" s="82"/>
    </row>
    <row r="33" spans="1:11">
      <c r="A33" s="99" t="s">
        <v>315</v>
      </c>
      <c r="B33" s="96" t="s">
        <v>115</v>
      </c>
      <c r="C33" s="99" t="s">
        <v>315</v>
      </c>
      <c r="D33" s="100" t="s">
        <v>69</v>
      </c>
      <c r="E33" s="82"/>
      <c r="F33" s="82"/>
      <c r="G33" s="82"/>
    </row>
    <row r="34" spans="1:11">
      <c r="A34" s="99" t="s">
        <v>1227</v>
      </c>
      <c r="B34" s="96" t="s">
        <v>1245</v>
      </c>
      <c r="C34" s="99" t="s">
        <v>1227</v>
      </c>
      <c r="D34" s="100" t="s">
        <v>69</v>
      </c>
      <c r="E34" s="82"/>
      <c r="F34" s="82"/>
      <c r="G34" s="82"/>
    </row>
    <row r="35" spans="1:11">
      <c r="A35" s="99" t="s">
        <v>166</v>
      </c>
      <c r="B35" s="96" t="s">
        <v>316</v>
      </c>
      <c r="C35" s="99" t="s">
        <v>166</v>
      </c>
      <c r="D35" s="100" t="s">
        <v>69</v>
      </c>
      <c r="E35" s="82"/>
      <c r="F35" s="82"/>
      <c r="G35" s="82"/>
    </row>
    <row r="36" spans="1:11">
      <c r="A36" s="99" t="s">
        <v>166</v>
      </c>
      <c r="B36" s="96" t="s">
        <v>317</v>
      </c>
      <c r="C36" s="99" t="s">
        <v>166</v>
      </c>
      <c r="D36" s="100" t="s">
        <v>69</v>
      </c>
      <c r="E36" s="82"/>
      <c r="F36" s="82"/>
      <c r="G36" s="82"/>
    </row>
    <row r="37" spans="1:11">
      <c r="A37" s="99" t="s">
        <v>166</v>
      </c>
      <c r="B37" s="96" t="s">
        <v>318</v>
      </c>
      <c r="C37" s="99" t="s">
        <v>166</v>
      </c>
      <c r="D37" s="100" t="s">
        <v>69</v>
      </c>
      <c r="E37" s="82"/>
      <c r="F37" s="82"/>
      <c r="G37" s="82"/>
    </row>
    <row r="38" spans="1:11">
      <c r="A38" s="99" t="s">
        <v>166</v>
      </c>
      <c r="B38" s="96" t="s">
        <v>319</v>
      </c>
      <c r="C38" s="99" t="s">
        <v>166</v>
      </c>
      <c r="D38" s="100" t="s">
        <v>69</v>
      </c>
      <c r="E38" s="82"/>
      <c r="F38" s="82"/>
      <c r="G38" s="82"/>
    </row>
    <row r="39" spans="1:11">
      <c r="A39" s="99" t="s">
        <v>166</v>
      </c>
      <c r="B39" s="96" t="s">
        <v>63</v>
      </c>
      <c r="C39" s="99" t="s">
        <v>166</v>
      </c>
      <c r="D39" s="100" t="s">
        <v>69</v>
      </c>
      <c r="E39" s="82"/>
      <c r="F39" s="82"/>
      <c r="G39" s="82"/>
    </row>
    <row r="40" spans="1:11">
      <c r="A40" s="99" t="s">
        <v>166</v>
      </c>
      <c r="B40" s="96" t="s">
        <v>320</v>
      </c>
      <c r="C40" s="99" t="s">
        <v>166</v>
      </c>
      <c r="D40" s="100" t="s">
        <v>69</v>
      </c>
      <c r="E40" s="82"/>
      <c r="F40" s="82"/>
      <c r="G40" s="82"/>
    </row>
    <row r="41" spans="1:11">
      <c r="A41" s="99" t="s">
        <v>166</v>
      </c>
      <c r="B41" s="96" t="s">
        <v>321</v>
      </c>
      <c r="C41" s="99" t="s">
        <v>166</v>
      </c>
      <c r="D41" s="100" t="s">
        <v>69</v>
      </c>
      <c r="E41" s="82"/>
      <c r="F41" s="82"/>
      <c r="G41" s="82"/>
    </row>
    <row r="42" spans="1:11" ht="25.5">
      <c r="A42" s="98" t="s">
        <v>9</v>
      </c>
      <c r="B42" s="98" t="s">
        <v>144</v>
      </c>
      <c r="C42" s="98" t="s">
        <v>9</v>
      </c>
      <c r="D42" s="98" t="s">
        <v>414</v>
      </c>
      <c r="E42" s="105"/>
      <c r="F42" s="106"/>
      <c r="G42" s="82"/>
    </row>
    <row r="43" spans="1:11">
      <c r="A43" s="99" t="s">
        <v>285</v>
      </c>
      <c r="B43" s="96" t="s">
        <v>324</v>
      </c>
      <c r="C43" s="99" t="s">
        <v>285</v>
      </c>
      <c r="D43" s="358">
        <v>234.65</v>
      </c>
      <c r="E43" s="105"/>
      <c r="F43" s="106"/>
      <c r="G43" s="82"/>
      <c r="H43" s="105"/>
      <c r="I43" s="105"/>
      <c r="J43" s="105"/>
      <c r="K43" s="106"/>
    </row>
    <row r="44" spans="1:11">
      <c r="A44" s="99" t="s">
        <v>43</v>
      </c>
      <c r="B44" s="96" t="s">
        <v>286</v>
      </c>
      <c r="C44" s="99" t="s">
        <v>43</v>
      </c>
      <c r="D44" s="358">
        <v>402.40430447154472</v>
      </c>
      <c r="E44" s="105"/>
      <c r="F44" s="106"/>
      <c r="G44" s="82"/>
      <c r="H44" s="105"/>
      <c r="I44" s="105"/>
      <c r="J44" s="105"/>
      <c r="K44" s="106"/>
    </row>
    <row r="45" spans="1:11">
      <c r="A45" s="99" t="s">
        <v>98</v>
      </c>
      <c r="B45" s="96" t="s">
        <v>325</v>
      </c>
      <c r="C45" s="99" t="s">
        <v>98</v>
      </c>
      <c r="D45" s="358">
        <v>217.51</v>
      </c>
      <c r="E45" s="105"/>
      <c r="F45" s="106"/>
      <c r="G45" s="82"/>
      <c r="H45" s="105"/>
      <c r="I45" s="105"/>
      <c r="J45" s="105"/>
      <c r="K45" s="106"/>
    </row>
    <row r="46" spans="1:11">
      <c r="A46" s="99" t="s">
        <v>326</v>
      </c>
      <c r="B46" s="96" t="s">
        <v>327</v>
      </c>
      <c r="C46" s="99" t="s">
        <v>326</v>
      </c>
      <c r="D46" s="358">
        <v>237.93766016260162</v>
      </c>
      <c r="E46" s="105"/>
      <c r="F46" s="106"/>
      <c r="G46" s="82"/>
      <c r="H46" s="105"/>
      <c r="I46" s="105"/>
      <c r="J46" s="105"/>
      <c r="K46" s="106"/>
    </row>
    <row r="47" spans="1:11">
      <c r="A47" s="99" t="s">
        <v>328</v>
      </c>
      <c r="B47" s="323" t="s">
        <v>329</v>
      </c>
      <c r="C47" s="99" t="s">
        <v>328</v>
      </c>
      <c r="D47" s="358">
        <v>221.69</v>
      </c>
      <c r="E47" s="105"/>
      <c r="F47" s="106"/>
      <c r="G47" s="82"/>
      <c r="H47" s="105"/>
      <c r="I47" s="105"/>
      <c r="J47" s="105"/>
      <c r="K47" s="106"/>
    </row>
    <row r="48" spans="1:11">
      <c r="A48" s="99" t="s">
        <v>19</v>
      </c>
      <c r="B48" s="96" t="s">
        <v>27</v>
      </c>
      <c r="C48" s="99" t="s">
        <v>19</v>
      </c>
      <c r="D48" s="358">
        <v>181.55</v>
      </c>
      <c r="E48" s="105"/>
      <c r="F48" s="106"/>
      <c r="G48" s="82"/>
      <c r="H48" s="105"/>
      <c r="I48" s="105"/>
      <c r="J48" s="105"/>
      <c r="K48" s="106"/>
    </row>
    <row r="49" spans="1:11">
      <c r="A49" s="99" t="s">
        <v>330</v>
      </c>
      <c r="B49" s="96" t="s">
        <v>331</v>
      </c>
      <c r="C49" s="99" t="s">
        <v>330</v>
      </c>
      <c r="D49" s="358">
        <v>199.14</v>
      </c>
      <c r="E49" s="105"/>
      <c r="F49" s="106"/>
      <c r="G49" s="82"/>
      <c r="H49" s="105"/>
      <c r="I49" s="105"/>
      <c r="J49" s="105"/>
      <c r="K49" s="106"/>
    </row>
    <row r="50" spans="1:11">
      <c r="A50" s="99" t="s">
        <v>332</v>
      </c>
      <c r="B50" s="96" t="s">
        <v>333</v>
      </c>
      <c r="C50" s="99" t="s">
        <v>332</v>
      </c>
      <c r="D50" s="358">
        <v>507.88</v>
      </c>
      <c r="E50" s="105"/>
      <c r="F50" s="106"/>
      <c r="G50" s="82"/>
      <c r="H50" s="105"/>
      <c r="I50" s="105"/>
      <c r="J50" s="105"/>
      <c r="K50" s="106"/>
    </row>
    <row r="51" spans="1:11" ht="25.5">
      <c r="A51" s="99" t="s">
        <v>334</v>
      </c>
      <c r="B51" s="102" t="s">
        <v>335</v>
      </c>
      <c r="C51" s="99" t="s">
        <v>334</v>
      </c>
      <c r="D51" s="358">
        <v>714.74</v>
      </c>
      <c r="E51" s="105"/>
      <c r="F51" s="106"/>
      <c r="G51" s="82"/>
      <c r="H51" s="105"/>
      <c r="I51" s="105"/>
      <c r="J51" s="105"/>
      <c r="K51" s="106"/>
    </row>
    <row r="52" spans="1:11">
      <c r="A52" s="99" t="s">
        <v>168</v>
      </c>
      <c r="B52" s="102" t="s">
        <v>169</v>
      </c>
      <c r="C52" s="99" t="s">
        <v>168</v>
      </c>
      <c r="D52" s="358">
        <v>1284.57</v>
      </c>
      <c r="E52" s="105"/>
      <c r="F52" s="106"/>
      <c r="G52" s="82"/>
      <c r="H52" s="105"/>
      <c r="I52" s="105"/>
      <c r="J52" s="105"/>
      <c r="K52" s="106"/>
    </row>
    <row r="53" spans="1:11">
      <c r="A53" s="99" t="s">
        <v>93</v>
      </c>
      <c r="B53" s="102" t="s">
        <v>336</v>
      </c>
      <c r="C53" s="99" t="s">
        <v>93</v>
      </c>
      <c r="D53" s="358">
        <v>166.44505243902441</v>
      </c>
      <c r="E53" s="105"/>
      <c r="F53" s="106"/>
      <c r="G53" s="82"/>
      <c r="H53" s="105"/>
      <c r="I53" s="105"/>
      <c r="J53" s="105"/>
      <c r="K53" s="106"/>
    </row>
    <row r="54" spans="1:11">
      <c r="A54" s="99" t="s">
        <v>339</v>
      </c>
      <c r="B54" s="102" t="s">
        <v>340</v>
      </c>
      <c r="C54" s="99" t="s">
        <v>339</v>
      </c>
      <c r="D54" s="358">
        <v>114.39</v>
      </c>
      <c r="E54" s="105"/>
      <c r="F54" s="106"/>
      <c r="G54" s="82"/>
      <c r="H54" s="105"/>
      <c r="I54" s="105"/>
      <c r="J54" s="105"/>
      <c r="K54" s="106"/>
    </row>
    <row r="55" spans="1:11" ht="25.5">
      <c r="A55" s="99" t="s">
        <v>341</v>
      </c>
      <c r="B55" s="102" t="s">
        <v>342</v>
      </c>
      <c r="C55" s="99" t="s">
        <v>341</v>
      </c>
      <c r="D55" s="358">
        <v>958.9</v>
      </c>
      <c r="E55" s="105"/>
      <c r="F55" s="106"/>
      <c r="G55" s="82"/>
      <c r="H55" s="105"/>
      <c r="I55" s="105"/>
      <c r="J55" s="105"/>
      <c r="K55" s="106"/>
    </row>
    <row r="56" spans="1:11">
      <c r="A56" s="99" t="s">
        <v>24</v>
      </c>
      <c r="B56" s="102" t="s">
        <v>29</v>
      </c>
      <c r="C56" s="99" t="s">
        <v>24</v>
      </c>
      <c r="D56" s="358">
        <v>401.6</v>
      </c>
      <c r="E56" s="105"/>
      <c r="F56" s="106"/>
      <c r="G56" s="82"/>
      <c r="H56" s="105"/>
      <c r="I56" s="105"/>
      <c r="J56" s="105"/>
      <c r="K56" s="106"/>
    </row>
    <row r="57" spans="1:11">
      <c r="A57" s="99" t="s">
        <v>99</v>
      </c>
      <c r="B57" s="102" t="s">
        <v>109</v>
      </c>
      <c r="C57" s="99" t="s">
        <v>99</v>
      </c>
      <c r="D57" s="358">
        <v>309.14999999999998</v>
      </c>
      <c r="E57" s="105"/>
      <c r="F57" s="106"/>
      <c r="G57" s="82"/>
      <c r="H57" s="105"/>
      <c r="I57" s="105"/>
      <c r="J57" s="105"/>
      <c r="K57" s="106"/>
    </row>
    <row r="58" spans="1:11">
      <c r="A58" s="99" t="s">
        <v>343</v>
      </c>
      <c r="B58" s="102" t="s">
        <v>344</v>
      </c>
      <c r="C58" s="99" t="s">
        <v>343</v>
      </c>
      <c r="D58" s="358">
        <v>185.61</v>
      </c>
      <c r="E58" s="105"/>
      <c r="F58" s="106"/>
      <c r="G58" s="82"/>
      <c r="H58" s="105"/>
      <c r="I58" s="105"/>
      <c r="J58" s="105"/>
      <c r="K58" s="106"/>
    </row>
    <row r="59" spans="1:11">
      <c r="A59" s="99" t="s">
        <v>104</v>
      </c>
      <c r="B59" s="102" t="s">
        <v>116</v>
      </c>
      <c r="C59" s="99" t="s">
        <v>104</v>
      </c>
      <c r="D59" s="358">
        <v>208.41355731707318</v>
      </c>
      <c r="E59" s="105"/>
      <c r="F59" s="106"/>
      <c r="G59" s="82"/>
      <c r="H59" s="105"/>
      <c r="I59" s="105"/>
      <c r="J59" s="105"/>
      <c r="K59" s="106"/>
    </row>
    <row r="60" spans="1:11">
      <c r="A60" s="99" t="s">
        <v>345</v>
      </c>
      <c r="B60" s="102" t="s">
        <v>346</v>
      </c>
      <c r="C60" s="99" t="s">
        <v>345</v>
      </c>
      <c r="D60" s="358">
        <v>411.62625487804877</v>
      </c>
      <c r="E60" s="105"/>
      <c r="F60" s="106"/>
      <c r="G60" s="82"/>
      <c r="H60" s="105"/>
      <c r="I60" s="105"/>
      <c r="J60" s="105"/>
      <c r="K60" s="106"/>
    </row>
    <row r="61" spans="1:11">
      <c r="A61" s="99" t="s">
        <v>347</v>
      </c>
      <c r="B61" s="96" t="s">
        <v>348</v>
      </c>
      <c r="C61" s="99" t="s">
        <v>347</v>
      </c>
      <c r="D61" s="358">
        <v>214.22821463414633</v>
      </c>
      <c r="E61" s="105"/>
      <c r="F61" s="106"/>
      <c r="G61" s="82"/>
      <c r="H61" s="105"/>
      <c r="I61" s="105"/>
      <c r="J61" s="105"/>
      <c r="K61" s="106"/>
    </row>
    <row r="62" spans="1:11">
      <c r="A62" s="99" t="s">
        <v>349</v>
      </c>
      <c r="B62" s="96" t="s">
        <v>350</v>
      </c>
      <c r="C62" s="99" t="s">
        <v>349</v>
      </c>
      <c r="D62" s="358">
        <v>153.81865853658539</v>
      </c>
      <c r="E62" s="105"/>
      <c r="F62" s="106"/>
      <c r="G62" s="82"/>
      <c r="H62" s="105"/>
      <c r="I62" s="105"/>
      <c r="J62" s="105"/>
      <c r="K62" s="106"/>
    </row>
    <row r="63" spans="1:11">
      <c r="A63" s="99" t="s">
        <v>56</v>
      </c>
      <c r="B63" s="96" t="s">
        <v>127</v>
      </c>
      <c r="C63" s="99" t="s">
        <v>56</v>
      </c>
      <c r="D63" s="358">
        <v>251.24493455284554</v>
      </c>
      <c r="E63" s="105"/>
      <c r="F63" s="106"/>
      <c r="G63" s="82"/>
      <c r="H63" s="105"/>
      <c r="I63" s="105"/>
      <c r="J63" s="105"/>
      <c r="K63" s="106"/>
    </row>
    <row r="64" spans="1:11">
      <c r="A64" s="99" t="s">
        <v>351</v>
      </c>
      <c r="B64" s="96" t="s">
        <v>352</v>
      </c>
      <c r="C64" s="99" t="s">
        <v>351</v>
      </c>
      <c r="D64" s="358">
        <v>235.09572276422765</v>
      </c>
      <c r="E64" s="105"/>
      <c r="F64" s="106"/>
      <c r="G64" s="82"/>
      <c r="H64" s="105"/>
      <c r="I64" s="105"/>
      <c r="J64" s="105"/>
      <c r="K64" s="106"/>
    </row>
    <row r="65" spans="1:11">
      <c r="A65" s="99" t="s">
        <v>33</v>
      </c>
      <c r="B65" s="96" t="s">
        <v>32</v>
      </c>
      <c r="C65" s="99" t="s">
        <v>33</v>
      </c>
      <c r="D65" s="358">
        <v>408.12372032520324</v>
      </c>
      <c r="E65" s="105"/>
      <c r="F65" s="106"/>
      <c r="G65" s="82"/>
      <c r="H65" s="105"/>
      <c r="I65" s="105"/>
      <c r="J65" s="105"/>
      <c r="K65" s="106"/>
    </row>
    <row r="66" spans="1:11">
      <c r="A66" s="99" t="s">
        <v>45</v>
      </c>
      <c r="B66" s="96" t="s">
        <v>170</v>
      </c>
      <c r="C66" s="99" t="s">
        <v>45</v>
      </c>
      <c r="D66" s="358">
        <v>235.59469349593496</v>
      </c>
      <c r="E66" s="105"/>
      <c r="F66" s="106"/>
      <c r="G66" s="82"/>
      <c r="H66" s="105"/>
      <c r="I66" s="105"/>
      <c r="J66" s="105"/>
      <c r="K66" s="106"/>
    </row>
    <row r="67" spans="1:11">
      <c r="A67" s="99" t="s">
        <v>353</v>
      </c>
      <c r="B67" s="96" t="s">
        <v>354</v>
      </c>
      <c r="C67" s="99" t="s">
        <v>353</v>
      </c>
      <c r="D67" s="358">
        <v>1233.1713569105691</v>
      </c>
      <c r="E67" s="105"/>
      <c r="F67" s="106"/>
      <c r="G67" s="82"/>
      <c r="H67" s="105"/>
      <c r="I67" s="105"/>
      <c r="J67" s="105"/>
      <c r="K67" s="106"/>
    </row>
    <row r="68" spans="1:11">
      <c r="A68" s="99" t="s">
        <v>355</v>
      </c>
      <c r="B68" s="102" t="s">
        <v>356</v>
      </c>
      <c r="C68" s="99" t="s">
        <v>355</v>
      </c>
      <c r="D68" s="358">
        <v>587.6941784552846</v>
      </c>
      <c r="E68" s="105"/>
      <c r="F68" s="106"/>
      <c r="G68" s="82"/>
      <c r="H68" s="105"/>
      <c r="I68" s="105"/>
      <c r="J68" s="105"/>
      <c r="K68" s="106"/>
    </row>
    <row r="69" spans="1:11">
      <c r="A69" s="99" t="s">
        <v>357</v>
      </c>
      <c r="B69" s="96" t="s">
        <v>358</v>
      </c>
      <c r="C69" s="99" t="s">
        <v>357</v>
      </c>
      <c r="D69" s="358">
        <v>58.628520731707312</v>
      </c>
      <c r="E69" s="105"/>
      <c r="F69" s="106"/>
      <c r="G69" s="82"/>
      <c r="H69" s="105"/>
      <c r="I69" s="105"/>
      <c r="J69" s="105"/>
      <c r="K69" s="106"/>
    </row>
    <row r="70" spans="1:11">
      <c r="A70" s="99" t="s">
        <v>359</v>
      </c>
      <c r="B70" s="102" t="s">
        <v>360</v>
      </c>
      <c r="C70" s="99" t="s">
        <v>359</v>
      </c>
      <c r="D70" s="358">
        <v>70.22192479674797</v>
      </c>
      <c r="E70" s="105"/>
      <c r="F70" s="106"/>
      <c r="G70" s="82"/>
      <c r="H70" s="105"/>
      <c r="I70" s="105"/>
      <c r="J70" s="105"/>
      <c r="K70" s="106"/>
    </row>
    <row r="71" spans="1:11">
      <c r="A71" s="99" t="s">
        <v>361</v>
      </c>
      <c r="B71" s="96" t="s">
        <v>362</v>
      </c>
      <c r="C71" s="99" t="s">
        <v>361</v>
      </c>
      <c r="D71" s="358">
        <v>100.46640731707316</v>
      </c>
      <c r="E71" s="105"/>
      <c r="F71" s="106"/>
      <c r="G71" s="82"/>
      <c r="H71" s="105"/>
      <c r="I71" s="105"/>
      <c r="J71" s="105"/>
      <c r="K71" s="106"/>
    </row>
    <row r="72" spans="1:11">
      <c r="A72" s="99" t="s">
        <v>363</v>
      </c>
      <c r="B72" s="96" t="s">
        <v>364</v>
      </c>
      <c r="C72" s="99" t="s">
        <v>363</v>
      </c>
      <c r="D72" s="358">
        <v>426.8896666666667</v>
      </c>
      <c r="E72" s="105"/>
      <c r="F72" s="106"/>
      <c r="G72" s="82"/>
      <c r="H72" s="105"/>
      <c r="I72" s="105"/>
      <c r="J72" s="105"/>
      <c r="K72" s="106"/>
    </row>
    <row r="73" spans="1:11">
      <c r="A73" s="99" t="s">
        <v>365</v>
      </c>
      <c r="B73" s="96" t="s">
        <v>366</v>
      </c>
      <c r="C73" s="99" t="s">
        <v>365</v>
      </c>
      <c r="D73" s="358">
        <v>813.65853658536582</v>
      </c>
      <c r="E73" s="105"/>
      <c r="F73" s="106"/>
      <c r="G73" s="82"/>
      <c r="H73" s="105"/>
      <c r="I73" s="105"/>
      <c r="J73" s="105"/>
      <c r="K73" s="106"/>
    </row>
    <row r="74" spans="1:11">
      <c r="A74" s="99" t="s">
        <v>367</v>
      </c>
      <c r="B74" s="96" t="s">
        <v>368</v>
      </c>
      <c r="C74" s="99" t="s">
        <v>367</v>
      </c>
      <c r="D74" s="358">
        <v>295.47402439024387</v>
      </c>
      <c r="E74" s="105"/>
      <c r="F74" s="106"/>
      <c r="G74" s="82"/>
      <c r="H74" s="105"/>
      <c r="I74" s="105"/>
      <c r="J74" s="105"/>
      <c r="K74" s="106"/>
    </row>
    <row r="75" spans="1:11">
      <c r="A75" s="99" t="s">
        <v>369</v>
      </c>
      <c r="B75" s="102" t="s">
        <v>370</v>
      </c>
      <c r="C75" s="99" t="s">
        <v>369</v>
      </c>
      <c r="D75" s="358">
        <v>224.84812398373984</v>
      </c>
      <c r="E75" s="105"/>
      <c r="F75" s="106"/>
      <c r="G75" s="82"/>
      <c r="H75" s="105"/>
      <c r="I75" s="105"/>
      <c r="J75" s="105"/>
      <c r="K75" s="106"/>
    </row>
    <row r="76" spans="1:11">
      <c r="A76" s="99" t="s">
        <v>371</v>
      </c>
      <c r="B76" s="96" t="s">
        <v>372</v>
      </c>
      <c r="C76" s="99" t="s">
        <v>371</v>
      </c>
      <c r="D76" s="358">
        <v>165.02012560975609</v>
      </c>
      <c r="E76" s="105"/>
      <c r="F76" s="106"/>
      <c r="G76" s="82"/>
      <c r="H76" s="105"/>
      <c r="I76" s="105"/>
      <c r="J76" s="105"/>
      <c r="K76" s="106"/>
    </row>
    <row r="77" spans="1:11">
      <c r="A77" s="99" t="s">
        <v>373</v>
      </c>
      <c r="B77" s="96" t="s">
        <v>374</v>
      </c>
      <c r="C77" s="99" t="s">
        <v>373</v>
      </c>
      <c r="D77" s="358">
        <v>39.965691056910572</v>
      </c>
      <c r="E77" s="105"/>
      <c r="F77" s="106"/>
      <c r="G77" s="82"/>
      <c r="H77" s="105"/>
      <c r="I77" s="105"/>
      <c r="J77" s="105"/>
      <c r="K77" s="106"/>
    </row>
    <row r="78" spans="1:11">
      <c r="A78" s="99" t="s">
        <v>375</v>
      </c>
      <c r="B78" s="102" t="s">
        <v>376</v>
      </c>
      <c r="C78" s="99" t="s">
        <v>375</v>
      </c>
      <c r="D78" s="358">
        <v>36.479674796747965</v>
      </c>
      <c r="E78" s="105"/>
      <c r="F78" s="106"/>
      <c r="G78" s="82"/>
      <c r="H78" s="105"/>
      <c r="I78" s="105"/>
      <c r="J78" s="105"/>
      <c r="K78" s="106"/>
    </row>
    <row r="79" spans="1:11">
      <c r="A79" s="99" t="s">
        <v>377</v>
      </c>
      <c r="B79" s="96" t="s">
        <v>378</v>
      </c>
      <c r="C79" s="99" t="s">
        <v>377</v>
      </c>
      <c r="D79" s="358">
        <v>159.99</v>
      </c>
      <c r="E79" s="105"/>
      <c r="F79" s="106"/>
      <c r="G79" s="82"/>
      <c r="H79" s="105"/>
      <c r="I79" s="105"/>
      <c r="J79" s="105"/>
      <c r="K79" s="106"/>
    </row>
    <row r="80" spans="1:11">
      <c r="A80" s="99" t="s">
        <v>379</v>
      </c>
      <c r="B80" s="96" t="s">
        <v>380</v>
      </c>
      <c r="C80" s="99" t="s">
        <v>379</v>
      </c>
      <c r="D80" s="358">
        <v>60.837398373983739</v>
      </c>
      <c r="E80" s="105"/>
      <c r="F80" s="106"/>
      <c r="G80" s="82"/>
      <c r="H80" s="105"/>
      <c r="I80" s="105"/>
      <c r="J80" s="105"/>
      <c r="K80" s="106"/>
    </row>
    <row r="81" spans="1:17">
      <c r="A81" s="99" t="s">
        <v>381</v>
      </c>
      <c r="B81" s="102" t="s">
        <v>382</v>
      </c>
      <c r="C81" s="99" t="s">
        <v>381</v>
      </c>
      <c r="D81" s="358">
        <v>44.715447154471548</v>
      </c>
      <c r="E81" s="105"/>
      <c r="F81" s="106"/>
      <c r="G81" s="82"/>
      <c r="H81" s="105"/>
      <c r="I81" s="105"/>
      <c r="J81" s="105"/>
      <c r="K81" s="106"/>
    </row>
    <row r="82" spans="1:17">
      <c r="A82" s="99" t="s">
        <v>383</v>
      </c>
      <c r="B82" s="96" t="s">
        <v>384</v>
      </c>
      <c r="C82" s="99" t="s">
        <v>383</v>
      </c>
      <c r="D82" s="358">
        <v>32.231422764227645</v>
      </c>
      <c r="E82" s="105"/>
      <c r="F82" s="106"/>
      <c r="G82" s="82"/>
      <c r="H82" s="105"/>
      <c r="I82" s="105"/>
      <c r="J82" s="105"/>
      <c r="K82" s="106"/>
    </row>
    <row r="83" spans="1:17">
      <c r="A83" s="99" t="s">
        <v>385</v>
      </c>
      <c r="B83" s="96" t="s">
        <v>386</v>
      </c>
      <c r="C83" s="99" t="s">
        <v>385</v>
      </c>
      <c r="D83" s="358">
        <v>124.34601138211383</v>
      </c>
      <c r="E83" s="105"/>
      <c r="F83" s="106"/>
      <c r="G83" s="82"/>
      <c r="H83" s="105"/>
      <c r="I83" s="105"/>
      <c r="J83" s="105"/>
      <c r="K83" s="106"/>
    </row>
    <row r="84" spans="1:17">
      <c r="A84" s="99" t="s">
        <v>250</v>
      </c>
      <c r="B84" s="96" t="s">
        <v>387</v>
      </c>
      <c r="C84" s="99" t="s">
        <v>250</v>
      </c>
      <c r="D84" s="358">
        <v>318.22939634146343</v>
      </c>
      <c r="E84" s="105"/>
      <c r="F84" s="106"/>
      <c r="G84" s="82"/>
      <c r="H84" s="105"/>
      <c r="I84" s="105"/>
      <c r="J84" s="105"/>
      <c r="K84" s="106"/>
    </row>
    <row r="85" spans="1:17">
      <c r="A85" s="99" t="s">
        <v>388</v>
      </c>
      <c r="B85" s="96" t="s">
        <v>389</v>
      </c>
      <c r="C85" s="99" t="s">
        <v>388</v>
      </c>
      <c r="D85" s="358">
        <v>435.74004552845525</v>
      </c>
      <c r="E85" s="105"/>
      <c r="F85" s="106"/>
      <c r="G85" s="82"/>
      <c r="H85" s="105"/>
      <c r="I85" s="105"/>
      <c r="J85" s="105"/>
      <c r="K85" s="106"/>
    </row>
    <row r="86" spans="1:17">
      <c r="A86" s="99" t="s">
        <v>390</v>
      </c>
      <c r="B86" s="102" t="s">
        <v>391</v>
      </c>
      <c r="C86" s="99" t="s">
        <v>390</v>
      </c>
      <c r="D86" s="358">
        <v>570.55967967479671</v>
      </c>
      <c r="E86" s="105"/>
      <c r="F86" s="106"/>
      <c r="G86" s="82"/>
      <c r="H86" s="105"/>
      <c r="I86" s="105"/>
      <c r="J86" s="105"/>
      <c r="K86" s="106"/>
    </row>
    <row r="87" spans="1:17">
      <c r="A87" s="99" t="s">
        <v>392</v>
      </c>
      <c r="B87" s="96" t="s">
        <v>393</v>
      </c>
      <c r="C87" s="99" t="s">
        <v>392</v>
      </c>
      <c r="D87" s="358">
        <v>70.257630081300817</v>
      </c>
      <c r="E87" s="105"/>
      <c r="F87" s="106"/>
      <c r="G87" s="82"/>
      <c r="H87" s="105"/>
      <c r="I87" s="105"/>
      <c r="J87" s="105"/>
      <c r="K87" s="106"/>
    </row>
    <row r="88" spans="1:17">
      <c r="A88" s="99" t="s">
        <v>394</v>
      </c>
      <c r="B88" s="96" t="s">
        <v>395</v>
      </c>
      <c r="C88" s="99" t="s">
        <v>394</v>
      </c>
      <c r="D88" s="358">
        <v>36.799186991869917</v>
      </c>
      <c r="E88" s="105"/>
      <c r="F88" s="106"/>
      <c r="G88" s="82"/>
      <c r="H88" s="105"/>
      <c r="I88" s="105"/>
      <c r="J88" s="105"/>
      <c r="K88" s="106"/>
    </row>
    <row r="89" spans="1:17">
      <c r="A89" s="99" t="s">
        <v>396</v>
      </c>
      <c r="B89" s="96" t="s">
        <v>397</v>
      </c>
      <c r="C89" s="99" t="s">
        <v>396</v>
      </c>
      <c r="D89" s="358">
        <v>288.2439024390244</v>
      </c>
      <c r="E89" s="105"/>
      <c r="F89" s="106"/>
      <c r="G89" s="82"/>
      <c r="H89" s="105"/>
      <c r="I89" s="105"/>
      <c r="J89" s="105"/>
      <c r="K89" s="106"/>
    </row>
    <row r="90" spans="1:17">
      <c r="A90" s="99" t="s">
        <v>398</v>
      </c>
      <c r="B90" s="102" t="s">
        <v>399</v>
      </c>
      <c r="C90" s="99" t="s">
        <v>398</v>
      </c>
      <c r="D90" s="358">
        <v>79.535569105691053</v>
      </c>
      <c r="E90" s="105"/>
      <c r="F90" s="106"/>
      <c r="G90" s="82"/>
      <c r="H90" s="105"/>
      <c r="I90" s="105"/>
      <c r="J90" s="105"/>
      <c r="K90" s="106"/>
    </row>
    <row r="91" spans="1:17">
      <c r="A91" s="99" t="s">
        <v>400</v>
      </c>
      <c r="B91" s="96" t="s">
        <v>401</v>
      </c>
      <c r="C91" s="99" t="s">
        <v>400</v>
      </c>
      <c r="D91" s="358">
        <v>60.275102845528451</v>
      </c>
      <c r="E91" s="105"/>
      <c r="F91" s="106"/>
      <c r="G91" s="82"/>
      <c r="H91" s="105"/>
      <c r="I91" s="105"/>
      <c r="J91" s="105"/>
      <c r="K91" s="106"/>
    </row>
    <row r="92" spans="1:17">
      <c r="A92" s="99" t="s">
        <v>402</v>
      </c>
      <c r="B92" s="96" t="s">
        <v>403</v>
      </c>
      <c r="C92" s="99" t="s">
        <v>402</v>
      </c>
      <c r="D92" s="358">
        <v>83.493699186991861</v>
      </c>
      <c r="E92" s="105"/>
      <c r="F92" s="106"/>
      <c r="G92" s="82"/>
      <c r="H92" s="105"/>
      <c r="I92" s="105"/>
      <c r="J92" s="105"/>
      <c r="K92" s="106"/>
    </row>
    <row r="93" spans="1:17">
      <c r="A93" s="99" t="s">
        <v>404</v>
      </c>
      <c r="B93" s="96" t="s">
        <v>405</v>
      </c>
      <c r="C93" s="99" t="s">
        <v>404</v>
      </c>
      <c r="D93" s="358">
        <v>213.6819105691057</v>
      </c>
      <c r="E93" s="105"/>
      <c r="F93" s="106"/>
      <c r="G93" s="82"/>
      <c r="H93" s="105"/>
      <c r="I93" s="105"/>
      <c r="J93" s="105"/>
      <c r="K93" s="106"/>
    </row>
    <row r="94" spans="1:17" s="126" customFormat="1">
      <c r="A94" s="136" t="s">
        <v>293</v>
      </c>
      <c r="B94" s="462" t="s">
        <v>1370</v>
      </c>
      <c r="C94" s="136" t="s">
        <v>293</v>
      </c>
      <c r="D94" s="358">
        <v>119.402985074627</v>
      </c>
      <c r="E94" s="105"/>
      <c r="F94" s="106"/>
      <c r="G94" s="82"/>
      <c r="H94" s="257"/>
      <c r="I94" s="257"/>
      <c r="J94" s="258"/>
      <c r="K94" s="259"/>
      <c r="L94" s="260"/>
      <c r="Q94" s="125"/>
    </row>
    <row r="95" spans="1:17" s="126" customFormat="1">
      <c r="A95" s="136" t="s">
        <v>1363</v>
      </c>
      <c r="B95" s="462" t="s">
        <v>1371</v>
      </c>
      <c r="C95" s="136" t="s">
        <v>1363</v>
      </c>
      <c r="D95" s="358">
        <v>10.45</v>
      </c>
      <c r="E95" s="105"/>
      <c r="F95" s="106"/>
      <c r="G95" s="82"/>
      <c r="H95" s="257"/>
      <c r="I95" s="257"/>
      <c r="J95" s="258"/>
      <c r="K95" s="259"/>
      <c r="L95" s="260"/>
      <c r="Q95" s="125"/>
    </row>
    <row r="96" spans="1:17" s="126" customFormat="1">
      <c r="A96" s="136" t="s">
        <v>1364</v>
      </c>
      <c r="B96" s="462" t="s">
        <v>1373</v>
      </c>
      <c r="C96" s="136" t="s">
        <v>1364</v>
      </c>
      <c r="D96" s="358">
        <v>-10.45</v>
      </c>
      <c r="E96" s="105"/>
      <c r="F96" s="106"/>
      <c r="G96" s="82"/>
      <c r="H96" s="257"/>
      <c r="I96" s="257"/>
      <c r="J96" s="258"/>
      <c r="K96" s="259"/>
      <c r="L96" s="260"/>
      <c r="Q96" s="125"/>
    </row>
    <row r="97" spans="1:17" s="126" customFormat="1">
      <c r="A97" s="136" t="s">
        <v>394</v>
      </c>
      <c r="B97" s="463" t="s">
        <v>629</v>
      </c>
      <c r="C97" s="136" t="s">
        <v>394</v>
      </c>
      <c r="D97" s="358">
        <v>41.044776119402982</v>
      </c>
      <c r="E97" s="105"/>
      <c r="F97" s="106"/>
      <c r="G97" s="82"/>
      <c r="H97" s="257"/>
      <c r="I97" s="257"/>
      <c r="J97" s="258"/>
      <c r="K97" s="259"/>
      <c r="L97" s="260"/>
      <c r="Q97" s="125"/>
    </row>
    <row r="98" spans="1:17" s="126" customFormat="1">
      <c r="A98" s="136" t="s">
        <v>1367</v>
      </c>
      <c r="B98" s="463" t="s">
        <v>1372</v>
      </c>
      <c r="C98" s="136" t="s">
        <v>1367</v>
      </c>
      <c r="D98" s="358">
        <v>-41.044776119402997</v>
      </c>
      <c r="E98" s="105"/>
      <c r="F98" s="106"/>
      <c r="G98" s="82"/>
      <c r="H98" s="257"/>
      <c r="I98" s="257"/>
      <c r="J98" s="258"/>
      <c r="K98" s="259"/>
      <c r="L98" s="260"/>
      <c r="Q98" s="125"/>
    </row>
    <row r="99" spans="1:17" s="126" customFormat="1">
      <c r="A99" s="136" t="s">
        <v>1365</v>
      </c>
      <c r="B99" s="462" t="s">
        <v>1376</v>
      </c>
      <c r="C99" s="136" t="s">
        <v>1365</v>
      </c>
      <c r="D99" s="358">
        <v>55.970149253731343</v>
      </c>
      <c r="E99" s="105"/>
      <c r="F99" s="106"/>
      <c r="G99" s="82"/>
      <c r="H99" s="257"/>
      <c r="I99" s="257"/>
      <c r="J99" s="258"/>
      <c r="K99" s="259"/>
      <c r="L99" s="260"/>
      <c r="Q99" s="125"/>
    </row>
    <row r="100" spans="1:17" s="126" customFormat="1">
      <c r="A100" s="136" t="s">
        <v>1368</v>
      </c>
      <c r="B100" s="462" t="s">
        <v>1377</v>
      </c>
      <c r="C100" s="136" t="s">
        <v>1368</v>
      </c>
      <c r="D100" s="358">
        <v>-55.9701492537313</v>
      </c>
      <c r="E100" s="105"/>
      <c r="F100" s="106"/>
      <c r="G100" s="82"/>
      <c r="H100" s="257"/>
      <c r="I100" s="257"/>
      <c r="J100" s="258"/>
      <c r="K100" s="259"/>
      <c r="L100" s="260"/>
      <c r="Q100" s="125"/>
    </row>
    <row r="101" spans="1:17" s="126" customFormat="1">
      <c r="A101" s="136" t="s">
        <v>1366</v>
      </c>
      <c r="B101" s="462" t="s">
        <v>1374</v>
      </c>
      <c r="C101" s="136" t="s">
        <v>1366</v>
      </c>
      <c r="D101" s="358">
        <v>32.835820895522374</v>
      </c>
      <c r="E101" s="105"/>
      <c r="F101" s="106"/>
      <c r="G101" s="82"/>
      <c r="H101" s="257"/>
      <c r="I101" s="257"/>
      <c r="J101" s="258"/>
      <c r="K101" s="259"/>
      <c r="L101" s="260"/>
      <c r="Q101" s="125"/>
    </row>
    <row r="102" spans="1:17" s="126" customFormat="1">
      <c r="A102" s="136" t="s">
        <v>1369</v>
      </c>
      <c r="B102" s="462" t="s">
        <v>1375</v>
      </c>
      <c r="C102" s="136" t="s">
        <v>1369</v>
      </c>
      <c r="D102" s="358">
        <v>-32.835820895522403</v>
      </c>
      <c r="E102" s="105"/>
      <c r="F102" s="106"/>
      <c r="G102" s="82"/>
      <c r="H102" s="257"/>
      <c r="I102" s="257"/>
      <c r="J102" s="258"/>
      <c r="K102" s="259"/>
      <c r="L102" s="260"/>
      <c r="Q102" s="125"/>
    </row>
    <row r="103" spans="1:17" s="109" customFormat="1">
      <c r="A103" s="938"/>
      <c r="B103" s="938"/>
      <c r="C103" s="938"/>
      <c r="D103" s="938"/>
      <c r="E103" s="938"/>
      <c r="F103" s="938"/>
      <c r="G103" s="938"/>
      <c r="H103" s="107"/>
      <c r="I103" s="374"/>
      <c r="J103" s="108"/>
    </row>
    <row r="104" spans="1:17" s="109" customFormat="1">
      <c r="A104" s="939"/>
      <c r="B104" s="939"/>
      <c r="C104" s="939"/>
      <c r="D104" s="939"/>
      <c r="E104" s="939"/>
      <c r="F104" s="939"/>
      <c r="G104" s="939"/>
      <c r="H104" s="107"/>
      <c r="I104" s="374"/>
      <c r="J104" s="108"/>
    </row>
    <row r="105" spans="1:17" ht="13.5" thickBot="1">
      <c r="B105" s="110"/>
    </row>
    <row r="106" spans="1:17">
      <c r="A106" s="915" t="s">
        <v>34</v>
      </c>
      <c r="B106" s="916"/>
      <c r="C106" s="916"/>
      <c r="D106" s="916"/>
      <c r="E106" s="916"/>
      <c r="F106" s="916"/>
      <c r="G106" s="916"/>
      <c r="H106" s="917"/>
    </row>
    <row r="107" spans="1:17">
      <c r="A107" s="918"/>
      <c r="B107" s="919"/>
      <c r="C107" s="919"/>
      <c r="D107" s="919"/>
      <c r="E107" s="919"/>
      <c r="F107" s="919"/>
      <c r="G107" s="919"/>
      <c r="H107" s="920"/>
    </row>
    <row r="108" spans="1:17">
      <c r="A108" s="921" t="s">
        <v>263</v>
      </c>
      <c r="B108" s="922"/>
      <c r="C108" s="922"/>
      <c r="D108" s="922"/>
      <c r="E108" s="922"/>
      <c r="F108" s="922"/>
      <c r="G108" s="922"/>
      <c r="H108" s="923"/>
    </row>
    <row r="109" spans="1:17" ht="13.5" thickBot="1">
      <c r="A109" s="466" t="s">
        <v>264</v>
      </c>
      <c r="B109" s="467"/>
      <c r="C109" s="467"/>
      <c r="D109" s="468"/>
      <c r="E109" s="468"/>
      <c r="F109" s="468"/>
      <c r="G109" s="468"/>
      <c r="H109" s="469"/>
    </row>
    <row r="111" spans="1:17" ht="13.5" thickBot="1"/>
    <row r="112" spans="1:17" s="117" customFormat="1" ht="72.75" customHeight="1">
      <c r="B112" s="946" t="s">
        <v>415</v>
      </c>
      <c r="C112" s="947"/>
      <c r="D112" s="947"/>
      <c r="E112" s="947"/>
      <c r="F112" s="948"/>
    </row>
    <row r="113" spans="2:6" s="117" customFormat="1">
      <c r="B113" s="200"/>
      <c r="C113" s="195"/>
      <c r="D113" s="471"/>
      <c r="E113" s="195"/>
      <c r="F113" s="196"/>
    </row>
    <row r="114" spans="2:6" s="117" customFormat="1" ht="13.5" thickBot="1">
      <c r="B114" s="200"/>
      <c r="C114" s="195"/>
      <c r="D114" s="471"/>
      <c r="E114" s="195"/>
      <c r="F114" s="196"/>
    </row>
    <row r="115" spans="2:6" s="117" customFormat="1" ht="38.25">
      <c r="B115" s="472" t="s">
        <v>416</v>
      </c>
      <c r="C115" s="473" t="s">
        <v>417</v>
      </c>
      <c r="D115" s="471"/>
      <c r="E115" s="474" t="s">
        <v>1378</v>
      </c>
      <c r="F115" s="473" t="s">
        <v>418</v>
      </c>
    </row>
    <row r="116" spans="2:6" s="117" customFormat="1" ht="13.5" thickBot="1">
      <c r="B116" s="475" t="s">
        <v>419</v>
      </c>
      <c r="C116" s="476">
        <v>0.04</v>
      </c>
      <c r="D116" s="471"/>
      <c r="E116" s="475" t="s">
        <v>420</v>
      </c>
      <c r="F116" s="476">
        <v>0.95</v>
      </c>
    </row>
    <row r="117" spans="2:6" s="117" customFormat="1" ht="13.5" thickBot="1">
      <c r="B117" s="475" t="s">
        <v>421</v>
      </c>
      <c r="C117" s="476">
        <v>0.08</v>
      </c>
      <c r="D117" s="471"/>
      <c r="E117" s="475" t="s">
        <v>422</v>
      </c>
      <c r="F117" s="476">
        <v>1</v>
      </c>
    </row>
    <row r="118" spans="2:6" s="117" customFormat="1" ht="13.5" thickBot="1">
      <c r="B118" s="475" t="s">
        <v>423</v>
      </c>
      <c r="C118" s="476">
        <v>0.16</v>
      </c>
      <c r="D118" s="471"/>
      <c r="E118" s="475" t="s">
        <v>424</v>
      </c>
      <c r="F118" s="476">
        <v>1.1000000000000001</v>
      </c>
    </row>
    <row r="119" spans="2:6" s="117" customFormat="1" ht="13.5" thickBot="1">
      <c r="B119" s="475" t="s">
        <v>425</v>
      </c>
      <c r="C119" s="476">
        <v>0.24</v>
      </c>
      <c r="D119" s="471"/>
      <c r="E119" s="475" t="s">
        <v>426</v>
      </c>
      <c r="F119" s="476">
        <v>1.2</v>
      </c>
    </row>
    <row r="120" spans="2:6" s="117" customFormat="1" ht="13.5" thickBot="1">
      <c r="B120" s="475" t="s">
        <v>427</v>
      </c>
      <c r="C120" s="476">
        <v>0.32</v>
      </c>
      <c r="D120" s="471"/>
      <c r="E120" s="475" t="s">
        <v>428</v>
      </c>
      <c r="F120" s="476">
        <v>1.3</v>
      </c>
    </row>
    <row r="121" spans="2:6" s="117" customFormat="1" ht="13.5" thickBot="1">
      <c r="B121" s="477"/>
      <c r="C121" s="471"/>
      <c r="D121" s="471"/>
      <c r="E121" s="475" t="s">
        <v>429</v>
      </c>
      <c r="F121" s="476">
        <v>1.4</v>
      </c>
    </row>
    <row r="122" spans="2:6" s="117" customFormat="1" ht="13.5" thickBot="1">
      <c r="B122" s="200"/>
      <c r="C122" s="195"/>
      <c r="D122" s="195"/>
      <c r="E122" s="475" t="s">
        <v>430</v>
      </c>
      <c r="F122" s="476">
        <v>1.6</v>
      </c>
    </row>
    <row r="123" spans="2:6" s="117" customFormat="1" ht="13.5" thickBot="1">
      <c r="B123" s="201"/>
      <c r="C123" s="198"/>
      <c r="D123" s="198"/>
      <c r="E123" s="475" t="s">
        <v>431</v>
      </c>
      <c r="F123" s="476">
        <v>2</v>
      </c>
    </row>
  </sheetData>
  <mergeCells count="5">
    <mergeCell ref="B112:F112"/>
    <mergeCell ref="A106:H107"/>
    <mergeCell ref="A108:H108"/>
    <mergeCell ref="A103:G103"/>
    <mergeCell ref="A104:G104"/>
  </mergeCells>
  <conditionalFormatting sqref="H43:H104">
    <cfRule type="cellIs" priority="1" operator="greaterThan">
      <formula>"#"</formula>
    </cfRule>
  </conditionalFormatting>
  <pageMargins left="0.7" right="0.7" top="0.75" bottom="0.75" header="0.3" footer="0.3"/>
  <pageSetup paperSize="9" scale="44" orientation="portrait" r:id="rId1"/>
  <rowBreaks count="1" manualBreakCount="1">
    <brk id="104" max="7"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Q119"/>
  <sheetViews>
    <sheetView workbookViewId="0"/>
  </sheetViews>
  <sheetFormatPr defaultColWidth="8" defaultRowHeight="12.75"/>
  <cols>
    <col min="1" max="1" width="5.85546875" style="117" bestFit="1" customWidth="1"/>
    <col min="2" max="2" width="65" style="117" customWidth="1"/>
    <col min="3" max="3" width="8.5703125" style="117" customWidth="1"/>
    <col min="4" max="4" width="24.28515625" style="117" bestFit="1" customWidth="1"/>
    <col min="5" max="5" width="17.5703125" style="115" customWidth="1"/>
    <col min="6" max="6" width="23.42578125" style="116" bestFit="1" customWidth="1"/>
    <col min="7" max="7" width="8" style="117"/>
    <col min="8" max="8" width="9.85546875" style="117" bestFit="1" customWidth="1"/>
    <col min="9" max="16384" width="8" style="117"/>
  </cols>
  <sheetData>
    <row r="1" spans="1:6">
      <c r="A1" s="111"/>
      <c r="B1" s="112"/>
      <c r="C1" s="113"/>
      <c r="D1" s="114" t="s">
        <v>288</v>
      </c>
    </row>
    <row r="2" spans="1:6">
      <c r="A2" s="118"/>
      <c r="B2" s="119"/>
      <c r="C2" s="119"/>
      <c r="D2" s="114" t="s">
        <v>406</v>
      </c>
    </row>
    <row r="3" spans="1:6">
      <c r="A3" s="120"/>
      <c r="B3" s="121"/>
      <c r="C3" s="121"/>
      <c r="D3" s="122" t="s">
        <v>290</v>
      </c>
    </row>
    <row r="4" spans="1:6">
      <c r="A4" s="118"/>
      <c r="B4" s="119"/>
      <c r="C4" s="119"/>
      <c r="D4" s="114" t="s">
        <v>1391</v>
      </c>
    </row>
    <row r="5" spans="1:6">
      <c r="A5" s="120"/>
      <c r="B5" s="464" t="str">
        <f>'DUCATO COMBI 3450mm E6'!B5</f>
        <v>Ισχύς προτεινόμενου τιμοκαταλόγου λιανικής από 25/04/2018</v>
      </c>
      <c r="C5" s="121"/>
      <c r="D5" s="114" t="s">
        <v>1043</v>
      </c>
    </row>
    <row r="6" spans="1:6" s="126" customFormat="1">
      <c r="A6" s="123"/>
      <c r="B6" s="123" t="s">
        <v>35</v>
      </c>
      <c r="C6" s="124"/>
      <c r="D6" s="226">
        <f>D7+D8+D10</f>
        <v>42787.444479999991</v>
      </c>
      <c r="E6" s="115"/>
      <c r="F6" s="125"/>
    </row>
    <row r="7" spans="1:6" s="126" customFormat="1">
      <c r="A7" s="127"/>
      <c r="B7" s="128" t="s">
        <v>7</v>
      </c>
      <c r="C7" s="183"/>
      <c r="D7" s="145">
        <f>((D10+D9)*32%)*120%</f>
        <v>10183.996204137929</v>
      </c>
      <c r="E7" s="115"/>
      <c r="F7" s="125"/>
    </row>
    <row r="8" spans="1:6" s="126" customFormat="1">
      <c r="A8" s="127"/>
      <c r="B8" s="128" t="s">
        <v>25</v>
      </c>
      <c r="C8" s="183"/>
      <c r="D8" s="145">
        <f>D10*24%</f>
        <v>6310.3448275862056</v>
      </c>
      <c r="E8" s="115"/>
      <c r="F8" s="125"/>
    </row>
    <row r="9" spans="1:6" s="126" customFormat="1">
      <c r="A9" s="127"/>
      <c r="B9" s="89" t="s">
        <v>287</v>
      </c>
      <c r="C9" s="470"/>
      <c r="D9" s="91">
        <v>227.72</v>
      </c>
      <c r="E9" s="115"/>
      <c r="F9" s="125"/>
    </row>
    <row r="10" spans="1:6" s="132" customFormat="1">
      <c r="A10" s="129"/>
      <c r="B10" s="130" t="s">
        <v>8</v>
      </c>
      <c r="C10" s="184"/>
      <c r="D10" s="187">
        <v>26293.103448275859</v>
      </c>
      <c r="E10" s="115"/>
      <c r="F10" s="131"/>
    </row>
    <row r="11" spans="1:6" s="126" customFormat="1">
      <c r="A11" s="123"/>
      <c r="B11" s="133" t="s">
        <v>6</v>
      </c>
      <c r="C11" s="124"/>
      <c r="D11" s="188" t="s">
        <v>407</v>
      </c>
      <c r="E11" s="115"/>
      <c r="F11" s="125"/>
    </row>
    <row r="12" spans="1:6">
      <c r="A12" s="134"/>
      <c r="B12" s="134" t="s">
        <v>54</v>
      </c>
      <c r="C12" s="135"/>
      <c r="D12" s="134"/>
    </row>
    <row r="13" spans="1:6" s="126" customFormat="1">
      <c r="A13" s="136" t="s">
        <v>16</v>
      </c>
      <c r="B13" s="133" t="s">
        <v>26</v>
      </c>
      <c r="C13" s="185" t="s">
        <v>16</v>
      </c>
      <c r="D13" s="189" t="s">
        <v>69</v>
      </c>
      <c r="E13" s="115"/>
      <c r="F13" s="125"/>
    </row>
    <row r="14" spans="1:6" s="126" customFormat="1">
      <c r="A14" s="136" t="s">
        <v>51</v>
      </c>
      <c r="B14" s="133" t="s">
        <v>67</v>
      </c>
      <c r="C14" s="185" t="s">
        <v>51</v>
      </c>
      <c r="D14" s="189" t="s">
        <v>69</v>
      </c>
      <c r="E14" s="115"/>
      <c r="F14" s="125"/>
    </row>
    <row r="15" spans="1:6" s="126" customFormat="1">
      <c r="A15" s="136" t="s">
        <v>295</v>
      </c>
      <c r="B15" s="133" t="s">
        <v>296</v>
      </c>
      <c r="C15" s="185" t="s">
        <v>295</v>
      </c>
      <c r="D15" s="189" t="s">
        <v>69</v>
      </c>
      <c r="E15" s="115"/>
      <c r="F15" s="125"/>
    </row>
    <row r="16" spans="1:6" s="126" customFormat="1">
      <c r="A16" s="136" t="s">
        <v>41</v>
      </c>
      <c r="B16" s="133" t="s">
        <v>71</v>
      </c>
      <c r="C16" s="185" t="s">
        <v>41</v>
      </c>
      <c r="D16" s="189" t="s">
        <v>69</v>
      </c>
      <c r="E16" s="115"/>
      <c r="F16" s="125"/>
    </row>
    <row r="17" spans="1:7" s="138" customFormat="1">
      <c r="A17" s="137" t="s">
        <v>297</v>
      </c>
      <c r="B17" s="133" t="s">
        <v>298</v>
      </c>
      <c r="C17" s="186" t="s">
        <v>297</v>
      </c>
      <c r="D17" s="189" t="s">
        <v>69</v>
      </c>
      <c r="E17" s="115"/>
      <c r="F17" s="115"/>
    </row>
    <row r="18" spans="1:7" s="126" customFormat="1">
      <c r="A18" s="136" t="s">
        <v>18</v>
      </c>
      <c r="B18" s="139" t="s">
        <v>299</v>
      </c>
      <c r="C18" s="185" t="s">
        <v>18</v>
      </c>
      <c r="D18" s="189" t="s">
        <v>69</v>
      </c>
      <c r="E18" s="115"/>
      <c r="F18" s="125"/>
    </row>
    <row r="19" spans="1:7" s="126" customFormat="1">
      <c r="A19" s="137" t="s">
        <v>19</v>
      </c>
      <c r="B19" s="139" t="s">
        <v>27</v>
      </c>
      <c r="C19" s="186" t="s">
        <v>19</v>
      </c>
      <c r="D19" s="189" t="s">
        <v>69</v>
      </c>
      <c r="E19" s="115"/>
      <c r="F19" s="125"/>
    </row>
    <row r="20" spans="1:7" s="126" customFormat="1">
      <c r="A20" s="136" t="s">
        <v>83</v>
      </c>
      <c r="B20" s="139" t="s">
        <v>300</v>
      </c>
      <c r="C20" s="185" t="s">
        <v>83</v>
      </c>
      <c r="D20" s="189" t="s">
        <v>69</v>
      </c>
      <c r="E20" s="115"/>
      <c r="F20" s="125"/>
    </row>
    <row r="21" spans="1:7" s="126" customFormat="1">
      <c r="A21" s="136" t="s">
        <v>301</v>
      </c>
      <c r="B21" s="133" t="s">
        <v>28</v>
      </c>
      <c r="C21" s="185" t="s">
        <v>301</v>
      </c>
      <c r="D21" s="189" t="s">
        <v>69</v>
      </c>
      <c r="E21" s="115"/>
      <c r="F21" s="125"/>
    </row>
    <row r="22" spans="1:7" s="126" customFormat="1">
      <c r="A22" s="136" t="s">
        <v>302</v>
      </c>
      <c r="B22" s="139" t="s">
        <v>303</v>
      </c>
      <c r="C22" s="185" t="s">
        <v>302</v>
      </c>
      <c r="D22" s="189" t="s">
        <v>69</v>
      </c>
      <c r="E22" s="115"/>
      <c r="F22" s="125"/>
    </row>
    <row r="23" spans="1:7" s="126" customFormat="1">
      <c r="A23" s="136" t="s">
        <v>276</v>
      </c>
      <c r="B23" s="139" t="s">
        <v>304</v>
      </c>
      <c r="C23" s="185" t="s">
        <v>276</v>
      </c>
      <c r="D23" s="189" t="s">
        <v>69</v>
      </c>
      <c r="E23" s="115"/>
      <c r="F23" s="125"/>
    </row>
    <row r="24" spans="1:7" s="126" customFormat="1">
      <c r="A24" s="136" t="s">
        <v>305</v>
      </c>
      <c r="B24" s="133" t="s">
        <v>306</v>
      </c>
      <c r="C24" s="185" t="s">
        <v>305</v>
      </c>
      <c r="D24" s="189" t="s">
        <v>69</v>
      </c>
      <c r="E24" s="115"/>
      <c r="F24" s="125"/>
    </row>
    <row r="25" spans="1:7" s="126" customFormat="1">
      <c r="A25" s="136" t="s">
        <v>171</v>
      </c>
      <c r="B25" s="133" t="s">
        <v>111</v>
      </c>
      <c r="C25" s="185" t="s">
        <v>171</v>
      </c>
      <c r="D25" s="189" t="s">
        <v>69</v>
      </c>
      <c r="E25" s="115"/>
      <c r="F25" s="125"/>
    </row>
    <row r="26" spans="1:7" s="126" customFormat="1">
      <c r="A26" s="136" t="s">
        <v>408</v>
      </c>
      <c r="B26" s="133" t="s">
        <v>115</v>
      </c>
      <c r="C26" s="185" t="s">
        <v>408</v>
      </c>
      <c r="D26" s="189" t="s">
        <v>69</v>
      </c>
      <c r="E26" s="115"/>
      <c r="F26" s="125"/>
    </row>
    <row r="27" spans="1:7" s="138" customFormat="1">
      <c r="A27" s="136" t="s">
        <v>23</v>
      </c>
      <c r="B27" s="133" t="s">
        <v>30</v>
      </c>
      <c r="C27" s="185" t="s">
        <v>23</v>
      </c>
      <c r="D27" s="189" t="s">
        <v>69</v>
      </c>
      <c r="E27" s="115"/>
      <c r="F27" s="115"/>
    </row>
    <row r="28" spans="1:7" s="82" customFormat="1">
      <c r="A28" s="99" t="s">
        <v>22</v>
      </c>
      <c r="B28" s="457" t="s">
        <v>31</v>
      </c>
      <c r="C28" s="99" t="s">
        <v>22</v>
      </c>
      <c r="D28" s="458" t="s">
        <v>69</v>
      </c>
    </row>
    <row r="29" spans="1:7" s="126" customFormat="1">
      <c r="A29" s="136" t="s">
        <v>39</v>
      </c>
      <c r="B29" s="133" t="s">
        <v>307</v>
      </c>
      <c r="C29" s="185" t="s">
        <v>39</v>
      </c>
      <c r="D29" s="189" t="s">
        <v>69</v>
      </c>
      <c r="E29" s="115"/>
      <c r="F29" s="140"/>
      <c r="G29" s="141"/>
    </row>
    <row r="30" spans="1:7" s="126" customFormat="1">
      <c r="A30" s="136" t="s">
        <v>129</v>
      </c>
      <c r="B30" s="133" t="s">
        <v>308</v>
      </c>
      <c r="C30" s="185" t="s">
        <v>129</v>
      </c>
      <c r="D30" s="189" t="s">
        <v>69</v>
      </c>
      <c r="E30" s="115"/>
      <c r="F30" s="140"/>
      <c r="G30" s="141"/>
    </row>
    <row r="31" spans="1:7" s="138" customFormat="1">
      <c r="A31" s="136" t="s">
        <v>167</v>
      </c>
      <c r="B31" s="133" t="s">
        <v>409</v>
      </c>
      <c r="C31" s="185" t="s">
        <v>167</v>
      </c>
      <c r="D31" s="189" t="s">
        <v>69</v>
      </c>
      <c r="E31" s="115"/>
      <c r="F31" s="115"/>
    </row>
    <row r="32" spans="1:7" s="138" customFormat="1">
      <c r="A32" s="136" t="s">
        <v>309</v>
      </c>
      <c r="B32" s="142" t="s">
        <v>310</v>
      </c>
      <c r="C32" s="185" t="s">
        <v>309</v>
      </c>
      <c r="D32" s="189" t="s">
        <v>69</v>
      </c>
      <c r="E32" s="115"/>
      <c r="F32" s="115"/>
    </row>
    <row r="33" spans="1:8" s="126" customFormat="1">
      <c r="A33" s="136" t="s">
        <v>55</v>
      </c>
      <c r="B33" s="133" t="s">
        <v>311</v>
      </c>
      <c r="C33" s="185" t="s">
        <v>55</v>
      </c>
      <c r="D33" s="189" t="s">
        <v>69</v>
      </c>
      <c r="E33" s="115"/>
      <c r="F33" s="125"/>
    </row>
    <row r="34" spans="1:8" s="126" customFormat="1">
      <c r="A34" s="136" t="s">
        <v>312</v>
      </c>
      <c r="B34" s="142" t="s">
        <v>313</v>
      </c>
      <c r="C34" s="185" t="s">
        <v>312</v>
      </c>
      <c r="D34" s="189" t="s">
        <v>69</v>
      </c>
      <c r="E34" s="115"/>
      <c r="F34" s="125"/>
    </row>
    <row r="35" spans="1:8" s="126" customFormat="1">
      <c r="A35" s="136" t="s">
        <v>66</v>
      </c>
      <c r="B35" s="133" t="s">
        <v>314</v>
      </c>
      <c r="C35" s="185" t="s">
        <v>66</v>
      </c>
      <c r="D35" s="189" t="s">
        <v>69</v>
      </c>
      <c r="E35" s="115"/>
      <c r="F35" s="125"/>
    </row>
    <row r="36" spans="1:8" s="126" customFormat="1">
      <c r="A36" s="136" t="s">
        <v>315</v>
      </c>
      <c r="B36" s="133" t="s">
        <v>115</v>
      </c>
      <c r="C36" s="185" t="s">
        <v>315</v>
      </c>
      <c r="D36" s="189" t="s">
        <v>69</v>
      </c>
      <c r="E36" s="115"/>
      <c r="F36" s="125"/>
    </row>
    <row r="37" spans="1:8" s="82" customFormat="1">
      <c r="A37" s="99" t="s">
        <v>1227</v>
      </c>
      <c r="B37" s="96" t="s">
        <v>1245</v>
      </c>
      <c r="C37" s="99" t="s">
        <v>1227</v>
      </c>
      <c r="D37" s="100" t="s">
        <v>69</v>
      </c>
    </row>
    <row r="38" spans="1:8" s="126" customFormat="1">
      <c r="A38" s="136" t="s">
        <v>166</v>
      </c>
      <c r="B38" s="133" t="s">
        <v>316</v>
      </c>
      <c r="C38" s="185" t="s">
        <v>166</v>
      </c>
      <c r="D38" s="189" t="s">
        <v>69</v>
      </c>
      <c r="E38" s="115"/>
      <c r="F38" s="125"/>
    </row>
    <row r="39" spans="1:8" s="126" customFormat="1">
      <c r="A39" s="136" t="s">
        <v>166</v>
      </c>
      <c r="B39" s="133" t="s">
        <v>317</v>
      </c>
      <c r="C39" s="185" t="s">
        <v>166</v>
      </c>
      <c r="D39" s="189" t="s">
        <v>69</v>
      </c>
      <c r="E39" s="115"/>
      <c r="F39" s="125"/>
    </row>
    <row r="40" spans="1:8" s="144" customFormat="1">
      <c r="A40" s="136" t="s">
        <v>166</v>
      </c>
      <c r="B40" s="133" t="s">
        <v>318</v>
      </c>
      <c r="C40" s="185" t="s">
        <v>166</v>
      </c>
      <c r="D40" s="189" t="s">
        <v>69</v>
      </c>
      <c r="E40" s="115"/>
      <c r="F40" s="143"/>
    </row>
    <row r="41" spans="1:8" s="126" customFormat="1">
      <c r="A41" s="136" t="s">
        <v>166</v>
      </c>
      <c r="B41" s="133" t="s">
        <v>319</v>
      </c>
      <c r="C41" s="185" t="s">
        <v>166</v>
      </c>
      <c r="D41" s="189" t="s">
        <v>69</v>
      </c>
      <c r="E41" s="115"/>
      <c r="F41" s="125"/>
    </row>
    <row r="42" spans="1:8" s="126" customFormat="1">
      <c r="A42" s="136" t="s">
        <v>166</v>
      </c>
      <c r="B42" s="133" t="s">
        <v>63</v>
      </c>
      <c r="C42" s="185" t="s">
        <v>166</v>
      </c>
      <c r="D42" s="189" t="s">
        <v>69</v>
      </c>
      <c r="E42" s="115"/>
      <c r="F42" s="125"/>
    </row>
    <row r="43" spans="1:8" s="126" customFormat="1">
      <c r="A43" s="136" t="s">
        <v>166</v>
      </c>
      <c r="B43" s="133" t="s">
        <v>320</v>
      </c>
      <c r="C43" s="185" t="s">
        <v>166</v>
      </c>
      <c r="D43" s="189" t="s">
        <v>69</v>
      </c>
      <c r="E43" s="115"/>
      <c r="F43" s="125"/>
    </row>
    <row r="44" spans="1:8" s="126" customFormat="1">
      <c r="A44" s="136" t="s">
        <v>166</v>
      </c>
      <c r="B44" s="133" t="s">
        <v>321</v>
      </c>
      <c r="C44" s="185" t="s">
        <v>166</v>
      </c>
      <c r="D44" s="189" t="s">
        <v>69</v>
      </c>
      <c r="E44" s="115"/>
      <c r="F44" s="125"/>
    </row>
    <row r="45" spans="1:8" ht="25.5">
      <c r="A45" s="134" t="s">
        <v>9</v>
      </c>
      <c r="B45" s="134" t="s">
        <v>144</v>
      </c>
      <c r="C45" s="135" t="s">
        <v>9</v>
      </c>
      <c r="D45" s="134" t="s">
        <v>414</v>
      </c>
    </row>
    <row r="46" spans="1:8" s="126" customFormat="1">
      <c r="A46" s="136" t="s">
        <v>285</v>
      </c>
      <c r="B46" s="133" t="s">
        <v>324</v>
      </c>
      <c r="C46" s="185" t="s">
        <v>285</v>
      </c>
      <c r="D46" s="190">
        <v>234.65</v>
      </c>
      <c r="E46" s="105"/>
      <c r="F46" s="105"/>
      <c r="G46" s="105"/>
      <c r="H46" s="106"/>
    </row>
    <row r="47" spans="1:8" s="126" customFormat="1">
      <c r="A47" s="136" t="s">
        <v>98</v>
      </c>
      <c r="B47" s="133" t="s">
        <v>325</v>
      </c>
      <c r="C47" s="185" t="s">
        <v>98</v>
      </c>
      <c r="D47" s="190">
        <v>217.51</v>
      </c>
      <c r="E47" s="105"/>
      <c r="F47" s="105"/>
      <c r="G47" s="105"/>
      <c r="H47" s="106"/>
    </row>
    <row r="48" spans="1:8" s="126" customFormat="1">
      <c r="A48" s="136" t="s">
        <v>328</v>
      </c>
      <c r="B48" s="146" t="s">
        <v>329</v>
      </c>
      <c r="C48" s="185" t="s">
        <v>328</v>
      </c>
      <c r="D48" s="190">
        <v>221.69</v>
      </c>
      <c r="E48" s="105"/>
      <c r="F48" s="105"/>
      <c r="G48" s="105"/>
      <c r="H48" s="106"/>
    </row>
    <row r="49" spans="1:8" s="126" customFormat="1">
      <c r="A49" s="136" t="s">
        <v>330</v>
      </c>
      <c r="B49" s="133" t="s">
        <v>331</v>
      </c>
      <c r="C49" s="185" t="s">
        <v>330</v>
      </c>
      <c r="D49" s="190">
        <v>199.14</v>
      </c>
      <c r="E49" s="105"/>
      <c r="F49" s="105"/>
      <c r="G49" s="105"/>
      <c r="H49" s="106"/>
    </row>
    <row r="50" spans="1:8" s="126" customFormat="1">
      <c r="A50" s="136" t="s">
        <v>332</v>
      </c>
      <c r="B50" s="133" t="s">
        <v>333</v>
      </c>
      <c r="C50" s="185" t="s">
        <v>332</v>
      </c>
      <c r="D50" s="190">
        <v>507.88</v>
      </c>
      <c r="E50" s="105"/>
      <c r="F50" s="105"/>
      <c r="G50" s="105"/>
      <c r="H50" s="106"/>
    </row>
    <row r="51" spans="1:8" s="126" customFormat="1" ht="25.5">
      <c r="A51" s="136" t="s">
        <v>334</v>
      </c>
      <c r="B51" s="139" t="s">
        <v>335</v>
      </c>
      <c r="C51" s="185" t="s">
        <v>334</v>
      </c>
      <c r="D51" s="190">
        <v>714.74</v>
      </c>
      <c r="E51" s="105"/>
      <c r="F51" s="105"/>
      <c r="G51" s="105"/>
      <c r="H51" s="106"/>
    </row>
    <row r="52" spans="1:8" s="126" customFormat="1">
      <c r="A52" s="136" t="s">
        <v>168</v>
      </c>
      <c r="B52" s="139" t="s">
        <v>169</v>
      </c>
      <c r="C52" s="185" t="s">
        <v>168</v>
      </c>
      <c r="D52" s="190">
        <v>1284.57</v>
      </c>
      <c r="E52" s="105"/>
      <c r="F52" s="105"/>
      <c r="G52" s="105"/>
      <c r="H52" s="106"/>
    </row>
    <row r="53" spans="1:8" s="126" customFormat="1">
      <c r="A53" s="136" t="s">
        <v>93</v>
      </c>
      <c r="B53" s="139" t="s">
        <v>336</v>
      </c>
      <c r="C53" s="185" t="s">
        <v>93</v>
      </c>
      <c r="D53" s="190">
        <v>166.45</v>
      </c>
      <c r="E53" s="105"/>
      <c r="F53" s="105"/>
      <c r="G53" s="105"/>
      <c r="H53" s="106"/>
    </row>
    <row r="54" spans="1:8" s="126" customFormat="1" ht="25.5">
      <c r="A54" s="136" t="s">
        <v>341</v>
      </c>
      <c r="B54" s="139" t="s">
        <v>342</v>
      </c>
      <c r="C54" s="185" t="s">
        <v>341</v>
      </c>
      <c r="D54" s="190">
        <v>958.9</v>
      </c>
      <c r="E54" s="105"/>
      <c r="F54" s="105"/>
      <c r="G54" s="105"/>
      <c r="H54" s="106"/>
    </row>
    <row r="55" spans="1:8" s="126" customFormat="1">
      <c r="A55" s="136" t="s">
        <v>24</v>
      </c>
      <c r="B55" s="139" t="s">
        <v>29</v>
      </c>
      <c r="C55" s="185" t="s">
        <v>24</v>
      </c>
      <c r="D55" s="190">
        <v>401.6</v>
      </c>
      <c r="E55" s="105"/>
      <c r="F55" s="105"/>
      <c r="G55" s="105"/>
      <c r="H55" s="106"/>
    </row>
    <row r="56" spans="1:8" s="126" customFormat="1">
      <c r="A56" s="136" t="s">
        <v>99</v>
      </c>
      <c r="B56" s="139" t="s">
        <v>109</v>
      </c>
      <c r="C56" s="185" t="s">
        <v>99</v>
      </c>
      <c r="D56" s="190">
        <v>309.14999999999998</v>
      </c>
      <c r="E56" s="105"/>
      <c r="F56" s="105"/>
      <c r="G56" s="105"/>
      <c r="H56" s="106"/>
    </row>
    <row r="57" spans="1:8" s="126" customFormat="1">
      <c r="A57" s="136" t="s">
        <v>343</v>
      </c>
      <c r="B57" s="139" t="s">
        <v>344</v>
      </c>
      <c r="C57" s="185" t="s">
        <v>343</v>
      </c>
      <c r="D57" s="190">
        <v>185.61</v>
      </c>
      <c r="E57" s="105"/>
      <c r="F57" s="105"/>
      <c r="G57" s="105"/>
      <c r="H57" s="106"/>
    </row>
    <row r="58" spans="1:8" s="126" customFormat="1">
      <c r="A58" s="136" t="s">
        <v>104</v>
      </c>
      <c r="B58" s="139" t="s">
        <v>116</v>
      </c>
      <c r="C58" s="185" t="s">
        <v>104</v>
      </c>
      <c r="D58" s="190">
        <v>208.41355731707318</v>
      </c>
      <c r="E58" s="105"/>
      <c r="F58" s="105"/>
      <c r="G58" s="105"/>
      <c r="H58" s="106"/>
    </row>
    <row r="59" spans="1:8" s="126" customFormat="1">
      <c r="A59" s="136" t="s">
        <v>345</v>
      </c>
      <c r="B59" s="139" t="s">
        <v>346</v>
      </c>
      <c r="C59" s="185" t="s">
        <v>345</v>
      </c>
      <c r="D59" s="190">
        <v>411.62625487804877</v>
      </c>
      <c r="E59" s="105"/>
      <c r="F59" s="105"/>
      <c r="G59" s="105"/>
      <c r="H59" s="106"/>
    </row>
    <row r="60" spans="1:8">
      <c r="A60" s="136" t="s">
        <v>347</v>
      </c>
      <c r="B60" s="133" t="s">
        <v>348</v>
      </c>
      <c r="C60" s="185" t="s">
        <v>347</v>
      </c>
      <c r="D60" s="190">
        <v>214.22821463414633</v>
      </c>
      <c r="E60" s="105"/>
      <c r="F60" s="105"/>
      <c r="G60" s="105"/>
      <c r="H60" s="106"/>
    </row>
    <row r="61" spans="1:8">
      <c r="A61" s="136" t="s">
        <v>349</v>
      </c>
      <c r="B61" s="96" t="s">
        <v>350</v>
      </c>
      <c r="C61" s="185" t="s">
        <v>349</v>
      </c>
      <c r="D61" s="190">
        <v>153.81865853658539</v>
      </c>
      <c r="E61" s="105"/>
      <c r="F61" s="105"/>
      <c r="G61" s="105"/>
      <c r="H61" s="106"/>
    </row>
    <row r="62" spans="1:8">
      <c r="A62" s="136" t="s">
        <v>56</v>
      </c>
      <c r="B62" s="133" t="s">
        <v>127</v>
      </c>
      <c r="C62" s="185" t="s">
        <v>56</v>
      </c>
      <c r="D62" s="190">
        <v>251.24493455284554</v>
      </c>
      <c r="E62" s="105"/>
      <c r="F62" s="105"/>
      <c r="G62" s="105"/>
      <c r="H62" s="106"/>
    </row>
    <row r="63" spans="1:8">
      <c r="A63" s="136" t="s">
        <v>351</v>
      </c>
      <c r="B63" s="133" t="s">
        <v>352</v>
      </c>
      <c r="C63" s="185" t="s">
        <v>351</v>
      </c>
      <c r="D63" s="190">
        <v>235.09572276422765</v>
      </c>
      <c r="E63" s="105"/>
      <c r="F63" s="105"/>
      <c r="G63" s="105"/>
      <c r="H63" s="106"/>
    </row>
    <row r="64" spans="1:8">
      <c r="A64" s="136" t="s">
        <v>33</v>
      </c>
      <c r="B64" s="133" t="s">
        <v>32</v>
      </c>
      <c r="C64" s="185" t="s">
        <v>33</v>
      </c>
      <c r="D64" s="190">
        <v>408.12372032520324</v>
      </c>
      <c r="E64" s="105"/>
      <c r="F64" s="105"/>
      <c r="G64" s="105"/>
      <c r="H64" s="106"/>
    </row>
    <row r="65" spans="1:8">
      <c r="A65" s="136" t="s">
        <v>45</v>
      </c>
      <c r="B65" s="133" t="s">
        <v>170</v>
      </c>
      <c r="C65" s="185" t="s">
        <v>45</v>
      </c>
      <c r="D65" s="190">
        <v>235.59469349593496</v>
      </c>
      <c r="E65" s="105"/>
      <c r="F65" s="105"/>
      <c r="G65" s="105"/>
      <c r="H65" s="106"/>
    </row>
    <row r="66" spans="1:8">
      <c r="A66" s="136" t="s">
        <v>353</v>
      </c>
      <c r="B66" s="133" t="s">
        <v>354</v>
      </c>
      <c r="C66" s="185" t="s">
        <v>353</v>
      </c>
      <c r="D66" s="190">
        <v>1233.1713569105691</v>
      </c>
      <c r="E66" s="105"/>
      <c r="F66" s="105"/>
      <c r="G66" s="105"/>
      <c r="H66" s="106"/>
    </row>
    <row r="67" spans="1:8">
      <c r="A67" s="136" t="s">
        <v>355</v>
      </c>
      <c r="B67" s="139" t="s">
        <v>356</v>
      </c>
      <c r="C67" s="185" t="s">
        <v>355</v>
      </c>
      <c r="D67" s="190">
        <v>587.6941784552846</v>
      </c>
      <c r="E67" s="105"/>
      <c r="F67" s="105"/>
      <c r="G67" s="105"/>
      <c r="H67" s="106"/>
    </row>
    <row r="68" spans="1:8">
      <c r="A68" s="136" t="s">
        <v>357</v>
      </c>
      <c r="B68" s="133" t="s">
        <v>358</v>
      </c>
      <c r="C68" s="185" t="s">
        <v>357</v>
      </c>
      <c r="D68" s="190">
        <v>58.628520731707312</v>
      </c>
      <c r="E68" s="105"/>
      <c r="F68" s="105"/>
      <c r="G68" s="105"/>
      <c r="H68" s="106"/>
    </row>
    <row r="69" spans="1:8">
      <c r="A69" s="136" t="s">
        <v>359</v>
      </c>
      <c r="B69" s="139" t="s">
        <v>360</v>
      </c>
      <c r="C69" s="185" t="s">
        <v>359</v>
      </c>
      <c r="D69" s="190">
        <v>70.22192479674797</v>
      </c>
      <c r="E69" s="105"/>
      <c r="F69" s="105"/>
      <c r="G69" s="105"/>
      <c r="H69" s="106"/>
    </row>
    <row r="70" spans="1:8">
      <c r="A70" s="136" t="s">
        <v>363</v>
      </c>
      <c r="B70" s="133" t="s">
        <v>364</v>
      </c>
      <c r="C70" s="185" t="s">
        <v>363</v>
      </c>
      <c r="D70" s="190">
        <v>426.8896666666667</v>
      </c>
      <c r="E70" s="105"/>
      <c r="F70" s="105"/>
      <c r="G70" s="105"/>
      <c r="H70" s="106"/>
    </row>
    <row r="71" spans="1:8">
      <c r="A71" s="136" t="s">
        <v>367</v>
      </c>
      <c r="B71" s="133" t="s">
        <v>368</v>
      </c>
      <c r="C71" s="185" t="s">
        <v>367</v>
      </c>
      <c r="D71" s="190">
        <v>295.47402439024387</v>
      </c>
      <c r="E71" s="105"/>
      <c r="F71" s="105"/>
      <c r="G71" s="105"/>
      <c r="H71" s="106"/>
    </row>
    <row r="72" spans="1:8">
      <c r="A72" s="136" t="s">
        <v>369</v>
      </c>
      <c r="B72" s="139" t="s">
        <v>370</v>
      </c>
      <c r="C72" s="185" t="s">
        <v>369</v>
      </c>
      <c r="D72" s="190">
        <v>224.84812398373984</v>
      </c>
      <c r="E72" s="105"/>
      <c r="F72" s="105"/>
      <c r="G72" s="105"/>
      <c r="H72" s="106"/>
    </row>
    <row r="73" spans="1:8">
      <c r="A73" s="136" t="s">
        <v>371</v>
      </c>
      <c r="B73" s="133" t="s">
        <v>372</v>
      </c>
      <c r="C73" s="185" t="s">
        <v>371</v>
      </c>
      <c r="D73" s="190">
        <v>165.02012560975609</v>
      </c>
      <c r="E73" s="105"/>
      <c r="F73" s="105"/>
      <c r="G73" s="105"/>
      <c r="H73" s="106"/>
    </row>
    <row r="74" spans="1:8">
      <c r="A74" s="136" t="s">
        <v>373</v>
      </c>
      <c r="B74" s="133" t="s">
        <v>374</v>
      </c>
      <c r="C74" s="185" t="s">
        <v>373</v>
      </c>
      <c r="D74" s="190">
        <v>39.965691056910572</v>
      </c>
      <c r="E74" s="105"/>
      <c r="F74" s="105"/>
      <c r="G74" s="105"/>
      <c r="H74" s="106"/>
    </row>
    <row r="75" spans="1:8">
      <c r="A75" s="136" t="s">
        <v>375</v>
      </c>
      <c r="B75" s="139" t="s">
        <v>376</v>
      </c>
      <c r="C75" s="185" t="s">
        <v>375</v>
      </c>
      <c r="D75" s="190">
        <v>36.479674796747965</v>
      </c>
      <c r="E75" s="105"/>
      <c r="F75" s="105"/>
      <c r="G75" s="105"/>
      <c r="H75" s="106"/>
    </row>
    <row r="76" spans="1:8">
      <c r="A76" s="136" t="s">
        <v>379</v>
      </c>
      <c r="B76" s="133" t="s">
        <v>380</v>
      </c>
      <c r="C76" s="185" t="s">
        <v>379</v>
      </c>
      <c r="D76" s="190">
        <v>60.837398373983739</v>
      </c>
      <c r="E76" s="105"/>
      <c r="F76" s="105"/>
      <c r="G76" s="105"/>
      <c r="H76" s="106"/>
    </row>
    <row r="77" spans="1:8">
      <c r="A77" s="136" t="s">
        <v>381</v>
      </c>
      <c r="B77" s="139" t="s">
        <v>382</v>
      </c>
      <c r="C77" s="185" t="s">
        <v>381</v>
      </c>
      <c r="D77" s="190">
        <v>44.715447154471548</v>
      </c>
      <c r="E77" s="105"/>
      <c r="F77" s="105"/>
      <c r="G77" s="105"/>
      <c r="H77" s="106"/>
    </row>
    <row r="78" spans="1:8">
      <c r="A78" s="136" t="s">
        <v>383</v>
      </c>
      <c r="B78" s="133" t="s">
        <v>384</v>
      </c>
      <c r="C78" s="185" t="s">
        <v>383</v>
      </c>
      <c r="D78" s="190">
        <v>32.231422764227645</v>
      </c>
      <c r="E78" s="105"/>
      <c r="F78" s="105"/>
      <c r="G78" s="105"/>
      <c r="H78" s="106"/>
    </row>
    <row r="79" spans="1:8">
      <c r="A79" s="136" t="s">
        <v>385</v>
      </c>
      <c r="B79" s="133" t="s">
        <v>386</v>
      </c>
      <c r="C79" s="185" t="s">
        <v>385</v>
      </c>
      <c r="D79" s="190">
        <v>124.34601138211383</v>
      </c>
      <c r="E79" s="105"/>
      <c r="F79" s="105"/>
      <c r="G79" s="105"/>
      <c r="H79" s="106"/>
    </row>
    <row r="80" spans="1:8">
      <c r="A80" s="136" t="s">
        <v>250</v>
      </c>
      <c r="B80" s="133" t="s">
        <v>387</v>
      </c>
      <c r="C80" s="185" t="s">
        <v>250</v>
      </c>
      <c r="D80" s="190">
        <v>318.22939634146343</v>
      </c>
      <c r="E80" s="105"/>
      <c r="F80" s="105"/>
      <c r="G80" s="105"/>
      <c r="H80" s="106"/>
    </row>
    <row r="81" spans="1:17">
      <c r="A81" s="136" t="s">
        <v>388</v>
      </c>
      <c r="B81" s="133" t="s">
        <v>389</v>
      </c>
      <c r="C81" s="185" t="s">
        <v>388</v>
      </c>
      <c r="D81" s="190">
        <v>435.74004552845525</v>
      </c>
      <c r="E81" s="105"/>
      <c r="F81" s="105"/>
      <c r="G81" s="105"/>
      <c r="H81" s="106"/>
    </row>
    <row r="82" spans="1:17">
      <c r="A82" s="136" t="s">
        <v>390</v>
      </c>
      <c r="B82" s="139" t="s">
        <v>391</v>
      </c>
      <c r="C82" s="185" t="s">
        <v>390</v>
      </c>
      <c r="D82" s="190">
        <v>570.55967967479671</v>
      </c>
      <c r="E82" s="105"/>
      <c r="F82" s="105"/>
      <c r="G82" s="105"/>
      <c r="H82" s="106"/>
    </row>
    <row r="83" spans="1:17">
      <c r="A83" s="136" t="s">
        <v>392</v>
      </c>
      <c r="B83" s="133" t="s">
        <v>393</v>
      </c>
      <c r="C83" s="185" t="s">
        <v>392</v>
      </c>
      <c r="D83" s="190">
        <v>70.257630081300817</v>
      </c>
      <c r="E83" s="105"/>
      <c r="F83" s="105"/>
      <c r="G83" s="105"/>
      <c r="H83" s="106"/>
    </row>
    <row r="84" spans="1:17">
      <c r="A84" s="136" t="s">
        <v>394</v>
      </c>
      <c r="B84" s="133" t="s">
        <v>395</v>
      </c>
      <c r="C84" s="185" t="s">
        <v>394</v>
      </c>
      <c r="D84" s="190">
        <v>36.799186991869917</v>
      </c>
      <c r="E84" s="105"/>
      <c r="F84" s="105"/>
      <c r="G84" s="105"/>
      <c r="H84" s="106"/>
    </row>
    <row r="85" spans="1:17">
      <c r="A85" s="136" t="s">
        <v>396</v>
      </c>
      <c r="B85" s="133" t="s">
        <v>397</v>
      </c>
      <c r="C85" s="185" t="s">
        <v>396</v>
      </c>
      <c r="D85" s="190">
        <v>288.2439024390244</v>
      </c>
      <c r="E85" s="105"/>
      <c r="F85" s="105"/>
      <c r="G85" s="105"/>
      <c r="H85" s="106"/>
    </row>
    <row r="86" spans="1:17">
      <c r="A86" s="136" t="s">
        <v>398</v>
      </c>
      <c r="B86" s="139" t="s">
        <v>399</v>
      </c>
      <c r="C86" s="185" t="s">
        <v>398</v>
      </c>
      <c r="D86" s="190">
        <v>79.535569105691053</v>
      </c>
      <c r="E86" s="105"/>
      <c r="F86" s="105"/>
      <c r="G86" s="105"/>
      <c r="H86" s="106"/>
    </row>
    <row r="87" spans="1:17">
      <c r="A87" s="136" t="s">
        <v>400</v>
      </c>
      <c r="B87" s="133" t="s">
        <v>401</v>
      </c>
      <c r="C87" s="185" t="s">
        <v>400</v>
      </c>
      <c r="D87" s="190">
        <v>60.275102845528451</v>
      </c>
      <c r="E87" s="105"/>
      <c r="F87" s="105"/>
      <c r="G87" s="105"/>
      <c r="H87" s="106"/>
    </row>
    <row r="88" spans="1:17">
      <c r="A88" s="136" t="s">
        <v>402</v>
      </c>
      <c r="B88" s="133" t="s">
        <v>403</v>
      </c>
      <c r="C88" s="185" t="s">
        <v>402</v>
      </c>
      <c r="D88" s="190">
        <v>83.493699186991861</v>
      </c>
      <c r="E88" s="105"/>
      <c r="F88" s="105"/>
      <c r="G88" s="105"/>
      <c r="H88" s="106"/>
    </row>
    <row r="89" spans="1:17">
      <c r="A89" s="136" t="s">
        <v>404</v>
      </c>
      <c r="B89" s="133" t="s">
        <v>405</v>
      </c>
      <c r="C89" s="185" t="s">
        <v>404</v>
      </c>
      <c r="D89" s="190">
        <v>213.6819105691057</v>
      </c>
      <c r="E89" s="105"/>
      <c r="F89" s="105"/>
      <c r="G89" s="105"/>
      <c r="H89" s="106"/>
    </row>
    <row r="90" spans="1:17" s="126" customFormat="1">
      <c r="A90" s="136" t="s">
        <v>293</v>
      </c>
      <c r="B90" s="462" t="s">
        <v>1370</v>
      </c>
      <c r="C90" s="136" t="s">
        <v>293</v>
      </c>
      <c r="D90" s="358">
        <v>119.402985074627</v>
      </c>
      <c r="E90" s="105"/>
      <c r="F90" s="106"/>
      <c r="G90" s="82"/>
      <c r="H90" s="257"/>
      <c r="I90" s="257"/>
      <c r="J90" s="258"/>
      <c r="K90" s="259"/>
      <c r="L90" s="260"/>
      <c r="Q90" s="125"/>
    </row>
    <row r="91" spans="1:17" s="126" customFormat="1">
      <c r="A91" s="136" t="s">
        <v>1363</v>
      </c>
      <c r="B91" s="462" t="s">
        <v>1371</v>
      </c>
      <c r="C91" s="136" t="s">
        <v>1363</v>
      </c>
      <c r="D91" s="358">
        <v>10.45</v>
      </c>
      <c r="E91" s="105"/>
      <c r="F91" s="106"/>
      <c r="G91" s="82"/>
      <c r="H91" s="257"/>
      <c r="I91" s="257"/>
      <c r="J91" s="258"/>
      <c r="K91" s="259"/>
      <c r="L91" s="260"/>
      <c r="Q91" s="125"/>
    </row>
    <row r="92" spans="1:17" s="126" customFormat="1">
      <c r="A92" s="136" t="s">
        <v>1364</v>
      </c>
      <c r="B92" s="462" t="s">
        <v>1373</v>
      </c>
      <c r="C92" s="136" t="s">
        <v>1364</v>
      </c>
      <c r="D92" s="358">
        <v>-10.45</v>
      </c>
      <c r="E92" s="105"/>
      <c r="F92" s="106"/>
      <c r="G92" s="82"/>
      <c r="H92" s="257"/>
      <c r="I92" s="257"/>
      <c r="J92" s="258"/>
      <c r="K92" s="259"/>
      <c r="L92" s="260"/>
      <c r="Q92" s="125"/>
    </row>
    <row r="93" spans="1:17" s="126" customFormat="1">
      <c r="A93" s="136" t="s">
        <v>394</v>
      </c>
      <c r="B93" s="463" t="s">
        <v>629</v>
      </c>
      <c r="C93" s="136" t="s">
        <v>394</v>
      </c>
      <c r="D93" s="358">
        <v>41.044776119402982</v>
      </c>
      <c r="E93" s="105"/>
      <c r="F93" s="106"/>
      <c r="G93" s="82"/>
      <c r="H93" s="257"/>
      <c r="I93" s="257"/>
      <c r="J93" s="258"/>
      <c r="K93" s="259"/>
      <c r="L93" s="260"/>
      <c r="Q93" s="125"/>
    </row>
    <row r="94" spans="1:17" s="126" customFormat="1">
      <c r="A94" s="136" t="s">
        <v>1367</v>
      </c>
      <c r="B94" s="463" t="s">
        <v>1372</v>
      </c>
      <c r="C94" s="136" t="s">
        <v>1367</v>
      </c>
      <c r="D94" s="358">
        <v>-41.044776119402997</v>
      </c>
      <c r="E94" s="105"/>
      <c r="F94" s="106"/>
      <c r="G94" s="82"/>
      <c r="H94" s="257"/>
      <c r="I94" s="257"/>
      <c r="J94" s="258"/>
      <c r="K94" s="259"/>
      <c r="L94" s="260"/>
      <c r="Q94" s="125"/>
    </row>
    <row r="95" spans="1:17" s="126" customFormat="1">
      <c r="A95" s="136" t="s">
        <v>1365</v>
      </c>
      <c r="B95" s="462" t="s">
        <v>1376</v>
      </c>
      <c r="C95" s="136" t="s">
        <v>1365</v>
      </c>
      <c r="D95" s="358">
        <v>55.970149253731343</v>
      </c>
      <c r="E95" s="105"/>
      <c r="F95" s="106"/>
      <c r="G95" s="82"/>
      <c r="H95" s="257"/>
      <c r="I95" s="257"/>
      <c r="J95" s="258"/>
      <c r="K95" s="259"/>
      <c r="L95" s="260"/>
      <c r="Q95" s="125"/>
    </row>
    <row r="96" spans="1:17" s="126" customFormat="1">
      <c r="A96" s="136" t="s">
        <v>1368</v>
      </c>
      <c r="B96" s="462" t="s">
        <v>1377</v>
      </c>
      <c r="C96" s="136" t="s">
        <v>1368</v>
      </c>
      <c r="D96" s="358">
        <v>-55.9701492537313</v>
      </c>
      <c r="E96" s="105"/>
      <c r="F96" s="106"/>
      <c r="G96" s="82"/>
      <c r="H96" s="257"/>
      <c r="I96" s="257"/>
      <c r="J96" s="258"/>
      <c r="K96" s="259"/>
      <c r="L96" s="260"/>
      <c r="Q96" s="125"/>
    </row>
    <row r="97" spans="1:17" s="126" customFormat="1">
      <c r="A97" s="136" t="s">
        <v>1366</v>
      </c>
      <c r="B97" s="462" t="s">
        <v>1374</v>
      </c>
      <c r="C97" s="136" t="s">
        <v>1366</v>
      </c>
      <c r="D97" s="358">
        <v>32.835820895522374</v>
      </c>
      <c r="E97" s="105"/>
      <c r="F97" s="106"/>
      <c r="G97" s="82"/>
      <c r="H97" s="257"/>
      <c r="I97" s="257"/>
      <c r="J97" s="258"/>
      <c r="K97" s="259"/>
      <c r="L97" s="260"/>
      <c r="Q97" s="125"/>
    </row>
    <row r="98" spans="1:17" s="126" customFormat="1">
      <c r="A98" s="136" t="s">
        <v>1369</v>
      </c>
      <c r="B98" s="462" t="s">
        <v>1375</v>
      </c>
      <c r="C98" s="136" t="s">
        <v>1369</v>
      </c>
      <c r="D98" s="358">
        <v>-32.835820895522403</v>
      </c>
      <c r="E98" s="105"/>
      <c r="F98" s="106"/>
      <c r="G98" s="82"/>
      <c r="H98" s="257"/>
      <c r="I98" s="257"/>
      <c r="J98" s="258"/>
      <c r="K98" s="259"/>
      <c r="L98" s="260"/>
      <c r="Q98" s="125"/>
    </row>
    <row r="99" spans="1:17">
      <c r="A99" s="938"/>
      <c r="B99" s="938"/>
      <c r="C99" s="938"/>
      <c r="D99" s="938"/>
      <c r="E99" s="147"/>
      <c r="F99" s="125"/>
    </row>
    <row r="101" spans="1:17" ht="13.5" thickBot="1"/>
    <row r="102" spans="1:17">
      <c r="A102" s="915" t="s">
        <v>34</v>
      </c>
      <c r="B102" s="916"/>
      <c r="C102" s="916"/>
      <c r="D102" s="916"/>
      <c r="E102" s="916"/>
      <c r="F102" s="191"/>
      <c r="G102" s="192"/>
      <c r="H102" s="193"/>
    </row>
    <row r="103" spans="1:17">
      <c r="A103" s="918"/>
      <c r="B103" s="919"/>
      <c r="C103" s="919"/>
      <c r="D103" s="919"/>
      <c r="E103" s="919"/>
      <c r="F103" s="194"/>
      <c r="G103" s="195"/>
      <c r="H103" s="196"/>
    </row>
    <row r="104" spans="1:17">
      <c r="A104" s="921" t="s">
        <v>263</v>
      </c>
      <c r="B104" s="922"/>
      <c r="C104" s="922"/>
      <c r="D104" s="922"/>
      <c r="E104" s="922"/>
      <c r="F104" s="194"/>
      <c r="G104" s="195"/>
      <c r="H104" s="196"/>
    </row>
    <row r="105" spans="1:17" ht="13.5" thickBot="1">
      <c r="A105" s="466" t="s">
        <v>264</v>
      </c>
      <c r="B105" s="467"/>
      <c r="C105" s="467"/>
      <c r="D105" s="468"/>
      <c r="E105" s="469"/>
      <c r="F105" s="197"/>
      <c r="G105" s="198"/>
      <c r="H105" s="199"/>
    </row>
    <row r="107" spans="1:17" ht="13.5" thickBot="1"/>
    <row r="108" spans="1:17" ht="60.75" customHeight="1">
      <c r="B108" s="946" t="s">
        <v>415</v>
      </c>
      <c r="C108" s="947"/>
      <c r="D108" s="947"/>
      <c r="E108" s="947"/>
      <c r="F108" s="948"/>
    </row>
    <row r="109" spans="1:17">
      <c r="B109" s="200"/>
      <c r="C109" s="195"/>
      <c r="D109" s="471"/>
      <c r="E109" s="195"/>
      <c r="F109" s="196"/>
    </row>
    <row r="110" spans="1:17" ht="13.5" thickBot="1">
      <c r="B110" s="200"/>
      <c r="C110" s="195"/>
      <c r="D110" s="471"/>
      <c r="E110" s="195"/>
      <c r="F110" s="196"/>
    </row>
    <row r="111" spans="1:17" ht="38.25">
      <c r="B111" s="472" t="s">
        <v>416</v>
      </c>
      <c r="C111" s="473" t="s">
        <v>417</v>
      </c>
      <c r="D111" s="471"/>
      <c r="E111" s="474" t="s">
        <v>1378</v>
      </c>
      <c r="F111" s="473" t="s">
        <v>418</v>
      </c>
    </row>
    <row r="112" spans="1:17" ht="13.5" thickBot="1">
      <c r="B112" s="475" t="s">
        <v>419</v>
      </c>
      <c r="C112" s="476">
        <v>0.04</v>
      </c>
      <c r="D112" s="471"/>
      <c r="E112" s="475" t="s">
        <v>420</v>
      </c>
      <c r="F112" s="476">
        <v>0.95</v>
      </c>
    </row>
    <row r="113" spans="2:6" ht="13.5" thickBot="1">
      <c r="B113" s="475" t="s">
        <v>421</v>
      </c>
      <c r="C113" s="476">
        <v>0.08</v>
      </c>
      <c r="D113" s="471"/>
      <c r="E113" s="475" t="s">
        <v>422</v>
      </c>
      <c r="F113" s="476">
        <v>1</v>
      </c>
    </row>
    <row r="114" spans="2:6" ht="13.5" thickBot="1">
      <c r="B114" s="475" t="s">
        <v>423</v>
      </c>
      <c r="C114" s="476">
        <v>0.16</v>
      </c>
      <c r="D114" s="471"/>
      <c r="E114" s="475" t="s">
        <v>424</v>
      </c>
      <c r="F114" s="476">
        <v>1.1000000000000001</v>
      </c>
    </row>
    <row r="115" spans="2:6" ht="13.5" thickBot="1">
      <c r="B115" s="475" t="s">
        <v>425</v>
      </c>
      <c r="C115" s="476">
        <v>0.24</v>
      </c>
      <c r="D115" s="471"/>
      <c r="E115" s="475" t="s">
        <v>426</v>
      </c>
      <c r="F115" s="476">
        <v>1.2</v>
      </c>
    </row>
    <row r="116" spans="2:6" ht="13.5" thickBot="1">
      <c r="B116" s="475" t="s">
        <v>427</v>
      </c>
      <c r="C116" s="476">
        <v>0.32</v>
      </c>
      <c r="D116" s="471"/>
      <c r="E116" s="475" t="s">
        <v>428</v>
      </c>
      <c r="F116" s="476">
        <v>1.3</v>
      </c>
    </row>
    <row r="117" spans="2:6" ht="13.5" thickBot="1">
      <c r="B117" s="477"/>
      <c r="C117" s="471"/>
      <c r="D117" s="471"/>
      <c r="E117" s="475" t="s">
        <v>429</v>
      </c>
      <c r="F117" s="476">
        <v>1.4</v>
      </c>
    </row>
    <row r="118" spans="2:6" ht="13.5" thickBot="1">
      <c r="B118" s="200"/>
      <c r="C118" s="195"/>
      <c r="D118" s="195"/>
      <c r="E118" s="475" t="s">
        <v>430</v>
      </c>
      <c r="F118" s="476">
        <v>1.6</v>
      </c>
    </row>
    <row r="119" spans="2:6" ht="13.5" thickBot="1">
      <c r="B119" s="201"/>
      <c r="C119" s="198"/>
      <c r="D119" s="198"/>
      <c r="E119" s="475" t="s">
        <v>431</v>
      </c>
      <c r="F119" s="476">
        <v>2</v>
      </c>
    </row>
  </sheetData>
  <mergeCells count="4">
    <mergeCell ref="B108:F108"/>
    <mergeCell ref="A104:E104"/>
    <mergeCell ref="A99:D99"/>
    <mergeCell ref="A102:E103"/>
  </mergeCells>
  <conditionalFormatting sqref="E99 E46:E89">
    <cfRule type="cellIs" priority="3" operator="greaterThan">
      <formula>"#"</formula>
    </cfRule>
  </conditionalFormatting>
  <conditionalFormatting sqref="H90:H98">
    <cfRule type="cellIs" priority="1" operator="greaterThan">
      <formula>"#"</formula>
    </cfRule>
  </conditionalFormatting>
  <pageMargins left="0.7" right="0.7" top="0.75" bottom="0.75" header="0.3" footer="0.3"/>
  <pageSetup paperSize="9" scale="4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V30"/>
  <sheetViews>
    <sheetView workbookViewId="0">
      <selection activeCell="D21" sqref="D21"/>
    </sheetView>
  </sheetViews>
  <sheetFormatPr defaultColWidth="110.140625" defaultRowHeight="12.75"/>
  <cols>
    <col min="1" max="1" width="3.42578125" style="385" customWidth="1"/>
    <col min="2" max="2" width="10.85546875" style="395" bestFit="1" customWidth="1"/>
    <col min="3" max="3" width="129.5703125" style="395" customWidth="1"/>
    <col min="4" max="22" width="110.140625" style="386"/>
    <col min="23" max="16384" width="110.140625" style="387"/>
  </cols>
  <sheetData>
    <row r="1" spans="2:3" ht="15.75">
      <c r="B1" s="949" t="s">
        <v>688</v>
      </c>
      <c r="C1" s="949"/>
    </row>
    <row r="2" spans="2:3" ht="15.75">
      <c r="B2" s="388" t="s">
        <v>152</v>
      </c>
      <c r="C2" s="389" t="s">
        <v>689</v>
      </c>
    </row>
    <row r="3" spans="2:3">
      <c r="B3" s="390" t="s">
        <v>51</v>
      </c>
      <c r="C3" s="391" t="s">
        <v>690</v>
      </c>
    </row>
    <row r="4" spans="2:3">
      <c r="B4" s="390" t="s">
        <v>141</v>
      </c>
      <c r="C4" s="391" t="s">
        <v>51</v>
      </c>
    </row>
    <row r="5" spans="2:3">
      <c r="B5" s="390" t="s">
        <v>19</v>
      </c>
      <c r="C5" s="391" t="s">
        <v>691</v>
      </c>
    </row>
    <row r="6" spans="2:3">
      <c r="B6" s="390" t="s">
        <v>330</v>
      </c>
      <c r="C6" s="391" t="s">
        <v>19</v>
      </c>
    </row>
    <row r="7" spans="2:3">
      <c r="B7" s="390" t="s">
        <v>168</v>
      </c>
      <c r="C7" s="391" t="s">
        <v>692</v>
      </c>
    </row>
    <row r="8" spans="2:3">
      <c r="B8" s="390" t="s">
        <v>92</v>
      </c>
      <c r="C8" s="391" t="s">
        <v>693</v>
      </c>
    </row>
    <row r="9" spans="2:3">
      <c r="B9" s="390" t="s">
        <v>339</v>
      </c>
      <c r="C9" s="391" t="s">
        <v>694</v>
      </c>
    </row>
    <row r="10" spans="2:3">
      <c r="B10" s="390" t="s">
        <v>301</v>
      </c>
      <c r="C10" s="392" t="s">
        <v>695</v>
      </c>
    </row>
    <row r="11" spans="2:3">
      <c r="B11" s="390" t="s">
        <v>632</v>
      </c>
      <c r="C11" s="391" t="s">
        <v>377</v>
      </c>
    </row>
    <row r="12" spans="2:3">
      <c r="B12" s="390" t="s">
        <v>302</v>
      </c>
      <c r="C12" s="391" t="s">
        <v>696</v>
      </c>
    </row>
    <row r="13" spans="2:3">
      <c r="B13" s="390" t="s">
        <v>104</v>
      </c>
      <c r="C13" s="391" t="s">
        <v>697</v>
      </c>
    </row>
    <row r="14" spans="2:3">
      <c r="B14" s="390" t="s">
        <v>345</v>
      </c>
      <c r="C14" s="391" t="s">
        <v>698</v>
      </c>
    </row>
    <row r="15" spans="2:3">
      <c r="B15" s="390" t="s">
        <v>634</v>
      </c>
      <c r="C15" s="391" t="s">
        <v>412</v>
      </c>
    </row>
    <row r="16" spans="2:3">
      <c r="B16" s="390" t="s">
        <v>347</v>
      </c>
      <c r="C16" s="392" t="s">
        <v>699</v>
      </c>
    </row>
    <row r="17" spans="2:3">
      <c r="B17" s="390" t="s">
        <v>666</v>
      </c>
      <c r="C17" s="391" t="s">
        <v>695</v>
      </c>
    </row>
    <row r="18" spans="2:3">
      <c r="B18" s="390" t="s">
        <v>636</v>
      </c>
      <c r="C18" s="391" t="s">
        <v>412</v>
      </c>
    </row>
    <row r="19" spans="2:3">
      <c r="B19" s="390">
        <v>404</v>
      </c>
      <c r="C19" s="391" t="s">
        <v>700</v>
      </c>
    </row>
    <row r="20" spans="2:3">
      <c r="B20" s="390" t="s">
        <v>351</v>
      </c>
      <c r="C20" s="391" t="s">
        <v>701</v>
      </c>
    </row>
    <row r="21" spans="2:3">
      <c r="B21" s="390" t="s">
        <v>668</v>
      </c>
      <c r="C21" s="391" t="s">
        <v>664</v>
      </c>
    </row>
    <row r="22" spans="2:3">
      <c r="B22" s="390" t="s">
        <v>23</v>
      </c>
      <c r="C22" s="391" t="s">
        <v>702</v>
      </c>
    </row>
    <row r="23" spans="2:3">
      <c r="B23" s="390" t="s">
        <v>22</v>
      </c>
      <c r="C23" s="391" t="s">
        <v>703</v>
      </c>
    </row>
    <row r="24" spans="2:3">
      <c r="B24" s="390" t="s">
        <v>33</v>
      </c>
      <c r="C24" s="391" t="s">
        <v>704</v>
      </c>
    </row>
    <row r="25" spans="2:3">
      <c r="B25" s="393" t="s">
        <v>638</v>
      </c>
      <c r="C25" s="394" t="s">
        <v>705</v>
      </c>
    </row>
    <row r="26" spans="2:3">
      <c r="B26" s="393" t="s">
        <v>355</v>
      </c>
      <c r="C26" s="394" t="s">
        <v>706</v>
      </c>
    </row>
    <row r="27" spans="2:3">
      <c r="B27" s="393" t="s">
        <v>678</v>
      </c>
      <c r="C27" s="394" t="s">
        <v>707</v>
      </c>
    </row>
    <row r="28" spans="2:3">
      <c r="B28" s="393" t="s">
        <v>375</v>
      </c>
      <c r="C28" s="394" t="s">
        <v>699</v>
      </c>
    </row>
    <row r="29" spans="2:3">
      <c r="B29" s="393" t="s">
        <v>381</v>
      </c>
      <c r="C29" s="394" t="s">
        <v>708</v>
      </c>
    </row>
    <row r="30" spans="2:3">
      <c r="B30" s="393" t="s">
        <v>402</v>
      </c>
      <c r="C30" s="394" t="s">
        <v>709</v>
      </c>
    </row>
  </sheetData>
  <mergeCells count="1">
    <mergeCell ref="B1:C1"/>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B1:F114"/>
  <sheetViews>
    <sheetView workbookViewId="0">
      <selection activeCell="F135" sqref="F135"/>
    </sheetView>
  </sheetViews>
  <sheetFormatPr defaultRowHeight="11.25"/>
  <cols>
    <col min="1" max="1" width="1.7109375" style="396" customWidth="1"/>
    <col min="2" max="2" width="10.85546875" style="396" bestFit="1" customWidth="1"/>
    <col min="3" max="3" width="50" style="396" customWidth="1"/>
    <col min="4" max="4" width="1.42578125" style="396" customWidth="1"/>
    <col min="5" max="5" width="10.85546875" style="396" bestFit="1" customWidth="1"/>
    <col min="6" max="6" width="50" style="396" customWidth="1"/>
    <col min="7" max="16384" width="9.140625" style="396"/>
  </cols>
  <sheetData>
    <row r="1" spans="2:6" ht="15.75">
      <c r="B1" s="950" t="s">
        <v>710</v>
      </c>
      <c r="C1" s="950"/>
      <c r="D1" s="950"/>
      <c r="E1" s="950"/>
      <c r="F1" s="950"/>
    </row>
    <row r="2" spans="2:6" ht="15.75">
      <c r="B2" s="397" t="s">
        <v>152</v>
      </c>
      <c r="C2" s="389" t="s">
        <v>711</v>
      </c>
      <c r="D2" s="398"/>
      <c r="E2" s="397" t="s">
        <v>152</v>
      </c>
      <c r="F2" s="389" t="s">
        <v>711</v>
      </c>
    </row>
    <row r="3" spans="2:6" ht="38.25">
      <c r="B3" s="399" t="s">
        <v>13</v>
      </c>
      <c r="C3" s="400" t="s">
        <v>712</v>
      </c>
      <c r="D3" s="398"/>
      <c r="E3" s="399" t="s">
        <v>224</v>
      </c>
      <c r="F3" s="400" t="s">
        <v>713</v>
      </c>
    </row>
    <row r="4" spans="2:6" ht="38.25">
      <c r="B4" s="399" t="s">
        <v>714</v>
      </c>
      <c r="C4" s="400" t="s">
        <v>715</v>
      </c>
      <c r="D4" s="398"/>
      <c r="E4" s="399" t="s">
        <v>97</v>
      </c>
      <c r="F4" s="400" t="s">
        <v>716</v>
      </c>
    </row>
    <row r="5" spans="2:6" ht="12.75">
      <c r="B5" s="399" t="s">
        <v>51</v>
      </c>
      <c r="C5" s="400" t="s">
        <v>719</v>
      </c>
      <c r="D5" s="402"/>
      <c r="E5" s="399" t="s">
        <v>717</v>
      </c>
      <c r="F5" s="400" t="s">
        <v>718</v>
      </c>
    </row>
    <row r="6" spans="2:6" ht="12.75">
      <c r="B6" s="399" t="s">
        <v>722</v>
      </c>
      <c r="C6" s="400" t="s">
        <v>723</v>
      </c>
      <c r="D6" s="402"/>
      <c r="E6" s="399" t="s">
        <v>720</v>
      </c>
      <c r="F6" s="400" t="s">
        <v>721</v>
      </c>
    </row>
    <row r="7" spans="2:6" ht="12.75">
      <c r="B7" s="399" t="s">
        <v>41</v>
      </c>
      <c r="C7" s="400" t="s">
        <v>725</v>
      </c>
      <c r="D7" s="402"/>
      <c r="E7" s="399" t="s">
        <v>724</v>
      </c>
      <c r="F7" s="400" t="s">
        <v>297</v>
      </c>
    </row>
    <row r="8" spans="2:6" ht="12.75">
      <c r="B8" s="399" t="s">
        <v>728</v>
      </c>
      <c r="C8" s="400" t="s">
        <v>729</v>
      </c>
      <c r="D8" s="402"/>
      <c r="E8" s="399" t="s">
        <v>726</v>
      </c>
      <c r="F8" s="400" t="s">
        <v>727</v>
      </c>
    </row>
    <row r="9" spans="2:6" ht="25.5">
      <c r="B9" s="399" t="s">
        <v>732</v>
      </c>
      <c r="C9" s="400" t="s">
        <v>733</v>
      </c>
      <c r="D9" s="402"/>
      <c r="E9" s="399" t="s">
        <v>730</v>
      </c>
      <c r="F9" s="400" t="s">
        <v>731</v>
      </c>
    </row>
    <row r="10" spans="2:6" ht="25.5">
      <c r="B10" s="399" t="s">
        <v>43</v>
      </c>
      <c r="C10" s="401" t="s">
        <v>736</v>
      </c>
      <c r="D10" s="402"/>
      <c r="E10" s="399" t="s">
        <v>734</v>
      </c>
      <c r="F10" s="400" t="s">
        <v>735</v>
      </c>
    </row>
    <row r="11" spans="2:6" ht="12.75">
      <c r="B11" s="399" t="s">
        <v>739</v>
      </c>
      <c r="C11" s="400" t="s">
        <v>672</v>
      </c>
      <c r="D11" s="402"/>
      <c r="E11" s="399" t="s">
        <v>737</v>
      </c>
      <c r="F11" s="400" t="s">
        <v>738</v>
      </c>
    </row>
    <row r="12" spans="2:6" ht="12.75">
      <c r="B12" s="399" t="s">
        <v>297</v>
      </c>
      <c r="C12" s="400" t="s">
        <v>742</v>
      </c>
      <c r="D12" s="402"/>
      <c r="E12" s="399" t="s">
        <v>740</v>
      </c>
      <c r="F12" s="400" t="s">
        <v>741</v>
      </c>
    </row>
    <row r="13" spans="2:6" ht="12.75">
      <c r="B13" s="399" t="s">
        <v>114</v>
      </c>
      <c r="C13" s="400" t="s">
        <v>745</v>
      </c>
      <c r="D13" s="402"/>
      <c r="E13" s="399" t="s">
        <v>743</v>
      </c>
      <c r="F13" s="400" t="s">
        <v>744</v>
      </c>
    </row>
    <row r="14" spans="2:6" ht="12.75">
      <c r="B14" s="399" t="s">
        <v>141</v>
      </c>
      <c r="C14" s="400" t="s">
        <v>748</v>
      </c>
      <c r="D14" s="402"/>
      <c r="E14" s="399" t="s">
        <v>746</v>
      </c>
      <c r="F14" s="400" t="s">
        <v>747</v>
      </c>
    </row>
    <row r="15" spans="2:6" ht="25.5">
      <c r="B15" s="399" t="s">
        <v>751</v>
      </c>
      <c r="C15" s="400" t="s">
        <v>752</v>
      </c>
      <c r="D15" s="402"/>
      <c r="E15" s="399" t="s">
        <v>749</v>
      </c>
      <c r="F15" s="400" t="s">
        <v>750</v>
      </c>
    </row>
    <row r="16" spans="2:6" ht="12.75">
      <c r="B16" s="399" t="s">
        <v>326</v>
      </c>
      <c r="C16" s="400" t="s">
        <v>755</v>
      </c>
      <c r="D16" s="402"/>
      <c r="E16" s="399" t="s">
        <v>753</v>
      </c>
      <c r="F16" s="400" t="s">
        <v>754</v>
      </c>
    </row>
    <row r="17" spans="2:6" ht="12.75">
      <c r="B17" s="399" t="s">
        <v>328</v>
      </c>
      <c r="C17" s="400" t="s">
        <v>758</v>
      </c>
      <c r="D17" s="402"/>
      <c r="E17" s="399" t="s">
        <v>756</v>
      </c>
      <c r="F17" s="400" t="s">
        <v>757</v>
      </c>
    </row>
    <row r="18" spans="2:6" ht="25.5">
      <c r="B18" s="399" t="s">
        <v>18</v>
      </c>
      <c r="C18" s="400" t="s">
        <v>761</v>
      </c>
      <c r="D18" s="402"/>
      <c r="E18" s="399" t="s">
        <v>759</v>
      </c>
      <c r="F18" s="400" t="s">
        <v>760</v>
      </c>
    </row>
    <row r="19" spans="2:6" ht="25.5">
      <c r="B19" s="399" t="s">
        <v>764</v>
      </c>
      <c r="C19" s="400" t="s">
        <v>765</v>
      </c>
      <c r="D19" s="402"/>
      <c r="E19" s="399" t="s">
        <v>762</v>
      </c>
      <c r="F19" s="400" t="s">
        <v>763</v>
      </c>
    </row>
    <row r="20" spans="2:6" ht="25.5">
      <c r="B20" s="399" t="s">
        <v>19</v>
      </c>
      <c r="C20" s="400" t="s">
        <v>768</v>
      </c>
      <c r="D20" s="402"/>
      <c r="E20" s="399" t="s">
        <v>766</v>
      </c>
      <c r="F20" s="400" t="s">
        <v>767</v>
      </c>
    </row>
    <row r="21" spans="2:6" ht="38.25">
      <c r="B21" s="399" t="s">
        <v>771</v>
      </c>
      <c r="C21" s="400" t="s">
        <v>772</v>
      </c>
      <c r="D21" s="402"/>
      <c r="E21" s="399" t="s">
        <v>769</v>
      </c>
      <c r="F21" s="400" t="s">
        <v>770</v>
      </c>
    </row>
    <row r="22" spans="2:6" ht="25.5">
      <c r="B22" s="399" t="s">
        <v>330</v>
      </c>
      <c r="C22" s="400" t="s">
        <v>775</v>
      </c>
      <c r="D22" s="402"/>
      <c r="E22" s="399" t="s">
        <v>773</v>
      </c>
      <c r="F22" s="400" t="s">
        <v>774</v>
      </c>
    </row>
    <row r="23" spans="2:6" ht="25.5">
      <c r="B23" s="399" t="s">
        <v>332</v>
      </c>
      <c r="C23" s="400" t="s">
        <v>778</v>
      </c>
      <c r="D23" s="402"/>
      <c r="E23" s="399" t="s">
        <v>776</v>
      </c>
      <c r="F23" s="400" t="s">
        <v>777</v>
      </c>
    </row>
    <row r="24" spans="2:6" ht="38.25">
      <c r="B24" s="399" t="s">
        <v>83</v>
      </c>
      <c r="C24" s="400" t="s">
        <v>781</v>
      </c>
      <c r="D24" s="402"/>
      <c r="E24" s="390" t="s">
        <v>779</v>
      </c>
      <c r="F24" s="400" t="s">
        <v>780</v>
      </c>
    </row>
    <row r="25" spans="2:6" ht="12.75">
      <c r="B25" s="399" t="s">
        <v>334</v>
      </c>
      <c r="C25" s="400" t="s">
        <v>784</v>
      </c>
      <c r="D25" s="402"/>
      <c r="E25" s="399" t="s">
        <v>782</v>
      </c>
      <c r="F25" s="400" t="s">
        <v>783</v>
      </c>
    </row>
    <row r="26" spans="2:6" ht="25.5">
      <c r="B26" s="399" t="s">
        <v>168</v>
      </c>
      <c r="C26" s="400" t="s">
        <v>787</v>
      </c>
      <c r="D26" s="402"/>
      <c r="E26" s="399" t="s">
        <v>785</v>
      </c>
      <c r="F26" s="400" t="s">
        <v>786</v>
      </c>
    </row>
    <row r="27" spans="2:6" ht="12.75">
      <c r="B27" s="399" t="s">
        <v>92</v>
      </c>
      <c r="C27" s="400" t="s">
        <v>789</v>
      </c>
      <c r="D27" s="402"/>
      <c r="E27" s="399" t="s">
        <v>408</v>
      </c>
      <c r="F27" s="400" t="s">
        <v>788</v>
      </c>
    </row>
    <row r="28" spans="2:6" ht="12.75">
      <c r="B28" s="399" t="s">
        <v>93</v>
      </c>
      <c r="C28" s="400" t="s">
        <v>792</v>
      </c>
      <c r="D28" s="402"/>
      <c r="E28" s="399" t="s">
        <v>790</v>
      </c>
      <c r="F28" s="400" t="s">
        <v>791</v>
      </c>
    </row>
    <row r="29" spans="2:6" ht="12.75">
      <c r="B29" s="399" t="s">
        <v>245</v>
      </c>
      <c r="C29" s="400" t="s">
        <v>795</v>
      </c>
      <c r="D29" s="402"/>
      <c r="E29" s="399" t="s">
        <v>793</v>
      </c>
      <c r="F29" s="400" t="s">
        <v>794</v>
      </c>
    </row>
    <row r="30" spans="2:6" ht="25.5">
      <c r="B30" s="399" t="s">
        <v>337</v>
      </c>
      <c r="C30" s="400" t="s">
        <v>798</v>
      </c>
      <c r="D30" s="402"/>
      <c r="E30" s="390" t="s">
        <v>796</v>
      </c>
      <c r="F30" s="403" t="s">
        <v>797</v>
      </c>
    </row>
    <row r="31" spans="2:6" ht="25.5">
      <c r="B31" s="399" t="s">
        <v>799</v>
      </c>
      <c r="C31" s="400" t="s">
        <v>800</v>
      </c>
      <c r="D31" s="402"/>
      <c r="E31" s="399" t="s">
        <v>794</v>
      </c>
      <c r="F31" s="400" t="s">
        <v>793</v>
      </c>
    </row>
    <row r="32" spans="2:6" ht="12.75">
      <c r="B32" s="399" t="s">
        <v>339</v>
      </c>
      <c r="C32" s="400" t="s">
        <v>802</v>
      </c>
      <c r="D32" s="402"/>
      <c r="E32" s="399" t="s">
        <v>377</v>
      </c>
      <c r="F32" s="400" t="s">
        <v>801</v>
      </c>
    </row>
    <row r="33" spans="2:6" ht="12.75">
      <c r="B33" s="399" t="s">
        <v>301</v>
      </c>
      <c r="C33" s="400" t="s">
        <v>805</v>
      </c>
      <c r="D33" s="402"/>
      <c r="E33" s="399" t="s">
        <v>803</v>
      </c>
      <c r="F33" s="400" t="s">
        <v>804</v>
      </c>
    </row>
    <row r="34" spans="2:6" ht="25.5">
      <c r="B34" s="399" t="s">
        <v>37</v>
      </c>
      <c r="C34" s="400" t="s">
        <v>808</v>
      </c>
      <c r="D34" s="402"/>
      <c r="E34" s="399" t="s">
        <v>806</v>
      </c>
      <c r="F34" s="400" t="s">
        <v>807</v>
      </c>
    </row>
    <row r="35" spans="2:6" ht="12.75">
      <c r="B35" s="399" t="s">
        <v>632</v>
      </c>
      <c r="C35" s="400" t="s">
        <v>811</v>
      </c>
      <c r="D35" s="402"/>
      <c r="E35" s="399" t="s">
        <v>809</v>
      </c>
      <c r="F35" s="400" t="s">
        <v>810</v>
      </c>
    </row>
    <row r="36" spans="2:6" ht="38.25">
      <c r="B36" s="399" t="s">
        <v>302</v>
      </c>
      <c r="C36" s="400" t="s">
        <v>814</v>
      </c>
      <c r="D36" s="402"/>
      <c r="E36" s="399" t="s">
        <v>812</v>
      </c>
      <c r="F36" s="400" t="s">
        <v>813</v>
      </c>
    </row>
    <row r="37" spans="2:6" ht="12.75">
      <c r="B37" s="399" t="s">
        <v>341</v>
      </c>
      <c r="C37" s="400" t="s">
        <v>816</v>
      </c>
      <c r="D37" s="402"/>
      <c r="E37" s="399" t="s">
        <v>379</v>
      </c>
      <c r="F37" s="400" t="s">
        <v>815</v>
      </c>
    </row>
    <row r="38" spans="2:6" ht="12.75">
      <c r="B38" s="399" t="s">
        <v>819</v>
      </c>
      <c r="C38" s="400" t="s">
        <v>820</v>
      </c>
      <c r="D38" s="402"/>
      <c r="E38" s="399" t="s">
        <v>817</v>
      </c>
      <c r="F38" s="400" t="s">
        <v>818</v>
      </c>
    </row>
    <row r="39" spans="2:6" ht="12.75">
      <c r="B39" s="399" t="s">
        <v>24</v>
      </c>
      <c r="C39" s="400" t="s">
        <v>823</v>
      </c>
      <c r="D39" s="402"/>
      <c r="E39" s="399" t="s">
        <v>821</v>
      </c>
      <c r="F39" s="400" t="s">
        <v>822</v>
      </c>
    </row>
    <row r="40" spans="2:6" ht="12.75">
      <c r="B40" s="399" t="s">
        <v>825</v>
      </c>
      <c r="C40" s="400" t="s">
        <v>699</v>
      </c>
      <c r="D40" s="402"/>
      <c r="E40" s="399" t="s">
        <v>375</v>
      </c>
      <c r="F40" s="400" t="s">
        <v>824</v>
      </c>
    </row>
    <row r="41" spans="2:6" ht="25.5">
      <c r="B41" s="399" t="s">
        <v>104</v>
      </c>
      <c r="C41" s="400" t="s">
        <v>828</v>
      </c>
      <c r="D41" s="402"/>
      <c r="E41" s="399" t="s">
        <v>826</v>
      </c>
      <c r="F41" s="400" t="s">
        <v>827</v>
      </c>
    </row>
    <row r="42" spans="2:6" ht="25.5">
      <c r="B42" s="399" t="s">
        <v>831</v>
      </c>
      <c r="C42" s="400" t="s">
        <v>832</v>
      </c>
      <c r="D42" s="402"/>
      <c r="E42" s="399" t="s">
        <v>829</v>
      </c>
      <c r="F42" s="400" t="s">
        <v>830</v>
      </c>
    </row>
    <row r="43" spans="2:6" ht="12.75">
      <c r="B43" s="399" t="s">
        <v>835</v>
      </c>
      <c r="C43" s="400" t="s">
        <v>836</v>
      </c>
      <c r="D43" s="402"/>
      <c r="E43" s="399" t="s">
        <v>833</v>
      </c>
      <c r="F43" s="400" t="s">
        <v>834</v>
      </c>
    </row>
    <row r="44" spans="2:6" ht="12.75">
      <c r="B44" s="399" t="s">
        <v>664</v>
      </c>
      <c r="C44" s="400" t="s">
        <v>838</v>
      </c>
      <c r="D44" s="402"/>
      <c r="E44" s="399" t="s">
        <v>129</v>
      </c>
      <c r="F44" s="400" t="s">
        <v>837</v>
      </c>
    </row>
    <row r="45" spans="2:6" ht="12.75">
      <c r="B45" s="399" t="s">
        <v>840</v>
      </c>
      <c r="C45" s="400" t="s">
        <v>841</v>
      </c>
      <c r="D45" s="402"/>
      <c r="E45" s="399" t="s">
        <v>381</v>
      </c>
      <c r="F45" s="400" t="s">
        <v>839</v>
      </c>
    </row>
    <row r="46" spans="2:6" ht="38.25">
      <c r="B46" s="399" t="s">
        <v>276</v>
      </c>
      <c r="C46" s="400" t="s">
        <v>843</v>
      </c>
      <c r="D46" s="402"/>
      <c r="E46" s="399" t="s">
        <v>842</v>
      </c>
      <c r="F46" s="400" t="s">
        <v>168</v>
      </c>
    </row>
    <row r="47" spans="2:6" ht="25.5">
      <c r="B47" s="399" t="s">
        <v>846</v>
      </c>
      <c r="C47" s="400" t="s">
        <v>847</v>
      </c>
      <c r="D47" s="402"/>
      <c r="E47" s="399" t="s">
        <v>844</v>
      </c>
      <c r="F47" s="400" t="s">
        <v>845</v>
      </c>
    </row>
    <row r="48" spans="2:6" ht="25.5">
      <c r="B48" s="399" t="s">
        <v>345</v>
      </c>
      <c r="C48" s="400" t="s">
        <v>850</v>
      </c>
      <c r="D48" s="402"/>
      <c r="E48" s="399" t="s">
        <v>848</v>
      </c>
      <c r="F48" s="400" t="s">
        <v>849</v>
      </c>
    </row>
    <row r="49" spans="2:6" ht="25.5">
      <c r="B49" s="399" t="s">
        <v>347</v>
      </c>
      <c r="C49" s="400" t="s">
        <v>853</v>
      </c>
      <c r="D49" s="402"/>
      <c r="E49" s="399" t="s">
        <v>851</v>
      </c>
      <c r="F49" s="400" t="s">
        <v>852</v>
      </c>
    </row>
    <row r="50" spans="2:6" ht="12.75">
      <c r="B50" s="399" t="s">
        <v>666</v>
      </c>
      <c r="C50" s="400" t="s">
        <v>805</v>
      </c>
      <c r="D50" s="402"/>
      <c r="E50" s="399" t="s">
        <v>0</v>
      </c>
      <c r="F50" s="400" t="s">
        <v>854</v>
      </c>
    </row>
    <row r="51" spans="2:6" ht="12.75">
      <c r="B51" s="399">
        <v>365</v>
      </c>
      <c r="C51" s="401" t="s">
        <v>857</v>
      </c>
      <c r="D51" s="402"/>
      <c r="E51" s="399" t="s">
        <v>855</v>
      </c>
      <c r="F51" s="400" t="s">
        <v>856</v>
      </c>
    </row>
    <row r="52" spans="2:6" ht="12.75">
      <c r="B52" s="399" t="s">
        <v>171</v>
      </c>
      <c r="C52" s="400" t="s">
        <v>860</v>
      </c>
      <c r="D52" s="402"/>
      <c r="E52" s="399" t="s">
        <v>858</v>
      </c>
      <c r="F52" s="400" t="s">
        <v>859</v>
      </c>
    </row>
    <row r="53" spans="2:6" ht="12.75">
      <c r="B53" s="399">
        <v>404</v>
      </c>
      <c r="C53" s="400" t="s">
        <v>863</v>
      </c>
      <c r="D53" s="402"/>
      <c r="E53" s="399" t="s">
        <v>861</v>
      </c>
      <c r="F53" s="400" t="s">
        <v>862</v>
      </c>
    </row>
    <row r="54" spans="2:6" ht="25.5">
      <c r="B54" s="399" t="s">
        <v>866</v>
      </c>
      <c r="C54" s="400" t="s">
        <v>867</v>
      </c>
      <c r="D54" s="402"/>
      <c r="E54" s="399" t="s">
        <v>864</v>
      </c>
      <c r="F54" s="400" t="s">
        <v>865</v>
      </c>
    </row>
    <row r="55" spans="2:6" ht="12.75">
      <c r="B55" s="399" t="s">
        <v>56</v>
      </c>
      <c r="C55" s="400" t="s">
        <v>404</v>
      </c>
      <c r="D55" s="402"/>
      <c r="E55" s="399" t="s">
        <v>868</v>
      </c>
      <c r="F55" s="400" t="s">
        <v>312</v>
      </c>
    </row>
    <row r="56" spans="2:6" ht="25.5">
      <c r="B56" s="404" t="s">
        <v>142</v>
      </c>
      <c r="C56" s="400" t="s">
        <v>871</v>
      </c>
      <c r="D56" s="402"/>
      <c r="E56" s="399" t="s">
        <v>869</v>
      </c>
      <c r="F56" s="400" t="s">
        <v>870</v>
      </c>
    </row>
    <row r="57" spans="2:6" ht="12.75">
      <c r="B57" s="404" t="s">
        <v>270</v>
      </c>
      <c r="C57" s="400" t="s">
        <v>874</v>
      </c>
      <c r="D57" s="402"/>
      <c r="E57" s="399" t="s">
        <v>872</v>
      </c>
      <c r="F57" s="400" t="s">
        <v>873</v>
      </c>
    </row>
    <row r="58" spans="2:6" ht="25.5">
      <c r="B58" s="399" t="s">
        <v>875</v>
      </c>
      <c r="C58" s="400" t="s">
        <v>876</v>
      </c>
      <c r="D58" s="402"/>
      <c r="E58" s="399" t="s">
        <v>383</v>
      </c>
      <c r="F58" s="400" t="s">
        <v>0</v>
      </c>
    </row>
    <row r="59" spans="2:6" ht="25.5">
      <c r="B59" s="399" t="s">
        <v>351</v>
      </c>
      <c r="C59" s="400" t="s">
        <v>879</v>
      </c>
      <c r="D59" s="402"/>
      <c r="E59" s="399" t="s">
        <v>877</v>
      </c>
      <c r="F59" s="400" t="s">
        <v>878</v>
      </c>
    </row>
    <row r="60" spans="2:6" ht="25.5">
      <c r="B60" s="399" t="s">
        <v>882</v>
      </c>
      <c r="C60" s="400" t="s">
        <v>883</v>
      </c>
      <c r="D60" s="402"/>
      <c r="E60" s="399" t="s">
        <v>880</v>
      </c>
      <c r="F60" s="400" t="s">
        <v>881</v>
      </c>
    </row>
    <row r="61" spans="2:6" ht="25.5">
      <c r="B61" s="399" t="s">
        <v>886</v>
      </c>
      <c r="C61" s="400" t="s">
        <v>887</v>
      </c>
      <c r="D61" s="402"/>
      <c r="E61" s="399" t="s">
        <v>884</v>
      </c>
      <c r="F61" s="400" t="s">
        <v>885</v>
      </c>
    </row>
    <row r="62" spans="2:6" ht="25.5">
      <c r="B62" s="399" t="s">
        <v>668</v>
      </c>
      <c r="C62" s="400" t="s">
        <v>890</v>
      </c>
      <c r="D62" s="402"/>
      <c r="E62" s="399" t="s">
        <v>888</v>
      </c>
      <c r="F62" s="400" t="s">
        <v>889</v>
      </c>
    </row>
    <row r="63" spans="2:6" ht="12.75">
      <c r="B63" s="399" t="s">
        <v>893</v>
      </c>
      <c r="C63" s="400" t="s">
        <v>894</v>
      </c>
      <c r="D63" s="402"/>
      <c r="E63" s="399" t="s">
        <v>891</v>
      </c>
      <c r="F63" s="400" t="s">
        <v>892</v>
      </c>
    </row>
    <row r="64" spans="2:6" ht="12.75">
      <c r="B64" s="399" t="s">
        <v>23</v>
      </c>
      <c r="C64" s="400" t="s">
        <v>895</v>
      </c>
      <c r="D64" s="402"/>
      <c r="E64" s="399" t="s">
        <v>385</v>
      </c>
      <c r="F64" s="400" t="s">
        <v>891</v>
      </c>
    </row>
    <row r="65" spans="2:6" ht="38.25">
      <c r="B65" s="399" t="s">
        <v>22</v>
      </c>
      <c r="C65" s="400" t="s">
        <v>898</v>
      </c>
      <c r="D65" s="402"/>
      <c r="E65" s="399" t="s">
        <v>896</v>
      </c>
      <c r="F65" s="400" t="s">
        <v>897</v>
      </c>
    </row>
    <row r="66" spans="2:6" ht="25.5">
      <c r="B66" s="399" t="s">
        <v>900</v>
      </c>
      <c r="C66" s="400" t="s">
        <v>901</v>
      </c>
      <c r="D66" s="402"/>
      <c r="E66" s="399" t="s">
        <v>899</v>
      </c>
      <c r="F66" s="400" t="s">
        <v>394</v>
      </c>
    </row>
    <row r="67" spans="2:6" ht="25.5">
      <c r="B67" s="399" t="s">
        <v>33</v>
      </c>
      <c r="C67" s="400" t="s">
        <v>904</v>
      </c>
      <c r="D67" s="402"/>
      <c r="E67" s="399" t="s">
        <v>902</v>
      </c>
      <c r="F67" s="400" t="s">
        <v>903</v>
      </c>
    </row>
    <row r="68" spans="2:6" ht="12.75">
      <c r="B68" s="399" t="s">
        <v>442</v>
      </c>
      <c r="C68" s="400" t="s">
        <v>905</v>
      </c>
      <c r="D68" s="402"/>
      <c r="E68" s="399" t="s">
        <v>474</v>
      </c>
      <c r="F68" s="400" t="s">
        <v>363</v>
      </c>
    </row>
    <row r="69" spans="2:6" ht="25.5">
      <c r="B69" s="399">
        <v>518</v>
      </c>
      <c r="C69" s="400" t="s">
        <v>908</v>
      </c>
      <c r="D69" s="402"/>
      <c r="E69" s="399" t="s">
        <v>906</v>
      </c>
      <c r="F69" s="400" t="s">
        <v>907</v>
      </c>
    </row>
    <row r="70" spans="2:6" ht="38.25">
      <c r="B70" s="399" t="s">
        <v>39</v>
      </c>
      <c r="C70" s="400" t="s">
        <v>442</v>
      </c>
      <c r="D70" s="402"/>
      <c r="E70" s="399" t="s">
        <v>388</v>
      </c>
      <c r="F70" s="400" t="s">
        <v>909</v>
      </c>
    </row>
    <row r="71" spans="2:6" ht="38.25">
      <c r="B71" s="399" t="s">
        <v>47</v>
      </c>
      <c r="C71" s="401" t="s">
        <v>911</v>
      </c>
      <c r="D71" s="402"/>
      <c r="E71" s="399" t="s">
        <v>246</v>
      </c>
      <c r="F71" s="400" t="s">
        <v>910</v>
      </c>
    </row>
    <row r="72" spans="2:6" ht="38.25">
      <c r="B72" s="399" t="s">
        <v>353</v>
      </c>
      <c r="C72" s="400" t="s">
        <v>913</v>
      </c>
      <c r="D72" s="402"/>
      <c r="E72" s="399" t="s">
        <v>390</v>
      </c>
      <c r="F72" s="400" t="s">
        <v>912</v>
      </c>
    </row>
    <row r="73" spans="2:6" ht="51">
      <c r="B73" s="399" t="s">
        <v>915</v>
      </c>
      <c r="C73" s="400" t="s">
        <v>916</v>
      </c>
      <c r="D73" s="402"/>
      <c r="E73" s="399" t="s">
        <v>251</v>
      </c>
      <c r="F73" s="400" t="s">
        <v>914</v>
      </c>
    </row>
    <row r="74" spans="2:6" ht="25.5">
      <c r="B74" s="399" t="s">
        <v>638</v>
      </c>
      <c r="C74" s="400" t="s">
        <v>762</v>
      </c>
      <c r="D74" s="402"/>
      <c r="E74" s="399" t="s">
        <v>917</v>
      </c>
      <c r="F74" s="400" t="s">
        <v>918</v>
      </c>
    </row>
    <row r="75" spans="2:6" ht="51">
      <c r="B75" s="399" t="s">
        <v>921</v>
      </c>
      <c r="C75" s="400" t="s">
        <v>922</v>
      </c>
      <c r="D75" s="402"/>
      <c r="E75" s="399" t="s">
        <v>919</v>
      </c>
      <c r="F75" s="400" t="s">
        <v>920</v>
      </c>
    </row>
    <row r="76" spans="2:6" ht="25.5">
      <c r="B76" s="399" t="s">
        <v>925</v>
      </c>
      <c r="C76" s="400" t="s">
        <v>926</v>
      </c>
      <c r="D76" s="402"/>
      <c r="E76" s="399" t="s">
        <v>923</v>
      </c>
      <c r="F76" s="400" t="s">
        <v>924</v>
      </c>
    </row>
    <row r="77" spans="2:6" ht="51">
      <c r="B77" s="399" t="s">
        <v>929</v>
      </c>
      <c r="C77" s="400" t="s">
        <v>930</v>
      </c>
      <c r="D77" s="402"/>
      <c r="E77" s="399" t="s">
        <v>927</v>
      </c>
      <c r="F77" s="400" t="s">
        <v>928</v>
      </c>
    </row>
    <row r="78" spans="2:6" ht="63.75">
      <c r="B78" s="399" t="s">
        <v>355</v>
      </c>
      <c r="C78" s="400" t="s">
        <v>933</v>
      </c>
      <c r="D78" s="402"/>
      <c r="E78" s="399" t="s">
        <v>931</v>
      </c>
      <c r="F78" s="400" t="s">
        <v>932</v>
      </c>
    </row>
    <row r="79" spans="2:6" ht="12.75">
      <c r="B79" s="399" t="s">
        <v>934</v>
      </c>
      <c r="C79" s="400" t="s">
        <v>935</v>
      </c>
      <c r="D79" s="402"/>
      <c r="E79" s="399" t="s">
        <v>392</v>
      </c>
      <c r="F79" s="400" t="s">
        <v>627</v>
      </c>
    </row>
    <row r="80" spans="2:6" ht="12.75">
      <c r="B80" s="399" t="s">
        <v>938</v>
      </c>
      <c r="C80" s="400" t="s">
        <v>939</v>
      </c>
      <c r="D80" s="402"/>
      <c r="E80" s="399" t="s">
        <v>936</v>
      </c>
      <c r="F80" s="400" t="s">
        <v>937</v>
      </c>
    </row>
    <row r="81" spans="2:6" ht="25.5">
      <c r="B81" s="399" t="s">
        <v>942</v>
      </c>
      <c r="C81" s="400" t="s">
        <v>943</v>
      </c>
      <c r="D81" s="402"/>
      <c r="E81" s="399" t="s">
        <v>940</v>
      </c>
      <c r="F81" s="400" t="s">
        <v>941</v>
      </c>
    </row>
    <row r="82" spans="2:6" ht="25.5">
      <c r="B82" s="399" t="s">
        <v>686</v>
      </c>
      <c r="C82" s="400" t="s">
        <v>944</v>
      </c>
      <c r="D82" s="402"/>
      <c r="E82" s="399" t="s">
        <v>857</v>
      </c>
      <c r="F82" s="400" t="s">
        <v>305</v>
      </c>
    </row>
    <row r="83" spans="2:6" ht="25.5">
      <c r="B83" s="399" t="s">
        <v>167</v>
      </c>
      <c r="C83" s="400" t="s">
        <v>947</v>
      </c>
      <c r="D83" s="402"/>
      <c r="E83" s="399" t="s">
        <v>945</v>
      </c>
      <c r="F83" s="400" t="s">
        <v>946</v>
      </c>
    </row>
    <row r="84" spans="2:6" ht="12.75">
      <c r="B84" s="399" t="s">
        <v>950</v>
      </c>
      <c r="C84" s="400" t="s">
        <v>951</v>
      </c>
      <c r="D84" s="402"/>
      <c r="E84" s="399" t="s">
        <v>948</v>
      </c>
      <c r="F84" s="400" t="s">
        <v>949</v>
      </c>
    </row>
    <row r="85" spans="2:6" ht="12.75">
      <c r="B85" s="399" t="s">
        <v>954</v>
      </c>
      <c r="C85" s="400" t="s">
        <v>955</v>
      </c>
      <c r="D85" s="402"/>
      <c r="E85" s="399" t="s">
        <v>952</v>
      </c>
      <c r="F85" s="400" t="s">
        <v>953</v>
      </c>
    </row>
    <row r="86" spans="2:6" ht="12.75">
      <c r="B86" s="399" t="s">
        <v>662</v>
      </c>
      <c r="C86" s="400" t="s">
        <v>957</v>
      </c>
      <c r="D86" s="402"/>
      <c r="E86" s="399" t="s">
        <v>394</v>
      </c>
      <c r="F86" s="400" t="s">
        <v>956</v>
      </c>
    </row>
    <row r="87" spans="2:6" ht="25.5">
      <c r="B87" s="399" t="s">
        <v>959</v>
      </c>
      <c r="C87" s="400" t="s">
        <v>960</v>
      </c>
      <c r="D87" s="402"/>
      <c r="E87" s="399" t="s">
        <v>672</v>
      </c>
      <c r="F87" s="400" t="s">
        <v>958</v>
      </c>
    </row>
    <row r="88" spans="2:6" ht="51">
      <c r="B88" s="399" t="s">
        <v>962</v>
      </c>
      <c r="C88" s="400" t="s">
        <v>963</v>
      </c>
      <c r="D88" s="402"/>
      <c r="E88" s="399" t="s">
        <v>396</v>
      </c>
      <c r="F88" s="400" t="s">
        <v>961</v>
      </c>
    </row>
    <row r="89" spans="2:6" ht="51">
      <c r="B89" s="399" t="s">
        <v>357</v>
      </c>
      <c r="C89" s="400" t="s">
        <v>859</v>
      </c>
      <c r="D89" s="402"/>
      <c r="E89" s="399" t="s">
        <v>964</v>
      </c>
      <c r="F89" s="400" t="s">
        <v>965</v>
      </c>
    </row>
    <row r="90" spans="2:6" ht="12.75">
      <c r="B90" s="399" t="s">
        <v>968</v>
      </c>
      <c r="C90" s="400" t="s">
        <v>969</v>
      </c>
      <c r="D90" s="402"/>
      <c r="E90" s="399" t="s">
        <v>966</v>
      </c>
      <c r="F90" s="400" t="s">
        <v>967</v>
      </c>
    </row>
    <row r="91" spans="2:6" ht="12.75">
      <c r="B91" s="399" t="s">
        <v>970</v>
      </c>
      <c r="C91" s="400" t="s">
        <v>971</v>
      </c>
      <c r="D91" s="402"/>
      <c r="E91" s="399" t="s">
        <v>398</v>
      </c>
      <c r="F91" s="400" t="s">
        <v>400</v>
      </c>
    </row>
    <row r="92" spans="2:6" ht="12.75">
      <c r="B92" s="399" t="s">
        <v>309</v>
      </c>
      <c r="C92" s="400" t="s">
        <v>972</v>
      </c>
      <c r="D92" s="402"/>
      <c r="E92" s="399" t="s">
        <v>941</v>
      </c>
      <c r="F92" s="400" t="s">
        <v>940</v>
      </c>
    </row>
    <row r="93" spans="2:6" ht="12.75">
      <c r="B93" s="399" t="s">
        <v>823</v>
      </c>
      <c r="C93" s="400" t="s">
        <v>24</v>
      </c>
      <c r="D93" s="402"/>
      <c r="E93" s="399" t="s">
        <v>315</v>
      </c>
      <c r="F93" s="400" t="s">
        <v>973</v>
      </c>
    </row>
    <row r="94" spans="2:6" ht="25.5">
      <c r="B94" s="399" t="s">
        <v>21</v>
      </c>
      <c r="C94" s="400" t="s">
        <v>976</v>
      </c>
      <c r="D94" s="402"/>
      <c r="E94" s="399" t="s">
        <v>974</v>
      </c>
      <c r="F94" s="400" t="s">
        <v>975</v>
      </c>
    </row>
    <row r="95" spans="2:6" ht="25.5">
      <c r="B95" s="399" t="s">
        <v>979</v>
      </c>
      <c r="C95" s="400" t="s">
        <v>980</v>
      </c>
      <c r="D95" s="402"/>
      <c r="E95" s="399" t="s">
        <v>977</v>
      </c>
      <c r="F95" s="400" t="s">
        <v>978</v>
      </c>
    </row>
    <row r="96" spans="2:6" ht="12.75">
      <c r="B96" s="399" t="s">
        <v>55</v>
      </c>
      <c r="C96" s="400" t="s">
        <v>983</v>
      </c>
      <c r="D96" s="402"/>
      <c r="E96" s="399" t="s">
        <v>981</v>
      </c>
      <c r="F96" s="400" t="s">
        <v>982</v>
      </c>
    </row>
    <row r="97" spans="2:6" ht="25.5">
      <c r="B97" s="399" t="s">
        <v>96</v>
      </c>
      <c r="C97" s="400" t="s">
        <v>984</v>
      </c>
      <c r="D97" s="402"/>
      <c r="E97" s="399" t="s">
        <v>400</v>
      </c>
      <c r="F97" s="400" t="s">
        <v>398</v>
      </c>
    </row>
    <row r="98" spans="2:6" ht="12.75">
      <c r="B98" s="399" t="s">
        <v>987</v>
      </c>
      <c r="C98" s="400" t="s">
        <v>988</v>
      </c>
      <c r="D98" s="402"/>
      <c r="E98" s="399" t="s">
        <v>985</v>
      </c>
      <c r="F98" s="400" t="s">
        <v>986</v>
      </c>
    </row>
    <row r="99" spans="2:6" ht="12.75">
      <c r="B99" s="399" t="s">
        <v>118</v>
      </c>
      <c r="C99" s="400" t="s">
        <v>990</v>
      </c>
      <c r="D99" s="402"/>
      <c r="E99" s="399" t="s">
        <v>648</v>
      </c>
      <c r="F99" s="400" t="s">
        <v>989</v>
      </c>
    </row>
    <row r="100" spans="2:6" ht="38.25">
      <c r="B100" s="399" t="s">
        <v>993</v>
      </c>
      <c r="C100" s="400" t="s">
        <v>994</v>
      </c>
      <c r="D100" s="402"/>
      <c r="E100" s="399" t="s">
        <v>991</v>
      </c>
      <c r="F100" s="400" t="s">
        <v>992</v>
      </c>
    </row>
    <row r="101" spans="2:6" ht="25.5">
      <c r="B101" s="399" t="s">
        <v>363</v>
      </c>
      <c r="C101" s="400" t="s">
        <v>996</v>
      </c>
      <c r="D101" s="402"/>
      <c r="E101" s="399" t="s">
        <v>402</v>
      </c>
      <c r="F101" s="400" t="s">
        <v>995</v>
      </c>
    </row>
    <row r="102" spans="2:6" ht="25.5">
      <c r="B102" s="399" t="s">
        <v>365</v>
      </c>
      <c r="C102" s="400" t="s">
        <v>782</v>
      </c>
      <c r="D102" s="402"/>
      <c r="E102" s="399" t="s">
        <v>997</v>
      </c>
      <c r="F102" s="400" t="s">
        <v>998</v>
      </c>
    </row>
    <row r="103" spans="2:6" ht="25.5">
      <c r="B103" s="399" t="s">
        <v>312</v>
      </c>
      <c r="C103" s="400" t="s">
        <v>972</v>
      </c>
      <c r="D103" s="402"/>
      <c r="E103" s="399" t="s">
        <v>999</v>
      </c>
      <c r="F103" s="400" t="s">
        <v>1000</v>
      </c>
    </row>
    <row r="104" spans="2:6" ht="12.75">
      <c r="B104" s="399" t="s">
        <v>66</v>
      </c>
      <c r="C104" s="400" t="s">
        <v>1002</v>
      </c>
      <c r="D104" s="402"/>
      <c r="E104" s="399" t="s">
        <v>404</v>
      </c>
      <c r="F104" s="400" t="s">
        <v>1001</v>
      </c>
    </row>
    <row r="105" spans="2:6" ht="12.75">
      <c r="B105" s="399" t="s">
        <v>367</v>
      </c>
      <c r="C105" s="400" t="s">
        <v>1003</v>
      </c>
      <c r="D105" s="405"/>
      <c r="E105" s="399" t="s">
        <v>1002</v>
      </c>
      <c r="F105" s="400" t="s">
        <v>66</v>
      </c>
    </row>
    <row r="106" spans="2:6" ht="12.75">
      <c r="B106" s="399" t="s">
        <v>1006</v>
      </c>
      <c r="C106" s="400" t="s">
        <v>970</v>
      </c>
      <c r="D106" s="402"/>
      <c r="E106" s="399" t="s">
        <v>1004</v>
      </c>
      <c r="F106" s="400" t="s">
        <v>1005</v>
      </c>
    </row>
    <row r="107" spans="2:6" ht="12.75">
      <c r="B107" s="399" t="s">
        <v>627</v>
      </c>
      <c r="C107" s="400" t="s">
        <v>392</v>
      </c>
      <c r="D107" s="402"/>
      <c r="E107" s="399" t="s">
        <v>1007</v>
      </c>
      <c r="F107" s="400" t="s">
        <v>1008</v>
      </c>
    </row>
    <row r="108" spans="2:6" ht="25.5">
      <c r="B108" s="399" t="s">
        <v>1011</v>
      </c>
      <c r="C108" s="400" t="s">
        <v>1012</v>
      </c>
      <c r="D108" s="402"/>
      <c r="E108" s="399" t="s">
        <v>1009</v>
      </c>
      <c r="F108" s="400" t="s">
        <v>1010</v>
      </c>
    </row>
    <row r="109" spans="2:6" ht="51">
      <c r="B109" s="399" t="s">
        <v>1015</v>
      </c>
      <c r="C109" s="400" t="s">
        <v>1016</v>
      </c>
      <c r="D109" s="402"/>
      <c r="E109" s="399" t="s">
        <v>1013</v>
      </c>
      <c r="F109" s="401" t="s">
        <v>1014</v>
      </c>
    </row>
    <row r="110" spans="2:6" ht="51">
      <c r="B110" s="399" t="s">
        <v>1019</v>
      </c>
      <c r="C110" s="400" t="s">
        <v>1020</v>
      </c>
      <c r="D110" s="402"/>
      <c r="E110" s="399" t="s">
        <v>1017</v>
      </c>
      <c r="F110" s="401" t="s">
        <v>1018</v>
      </c>
    </row>
    <row r="111" spans="2:6" ht="51">
      <c r="B111" s="399" t="s">
        <v>1023</v>
      </c>
      <c r="C111" s="400" t="s">
        <v>779</v>
      </c>
      <c r="D111" s="402"/>
      <c r="E111" s="399" t="s">
        <v>1021</v>
      </c>
      <c r="F111" s="401" t="s">
        <v>1022</v>
      </c>
    </row>
    <row r="112" spans="2:6" ht="51">
      <c r="B112" s="399" t="s">
        <v>1026</v>
      </c>
      <c r="C112" s="400" t="s">
        <v>1027</v>
      </c>
      <c r="D112" s="402"/>
      <c r="E112" s="399" t="s">
        <v>1024</v>
      </c>
      <c r="F112" s="401" t="s">
        <v>1025</v>
      </c>
    </row>
    <row r="113" spans="2:6" ht="12.75">
      <c r="B113" s="399" t="s">
        <v>371</v>
      </c>
      <c r="C113" s="400" t="s">
        <v>1030</v>
      </c>
      <c r="D113" s="402"/>
      <c r="E113" s="399" t="s">
        <v>1028</v>
      </c>
      <c r="F113" s="401" t="s">
        <v>1029</v>
      </c>
    </row>
    <row r="114" spans="2:6" ht="76.5">
      <c r="B114" s="399" t="s">
        <v>1033</v>
      </c>
      <c r="C114" s="400" t="s">
        <v>1034</v>
      </c>
      <c r="D114" s="402"/>
      <c r="E114" s="399" t="s">
        <v>1031</v>
      </c>
      <c r="F114" s="400" t="s">
        <v>1032</v>
      </c>
    </row>
  </sheetData>
  <mergeCells count="1">
    <mergeCell ref="B1:F1"/>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N98"/>
  <sheetViews>
    <sheetView showGridLines="0" zoomScale="70" zoomScaleNormal="70" zoomScaleSheetLayoutView="25" workbookViewId="0">
      <pane ySplit="9" topLeftCell="A10" activePane="bottomLeft" state="frozen"/>
      <selection pane="bottomLeft" activeCell="E40" sqref="E40"/>
    </sheetView>
  </sheetViews>
  <sheetFormatPr defaultColWidth="8" defaultRowHeight="15"/>
  <cols>
    <col min="1" max="1" width="11.85546875" style="547" customWidth="1"/>
    <col min="2" max="2" width="78.140625" style="547" customWidth="1"/>
    <col min="3" max="3" width="11.85546875" style="547" customWidth="1"/>
    <col min="4" max="5" width="33.140625" style="547" customWidth="1"/>
    <col min="6" max="8" width="15.42578125" style="527" customWidth="1"/>
    <col min="9" max="9" width="7" style="501" customWidth="1"/>
    <col min="10" max="10" width="7" style="547" customWidth="1"/>
    <col min="11" max="11" width="11.42578125" style="547" customWidth="1"/>
    <col min="12" max="12" width="12.7109375" style="547" bestFit="1" customWidth="1"/>
    <col min="13" max="13" width="12.85546875" style="547" customWidth="1"/>
    <col min="14" max="14" width="13.85546875" style="547" customWidth="1"/>
    <col min="15" max="15" width="11.85546875" style="547" customWidth="1"/>
    <col min="16" max="16" width="13.28515625" style="547" customWidth="1"/>
    <col min="17" max="17" width="7" style="547" customWidth="1"/>
    <col min="18" max="16384" width="8" style="547"/>
  </cols>
  <sheetData>
    <row r="1" spans="1:14" ht="17.25" customHeight="1">
      <c r="A1" s="521"/>
      <c r="B1" s="521"/>
      <c r="C1" s="521"/>
      <c r="D1" s="517" t="s">
        <v>1670</v>
      </c>
      <c r="E1" s="517" t="s">
        <v>1671</v>
      </c>
      <c r="F1" s="843" t="s">
        <v>61</v>
      </c>
      <c r="G1" s="843"/>
      <c r="H1" s="843"/>
    </row>
    <row r="2" spans="1:14" ht="43.5" customHeight="1">
      <c r="A2" s="522"/>
      <c r="B2" s="518" t="s">
        <v>1737</v>
      </c>
      <c r="C2" s="522"/>
      <c r="D2" s="512" t="s">
        <v>1577</v>
      </c>
      <c r="E2" s="512" t="s">
        <v>1578</v>
      </c>
      <c r="F2" s="844" t="s">
        <v>204</v>
      </c>
      <c r="G2" s="844"/>
      <c r="H2" s="844"/>
    </row>
    <row r="3" spans="1:14" ht="24.75" customHeight="1">
      <c r="A3" s="529"/>
      <c r="B3" s="513" t="s">
        <v>1531</v>
      </c>
      <c r="C3" s="529"/>
      <c r="D3" s="520">
        <v>46950.000000000036</v>
      </c>
      <c r="E3" s="520">
        <v>49950.000000000058</v>
      </c>
      <c r="G3" s="665" t="s">
        <v>1573</v>
      </c>
    </row>
    <row r="4" spans="1:14" ht="24.75" customHeight="1">
      <c r="A4" s="523"/>
      <c r="B4" s="524" t="s">
        <v>153</v>
      </c>
      <c r="C4" s="523"/>
      <c r="D4" s="525">
        <v>210</v>
      </c>
      <c r="E4" s="525">
        <v>210</v>
      </c>
      <c r="F4" s="526"/>
      <c r="G4" s="505" t="s">
        <v>1502</v>
      </c>
      <c r="H4" s="658" t="s">
        <v>202</v>
      </c>
    </row>
    <row r="5" spans="1:14" ht="24.75" customHeight="1">
      <c r="A5" s="523"/>
      <c r="B5" s="524" t="s">
        <v>25</v>
      </c>
      <c r="C5" s="523"/>
      <c r="D5" s="525">
        <v>9046.4516129032327</v>
      </c>
      <c r="E5" s="525">
        <v>9627.0967741935583</v>
      </c>
      <c r="G5" s="505" t="s">
        <v>1572</v>
      </c>
      <c r="H5" s="658" t="s">
        <v>1570</v>
      </c>
    </row>
    <row r="6" spans="1:14" ht="24.75" customHeight="1">
      <c r="A6" s="523"/>
      <c r="B6" s="528" t="s">
        <v>1530</v>
      </c>
      <c r="C6" s="523"/>
      <c r="D6" s="525">
        <v>227.72</v>
      </c>
      <c r="E6" s="525">
        <v>227.72</v>
      </c>
      <c r="G6" s="505" t="s">
        <v>166</v>
      </c>
      <c r="H6" s="658" t="s">
        <v>1571</v>
      </c>
    </row>
    <row r="7" spans="1:14" ht="24.75" customHeight="1">
      <c r="A7" s="523"/>
      <c r="B7" s="524" t="s">
        <v>1532</v>
      </c>
      <c r="C7" s="523"/>
      <c r="D7" s="519">
        <v>37693.548387096802</v>
      </c>
      <c r="E7" s="519">
        <v>40112.903225806498</v>
      </c>
      <c r="L7" s="549"/>
      <c r="N7" s="549"/>
    </row>
    <row r="8" spans="1:14" ht="24.75" customHeight="1">
      <c r="A8" s="529"/>
      <c r="B8" s="524" t="s">
        <v>152</v>
      </c>
      <c r="C8" s="529"/>
      <c r="D8" s="530" t="s">
        <v>1575</v>
      </c>
      <c r="E8" s="530" t="s">
        <v>1576</v>
      </c>
      <c r="L8" s="549"/>
      <c r="N8" s="549"/>
    </row>
    <row r="9" spans="1:14" ht="38.25" customHeight="1">
      <c r="A9" s="508" t="s">
        <v>9</v>
      </c>
      <c r="B9" s="508" t="s">
        <v>1559</v>
      </c>
      <c r="C9" s="508" t="s">
        <v>9</v>
      </c>
      <c r="D9" s="508" t="s">
        <v>1276</v>
      </c>
      <c r="E9" s="508" t="s">
        <v>1276</v>
      </c>
      <c r="F9" s="508" t="s">
        <v>1275</v>
      </c>
      <c r="G9" s="508" t="s">
        <v>1315</v>
      </c>
      <c r="H9" s="508" t="s">
        <v>1316</v>
      </c>
      <c r="I9" s="666"/>
    </row>
    <row r="10" spans="1:14" s="502" customFormat="1" ht="17.25" customHeight="1">
      <c r="A10" s="500" t="s">
        <v>1366</v>
      </c>
      <c r="B10" s="499" t="s">
        <v>1594</v>
      </c>
      <c r="C10" s="500" t="s">
        <v>1366</v>
      </c>
      <c r="D10" s="505" t="s">
        <v>1502</v>
      </c>
      <c r="E10" s="505" t="s">
        <v>1502</v>
      </c>
      <c r="F10" s="498"/>
      <c r="G10" s="498"/>
      <c r="H10" s="498"/>
      <c r="I10" s="501"/>
    </row>
    <row r="11" spans="1:14" s="502" customFormat="1" ht="17.25" customHeight="1">
      <c r="A11" s="500" t="s">
        <v>51</v>
      </c>
      <c r="B11" s="499" t="s">
        <v>1634</v>
      </c>
      <c r="C11" s="500" t="s">
        <v>51</v>
      </c>
      <c r="D11" s="505" t="s">
        <v>1502</v>
      </c>
      <c r="E11" s="505" t="s">
        <v>1502</v>
      </c>
      <c r="F11" s="498"/>
      <c r="G11" s="498"/>
      <c r="H11" s="498"/>
      <c r="I11" s="501"/>
    </row>
    <row r="12" spans="1:14" s="502" customFormat="1" ht="17.25" customHeight="1">
      <c r="A12" s="500" t="s">
        <v>285</v>
      </c>
      <c r="B12" s="499" t="s">
        <v>1667</v>
      </c>
      <c r="C12" s="500" t="s">
        <v>285</v>
      </c>
      <c r="D12" s="505" t="s">
        <v>1502</v>
      </c>
      <c r="E12" s="505" t="s">
        <v>1502</v>
      </c>
      <c r="F12" s="498"/>
      <c r="G12" s="498"/>
      <c r="H12" s="498"/>
      <c r="I12" s="501"/>
    </row>
    <row r="13" spans="1:14" s="502" customFormat="1" ht="17.25" customHeight="1">
      <c r="A13" s="500" t="s">
        <v>732</v>
      </c>
      <c r="B13" s="499" t="s">
        <v>1661</v>
      </c>
      <c r="C13" s="500" t="s">
        <v>732</v>
      </c>
      <c r="D13" s="505" t="s">
        <v>1502</v>
      </c>
      <c r="E13" s="505" t="s">
        <v>1502</v>
      </c>
      <c r="F13" s="498"/>
      <c r="G13" s="498"/>
      <c r="H13" s="498"/>
      <c r="I13" s="501"/>
    </row>
    <row r="14" spans="1:14" s="502" customFormat="1" ht="17.25" customHeight="1">
      <c r="A14" s="500" t="s">
        <v>739</v>
      </c>
      <c r="B14" s="499" t="s">
        <v>1596</v>
      </c>
      <c r="C14" s="500" t="s">
        <v>739</v>
      </c>
      <c r="D14" s="505" t="s">
        <v>1502</v>
      </c>
      <c r="E14" s="505" t="s">
        <v>1502</v>
      </c>
      <c r="F14" s="498"/>
      <c r="G14" s="498"/>
      <c r="H14" s="498"/>
      <c r="I14" s="501"/>
    </row>
    <row r="15" spans="1:14" s="502" customFormat="1" ht="17.25" customHeight="1">
      <c r="A15" s="500" t="s">
        <v>98</v>
      </c>
      <c r="B15" s="499" t="s">
        <v>1662</v>
      </c>
      <c r="C15" s="500" t="s">
        <v>98</v>
      </c>
      <c r="D15" s="505">
        <v>220.0000000000004</v>
      </c>
      <c r="E15" s="505">
        <v>220.0000000000004</v>
      </c>
      <c r="F15" s="498">
        <v>177.41935483871001</v>
      </c>
      <c r="G15" s="498">
        <v>42.580645161290398</v>
      </c>
      <c r="H15" s="498"/>
      <c r="I15" s="501"/>
    </row>
    <row r="16" spans="1:14" s="502" customFormat="1" ht="17.25" customHeight="1">
      <c r="A16" s="500" t="s">
        <v>141</v>
      </c>
      <c r="B16" s="499" t="s">
        <v>1633</v>
      </c>
      <c r="C16" s="500" t="s">
        <v>141</v>
      </c>
      <c r="D16" s="505" t="s">
        <v>1502</v>
      </c>
      <c r="E16" s="505" t="s">
        <v>1502</v>
      </c>
      <c r="F16" s="498"/>
      <c r="G16" s="498"/>
      <c r="H16" s="498"/>
      <c r="I16" s="501"/>
    </row>
    <row r="17" spans="1:9" s="502" customFormat="1" ht="17.25" customHeight="1">
      <c r="A17" s="500" t="s">
        <v>328</v>
      </c>
      <c r="B17" s="499" t="s">
        <v>1635</v>
      </c>
      <c r="C17" s="500" t="s">
        <v>328</v>
      </c>
      <c r="D17" s="505" t="s">
        <v>1502</v>
      </c>
      <c r="E17" s="505" t="s">
        <v>1502</v>
      </c>
      <c r="F17" s="498"/>
      <c r="G17" s="498"/>
      <c r="H17" s="498"/>
      <c r="I17" s="501"/>
    </row>
    <row r="18" spans="1:9" s="502" customFormat="1" ht="17.25" customHeight="1">
      <c r="A18" s="500" t="s">
        <v>19</v>
      </c>
      <c r="B18" s="499" t="s">
        <v>27</v>
      </c>
      <c r="C18" s="500" t="s">
        <v>19</v>
      </c>
      <c r="D18" s="505" t="s">
        <v>1502</v>
      </c>
      <c r="E18" s="505" t="s">
        <v>1502</v>
      </c>
      <c r="F18" s="498"/>
      <c r="G18" s="498"/>
      <c r="H18" s="498"/>
      <c r="I18" s="501"/>
    </row>
    <row r="19" spans="1:9" s="502" customFormat="1" ht="17.25" customHeight="1">
      <c r="A19" s="500" t="s">
        <v>1580</v>
      </c>
      <c r="B19" s="499" t="s">
        <v>1597</v>
      </c>
      <c r="C19" s="500" t="s">
        <v>1580</v>
      </c>
      <c r="D19" s="505" t="s">
        <v>1502</v>
      </c>
      <c r="E19" s="505" t="s">
        <v>1502</v>
      </c>
      <c r="F19" s="498"/>
      <c r="G19" s="498"/>
      <c r="H19" s="498"/>
      <c r="I19" s="501"/>
    </row>
    <row r="20" spans="1:9" s="502" customFormat="1" ht="17.25" customHeight="1">
      <c r="A20" s="500" t="s">
        <v>83</v>
      </c>
      <c r="B20" s="499" t="s">
        <v>1636</v>
      </c>
      <c r="C20" s="500" t="s">
        <v>83</v>
      </c>
      <c r="D20" s="505" t="s">
        <v>1502</v>
      </c>
      <c r="E20" s="505" t="s">
        <v>1502</v>
      </c>
      <c r="F20" s="498"/>
      <c r="G20" s="498"/>
      <c r="H20" s="498"/>
      <c r="I20" s="501"/>
    </row>
    <row r="21" spans="1:9" s="502" customFormat="1" ht="17.25" customHeight="1">
      <c r="A21" s="500" t="s">
        <v>334</v>
      </c>
      <c r="B21" s="499" t="s">
        <v>1637</v>
      </c>
      <c r="C21" s="500" t="s">
        <v>334</v>
      </c>
      <c r="D21" s="505" t="s">
        <v>1502</v>
      </c>
      <c r="E21" s="505" t="s">
        <v>1502</v>
      </c>
      <c r="F21" s="498"/>
      <c r="G21" s="498"/>
      <c r="H21" s="498"/>
      <c r="I21" s="501"/>
    </row>
    <row r="22" spans="1:9" s="502" customFormat="1" ht="17.25" customHeight="1">
      <c r="A22" s="500" t="s">
        <v>168</v>
      </c>
      <c r="B22" s="499" t="s">
        <v>1606</v>
      </c>
      <c r="C22" s="500" t="s">
        <v>168</v>
      </c>
      <c r="D22" s="505" t="s">
        <v>1502</v>
      </c>
      <c r="E22" s="505" t="s">
        <v>1502</v>
      </c>
      <c r="F22" s="498"/>
      <c r="G22" s="498"/>
      <c r="H22" s="498"/>
      <c r="I22" s="501"/>
    </row>
    <row r="23" spans="1:9" s="502" customFormat="1" ht="17.25" customHeight="1">
      <c r="A23" s="500" t="s">
        <v>93</v>
      </c>
      <c r="B23" s="499" t="s">
        <v>1638</v>
      </c>
      <c r="C23" s="500" t="s">
        <v>93</v>
      </c>
      <c r="D23" s="505" t="s">
        <v>1502</v>
      </c>
      <c r="E23" s="505" t="s">
        <v>1502</v>
      </c>
      <c r="F23" s="498"/>
      <c r="G23" s="498"/>
      <c r="H23" s="498"/>
      <c r="I23" s="501"/>
    </row>
    <row r="24" spans="1:9" s="502" customFormat="1" ht="17.25" customHeight="1">
      <c r="A24" s="500" t="s">
        <v>337</v>
      </c>
      <c r="B24" s="499" t="s">
        <v>1639</v>
      </c>
      <c r="C24" s="500" t="s">
        <v>337</v>
      </c>
      <c r="D24" s="505" t="s">
        <v>1502</v>
      </c>
      <c r="E24" s="505" t="s">
        <v>1502</v>
      </c>
      <c r="F24" s="498"/>
      <c r="G24" s="498"/>
      <c r="H24" s="498"/>
      <c r="I24" s="501"/>
    </row>
    <row r="25" spans="1:9" s="502" customFormat="1" ht="17.25" customHeight="1">
      <c r="A25" s="500" t="s">
        <v>301</v>
      </c>
      <c r="B25" s="499" t="s">
        <v>1598</v>
      </c>
      <c r="C25" s="500" t="s">
        <v>301</v>
      </c>
      <c r="D25" s="505" t="s">
        <v>1502</v>
      </c>
      <c r="E25" s="505" t="s">
        <v>1502</v>
      </c>
      <c r="F25" s="498"/>
      <c r="G25" s="498"/>
      <c r="H25" s="498"/>
      <c r="I25" s="501"/>
    </row>
    <row r="26" spans="1:9" s="502" customFormat="1" ht="17.25" customHeight="1">
      <c r="A26" s="500" t="s">
        <v>24</v>
      </c>
      <c r="B26" s="499" t="s">
        <v>29</v>
      </c>
      <c r="C26" s="500" t="s">
        <v>24</v>
      </c>
      <c r="D26" s="505">
        <v>599.99999999999818</v>
      </c>
      <c r="E26" s="505">
        <v>599.99999999999818</v>
      </c>
      <c r="F26" s="498">
        <v>483.87096774193401</v>
      </c>
      <c r="G26" s="498">
        <v>116.12903225806416</v>
      </c>
      <c r="H26" s="498"/>
      <c r="I26" s="501"/>
    </row>
    <row r="27" spans="1:9" s="502" customFormat="1" ht="17.25" customHeight="1">
      <c r="A27" s="500" t="s">
        <v>99</v>
      </c>
      <c r="B27" s="499" t="s">
        <v>1599</v>
      </c>
      <c r="C27" s="500" t="s">
        <v>99</v>
      </c>
      <c r="D27" s="505">
        <v>260.00000000000034</v>
      </c>
      <c r="E27" s="505">
        <v>260.00000000000034</v>
      </c>
      <c r="F27" s="498">
        <v>209.677419354839</v>
      </c>
      <c r="G27" s="498">
        <v>50.322580645161359</v>
      </c>
      <c r="H27" s="498"/>
      <c r="I27" s="501"/>
    </row>
    <row r="28" spans="1:9" s="502" customFormat="1" ht="17.25" customHeight="1">
      <c r="A28" s="500" t="s">
        <v>846</v>
      </c>
      <c r="B28" s="499" t="s">
        <v>1640</v>
      </c>
      <c r="C28" s="500" t="s">
        <v>846</v>
      </c>
      <c r="D28" s="505" t="s">
        <v>1502</v>
      </c>
      <c r="E28" s="505" t="s">
        <v>1502</v>
      </c>
      <c r="F28" s="498"/>
      <c r="G28" s="498"/>
      <c r="H28" s="498"/>
      <c r="I28" s="501"/>
    </row>
    <row r="29" spans="1:9" s="502" customFormat="1" ht="17.25" customHeight="1">
      <c r="A29" s="500" t="s">
        <v>345</v>
      </c>
      <c r="B29" s="499" t="s">
        <v>346</v>
      </c>
      <c r="C29" s="500" t="s">
        <v>345</v>
      </c>
      <c r="D29" s="505" t="s">
        <v>1502</v>
      </c>
      <c r="E29" s="505" t="s">
        <v>1502</v>
      </c>
      <c r="F29" s="498"/>
      <c r="G29" s="498"/>
      <c r="H29" s="498"/>
      <c r="I29" s="501"/>
    </row>
    <row r="30" spans="1:9" s="502" customFormat="1" ht="17.25" customHeight="1">
      <c r="A30" s="500" t="s">
        <v>105</v>
      </c>
      <c r="B30" s="499" t="s">
        <v>1600</v>
      </c>
      <c r="C30" s="500" t="s">
        <v>105</v>
      </c>
      <c r="D30" s="505" t="s">
        <v>1502</v>
      </c>
      <c r="E30" s="505" t="s">
        <v>1502</v>
      </c>
      <c r="F30" s="498"/>
      <c r="G30" s="498"/>
      <c r="H30" s="498"/>
      <c r="I30" s="501"/>
    </row>
    <row r="31" spans="1:9" s="502" customFormat="1" ht="32.25" customHeight="1">
      <c r="A31" s="500" t="s">
        <v>347</v>
      </c>
      <c r="B31" s="499" t="s">
        <v>1595</v>
      </c>
      <c r="C31" s="500" t="s">
        <v>347</v>
      </c>
      <c r="D31" s="505">
        <v>220.0000000000004</v>
      </c>
      <c r="E31" s="505">
        <v>220.0000000000004</v>
      </c>
      <c r="F31" s="498">
        <v>177.41935483871001</v>
      </c>
      <c r="G31" s="498">
        <v>42.580645161290398</v>
      </c>
      <c r="H31" s="498"/>
      <c r="I31" s="501"/>
    </row>
    <row r="32" spans="1:9" s="502" customFormat="1" ht="17.25" customHeight="1">
      <c r="A32" s="500" t="s">
        <v>305</v>
      </c>
      <c r="B32" s="499" t="s">
        <v>1601</v>
      </c>
      <c r="C32" s="500" t="s">
        <v>305</v>
      </c>
      <c r="D32" s="505" t="s">
        <v>1502</v>
      </c>
      <c r="E32" s="505" t="s">
        <v>1502</v>
      </c>
      <c r="F32" s="498"/>
      <c r="G32" s="498"/>
      <c r="H32" s="498"/>
      <c r="I32" s="501"/>
    </row>
    <row r="33" spans="1:9" s="502" customFormat="1" ht="17.25" customHeight="1">
      <c r="A33" s="500" t="s">
        <v>171</v>
      </c>
      <c r="B33" s="499" t="s">
        <v>1641</v>
      </c>
      <c r="C33" s="500" t="s">
        <v>171</v>
      </c>
      <c r="D33" s="505" t="s">
        <v>1502</v>
      </c>
      <c r="E33" s="505" t="s">
        <v>1502</v>
      </c>
      <c r="F33" s="498"/>
      <c r="G33" s="498"/>
      <c r="H33" s="498"/>
      <c r="I33" s="501"/>
    </row>
    <row r="34" spans="1:9" s="502" customFormat="1" ht="17.25" customHeight="1">
      <c r="A34" s="500" t="s">
        <v>367</v>
      </c>
      <c r="B34" s="499" t="s">
        <v>1663</v>
      </c>
      <c r="C34" s="500" t="s">
        <v>367</v>
      </c>
      <c r="D34" s="505">
        <v>319.99999999999966</v>
      </c>
      <c r="E34" s="505">
        <v>319.99999999999966</v>
      </c>
      <c r="F34" s="498">
        <v>258.06451612903197</v>
      </c>
      <c r="G34" s="498">
        <v>61.935483870967673</v>
      </c>
      <c r="H34" s="498"/>
      <c r="I34" s="501"/>
    </row>
    <row r="35" spans="1:9" s="502" customFormat="1" ht="17.25" customHeight="1">
      <c r="A35" s="500" t="s">
        <v>882</v>
      </c>
      <c r="B35" s="499" t="s">
        <v>1603</v>
      </c>
      <c r="C35" s="500" t="s">
        <v>882</v>
      </c>
      <c r="D35" s="505" t="s">
        <v>1502</v>
      </c>
      <c r="E35" s="505" t="s">
        <v>1502</v>
      </c>
      <c r="F35" s="498"/>
      <c r="G35" s="498"/>
      <c r="H35" s="498"/>
      <c r="I35" s="501"/>
    </row>
    <row r="36" spans="1:9" s="502" customFormat="1" ht="17.25" customHeight="1">
      <c r="A36" s="500" t="s">
        <v>1006</v>
      </c>
      <c r="B36" s="499" t="s">
        <v>113</v>
      </c>
      <c r="C36" s="500" t="s">
        <v>1006</v>
      </c>
      <c r="D36" s="505" t="s">
        <v>1502</v>
      </c>
      <c r="E36" s="505" t="s">
        <v>1502</v>
      </c>
      <c r="F36" s="498"/>
      <c r="G36" s="498"/>
      <c r="H36" s="498"/>
      <c r="I36" s="501"/>
    </row>
    <row r="37" spans="1:9" s="502" customFormat="1" ht="17.25" customHeight="1">
      <c r="A37" s="500" t="s">
        <v>893</v>
      </c>
      <c r="B37" s="499" t="s">
        <v>1642</v>
      </c>
      <c r="C37" s="500" t="s">
        <v>893</v>
      </c>
      <c r="D37" s="505" t="s">
        <v>1502</v>
      </c>
      <c r="E37" s="505" t="s">
        <v>1502</v>
      </c>
      <c r="F37" s="498"/>
      <c r="G37" s="498"/>
      <c r="H37" s="498"/>
      <c r="I37" s="501"/>
    </row>
    <row r="38" spans="1:9" s="502" customFormat="1" ht="17.25" customHeight="1">
      <c r="A38" s="500" t="s">
        <v>627</v>
      </c>
      <c r="B38" s="499" t="s">
        <v>1643</v>
      </c>
      <c r="C38" s="500" t="s">
        <v>627</v>
      </c>
      <c r="D38" s="505" t="s">
        <v>1502</v>
      </c>
      <c r="E38" s="505" t="s">
        <v>1502</v>
      </c>
      <c r="F38" s="498"/>
      <c r="G38" s="498"/>
      <c r="H38" s="498"/>
      <c r="I38" s="501"/>
    </row>
    <row r="39" spans="1:9" s="502" customFormat="1" ht="17.25" customHeight="1">
      <c r="A39" s="500" t="s">
        <v>1365</v>
      </c>
      <c r="B39" s="499" t="s">
        <v>1644</v>
      </c>
      <c r="C39" s="500" t="s">
        <v>1365</v>
      </c>
      <c r="D39" s="505" t="s">
        <v>1502</v>
      </c>
      <c r="E39" s="505" t="s">
        <v>1502</v>
      </c>
      <c r="F39" s="498"/>
      <c r="G39" s="498"/>
      <c r="H39" s="498"/>
      <c r="I39" s="501"/>
    </row>
    <row r="40" spans="1:9" s="502" customFormat="1" ht="17.25" customHeight="1">
      <c r="A40" s="500" t="s">
        <v>720</v>
      </c>
      <c r="B40" s="499" t="s">
        <v>1604</v>
      </c>
      <c r="C40" s="500" t="s">
        <v>720</v>
      </c>
      <c r="D40" s="505" t="s">
        <v>1502</v>
      </c>
      <c r="E40" s="505" t="s">
        <v>1502</v>
      </c>
      <c r="F40" s="498"/>
      <c r="G40" s="498"/>
      <c r="H40" s="498"/>
      <c r="I40" s="501"/>
    </row>
    <row r="41" spans="1:9" s="502" customFormat="1" ht="17.25" customHeight="1">
      <c r="A41" s="500" t="s">
        <v>726</v>
      </c>
      <c r="B41" s="499" t="s">
        <v>1607</v>
      </c>
      <c r="C41" s="500" t="s">
        <v>726</v>
      </c>
      <c r="D41" s="505">
        <v>260.00000000000034</v>
      </c>
      <c r="E41" s="505">
        <v>260.00000000000034</v>
      </c>
      <c r="F41" s="498">
        <v>209.677419354839</v>
      </c>
      <c r="G41" s="498">
        <v>50.322580645161359</v>
      </c>
      <c r="H41" s="498"/>
      <c r="I41" s="501"/>
    </row>
    <row r="42" spans="1:9" s="502" customFormat="1" ht="17.25" customHeight="1">
      <c r="A42" s="500" t="s">
        <v>730</v>
      </c>
      <c r="B42" s="499" t="s">
        <v>1608</v>
      </c>
      <c r="C42" s="500" t="s">
        <v>730</v>
      </c>
      <c r="D42" s="505" t="s">
        <v>1502</v>
      </c>
      <c r="E42" s="505" t="s">
        <v>1502</v>
      </c>
      <c r="F42" s="498"/>
      <c r="G42" s="498"/>
      <c r="H42" s="498"/>
      <c r="I42" s="501"/>
    </row>
    <row r="43" spans="1:9" s="502" customFormat="1" ht="17.25" customHeight="1">
      <c r="A43" s="500" t="s">
        <v>734</v>
      </c>
      <c r="B43" s="499" t="s">
        <v>1646</v>
      </c>
      <c r="C43" s="500" t="s">
        <v>734</v>
      </c>
      <c r="D43" s="505">
        <v>220.0000000000004</v>
      </c>
      <c r="E43" s="505">
        <v>220.0000000000004</v>
      </c>
      <c r="F43" s="498">
        <v>177.41935483871001</v>
      </c>
      <c r="G43" s="498">
        <v>42.580645161290398</v>
      </c>
      <c r="H43" s="498"/>
      <c r="I43" s="501"/>
    </row>
    <row r="44" spans="1:9" s="502" customFormat="1" ht="17.25" customHeight="1">
      <c r="A44" s="500" t="s">
        <v>743</v>
      </c>
      <c r="B44" s="499" t="s">
        <v>1645</v>
      </c>
      <c r="C44" s="500" t="s">
        <v>743</v>
      </c>
      <c r="D44" s="505" t="s">
        <v>1502</v>
      </c>
      <c r="E44" s="505" t="s">
        <v>1502</v>
      </c>
      <c r="F44" s="498"/>
      <c r="G44" s="498"/>
      <c r="H44" s="498"/>
      <c r="I44" s="501"/>
    </row>
    <row r="45" spans="1:9" s="502" customFormat="1" ht="17.25" customHeight="1">
      <c r="A45" s="500" t="s">
        <v>785</v>
      </c>
      <c r="B45" s="499" t="s">
        <v>1647</v>
      </c>
      <c r="C45" s="500" t="s">
        <v>785</v>
      </c>
      <c r="D45" s="505" t="s">
        <v>1502</v>
      </c>
      <c r="E45" s="505" t="s">
        <v>1502</v>
      </c>
      <c r="F45" s="498"/>
      <c r="G45" s="498"/>
      <c r="H45" s="498"/>
      <c r="I45" s="501"/>
    </row>
    <row r="46" spans="1:9" s="502" customFormat="1" ht="17.25" customHeight="1">
      <c r="A46" s="500" t="s">
        <v>23</v>
      </c>
      <c r="B46" s="499" t="s">
        <v>30</v>
      </c>
      <c r="C46" s="500" t="s">
        <v>23</v>
      </c>
      <c r="D46" s="505" t="s">
        <v>1502</v>
      </c>
      <c r="E46" s="505" t="s">
        <v>1502</v>
      </c>
      <c r="F46" s="498"/>
      <c r="G46" s="498"/>
      <c r="H46" s="498"/>
      <c r="I46" s="501"/>
    </row>
    <row r="47" spans="1:9" s="502" customFormat="1" ht="17.25" customHeight="1">
      <c r="A47" s="500" t="s">
        <v>45</v>
      </c>
      <c r="B47" s="499" t="s">
        <v>170</v>
      </c>
      <c r="C47" s="500" t="s">
        <v>45</v>
      </c>
      <c r="D47" s="505" t="s">
        <v>1502</v>
      </c>
      <c r="E47" s="505" t="s">
        <v>1502</v>
      </c>
      <c r="F47" s="498"/>
      <c r="G47" s="498"/>
      <c r="H47" s="498"/>
      <c r="I47" s="501"/>
    </row>
    <row r="48" spans="1:9" s="502" customFormat="1" ht="17.25" customHeight="1">
      <c r="A48" s="500" t="s">
        <v>794</v>
      </c>
      <c r="B48" s="499" t="s">
        <v>1605</v>
      </c>
      <c r="C48" s="500" t="s">
        <v>794</v>
      </c>
      <c r="D48" s="505" t="s">
        <v>1502</v>
      </c>
      <c r="E48" s="505" t="s">
        <v>1502</v>
      </c>
      <c r="F48" s="498"/>
      <c r="G48" s="498"/>
      <c r="H48" s="498"/>
      <c r="I48" s="501"/>
    </row>
    <row r="49" spans="1:9" s="502" customFormat="1" ht="17.25" customHeight="1">
      <c r="A49" s="500" t="s">
        <v>377</v>
      </c>
      <c r="B49" s="499" t="s">
        <v>1648</v>
      </c>
      <c r="C49" s="500" t="s">
        <v>377</v>
      </c>
      <c r="D49" s="505" t="s">
        <v>1502</v>
      </c>
      <c r="E49" s="505" t="s">
        <v>1502</v>
      </c>
      <c r="F49" s="498"/>
      <c r="G49" s="498"/>
      <c r="H49" s="498"/>
      <c r="I49" s="501"/>
    </row>
    <row r="50" spans="1:9" s="502" customFormat="1" ht="17.25" customHeight="1">
      <c r="A50" s="500" t="s">
        <v>39</v>
      </c>
      <c r="B50" s="499" t="s">
        <v>1551</v>
      </c>
      <c r="C50" s="500" t="s">
        <v>39</v>
      </c>
      <c r="D50" s="505" t="s">
        <v>1502</v>
      </c>
      <c r="E50" s="505" t="s">
        <v>1502</v>
      </c>
      <c r="F50" s="498"/>
      <c r="G50" s="498"/>
      <c r="H50" s="498"/>
      <c r="I50" s="501"/>
    </row>
    <row r="51" spans="1:9" s="502" customFormat="1" ht="17.25" customHeight="1">
      <c r="A51" s="500" t="s">
        <v>641</v>
      </c>
      <c r="B51" s="499" t="s">
        <v>1649</v>
      </c>
      <c r="C51" s="500" t="s">
        <v>641</v>
      </c>
      <c r="D51" s="505" t="s">
        <v>1502</v>
      </c>
      <c r="E51" s="505" t="s">
        <v>1502</v>
      </c>
      <c r="F51" s="498"/>
      <c r="G51" s="498"/>
      <c r="H51" s="498"/>
      <c r="I51" s="501"/>
    </row>
    <row r="52" spans="1:9" s="502" customFormat="1" ht="17.25" customHeight="1">
      <c r="A52" s="500" t="s">
        <v>1246</v>
      </c>
      <c r="B52" s="499" t="s">
        <v>1624</v>
      </c>
      <c r="C52" s="500" t="s">
        <v>1246</v>
      </c>
      <c r="D52" s="505" t="s">
        <v>1502</v>
      </c>
      <c r="E52" s="505" t="s">
        <v>1502</v>
      </c>
      <c r="F52" s="498"/>
      <c r="G52" s="498"/>
      <c r="H52" s="498"/>
      <c r="I52" s="501"/>
    </row>
    <row r="53" spans="1:9" s="502" customFormat="1" ht="17.25" customHeight="1">
      <c r="A53" s="500" t="s">
        <v>1581</v>
      </c>
      <c r="B53" s="499" t="s">
        <v>1625</v>
      </c>
      <c r="C53" s="500" t="s">
        <v>1581</v>
      </c>
      <c r="D53" s="505" t="s">
        <v>1502</v>
      </c>
      <c r="E53" s="505" t="s">
        <v>1502</v>
      </c>
      <c r="F53" s="498"/>
      <c r="G53" s="498"/>
      <c r="H53" s="498"/>
      <c r="I53" s="501"/>
    </row>
    <row r="54" spans="1:9" s="502" customFormat="1" ht="17.25" customHeight="1">
      <c r="A54" s="500" t="s">
        <v>826</v>
      </c>
      <c r="B54" s="499" t="s">
        <v>1650</v>
      </c>
      <c r="C54" s="500" t="s">
        <v>826</v>
      </c>
      <c r="D54" s="505" t="s">
        <v>1502</v>
      </c>
      <c r="E54" s="505" t="s">
        <v>1502</v>
      </c>
      <c r="F54" s="498"/>
      <c r="G54" s="498"/>
      <c r="H54" s="498"/>
      <c r="I54" s="501"/>
    </row>
    <row r="55" spans="1:9" s="502" customFormat="1" ht="17.25" customHeight="1">
      <c r="A55" s="500" t="s">
        <v>129</v>
      </c>
      <c r="B55" s="499" t="s">
        <v>308</v>
      </c>
      <c r="C55" s="500" t="s">
        <v>129</v>
      </c>
      <c r="D55" s="505" t="s">
        <v>1502</v>
      </c>
      <c r="E55" s="505" t="s">
        <v>1502</v>
      </c>
      <c r="F55" s="498"/>
      <c r="G55" s="498"/>
      <c r="H55" s="498"/>
      <c r="I55" s="501"/>
    </row>
    <row r="56" spans="1:9" s="502" customFormat="1" ht="17.25" customHeight="1">
      <c r="A56" s="500" t="s">
        <v>381</v>
      </c>
      <c r="B56" s="499" t="s">
        <v>1651</v>
      </c>
      <c r="C56" s="500" t="s">
        <v>381</v>
      </c>
      <c r="D56" s="505" t="s">
        <v>1502</v>
      </c>
      <c r="E56" s="505" t="s">
        <v>1502</v>
      </c>
      <c r="F56" s="498"/>
      <c r="G56" s="498"/>
      <c r="H56" s="498"/>
      <c r="I56" s="501"/>
    </row>
    <row r="57" spans="1:9" s="502" customFormat="1" ht="17.25" customHeight="1">
      <c r="A57" s="500" t="s">
        <v>1582</v>
      </c>
      <c r="B57" s="499" t="s">
        <v>1652</v>
      </c>
      <c r="C57" s="500" t="s">
        <v>1582</v>
      </c>
      <c r="D57" s="505" t="s">
        <v>1502</v>
      </c>
      <c r="E57" s="505" t="s">
        <v>1502</v>
      </c>
      <c r="F57" s="498"/>
      <c r="G57" s="498"/>
      <c r="H57" s="498"/>
      <c r="I57" s="501"/>
    </row>
    <row r="58" spans="1:9" s="502" customFormat="1" ht="17.25" customHeight="1">
      <c r="A58" s="500" t="s">
        <v>1583</v>
      </c>
      <c r="B58" s="499" t="s">
        <v>1620</v>
      </c>
      <c r="C58" s="500" t="s">
        <v>1583</v>
      </c>
      <c r="D58" s="505" t="s">
        <v>1502</v>
      </c>
      <c r="E58" s="505" t="s">
        <v>1502</v>
      </c>
      <c r="F58" s="498"/>
      <c r="G58" s="498"/>
      <c r="H58" s="498"/>
      <c r="I58" s="501"/>
    </row>
    <row r="59" spans="1:9" s="502" customFormat="1" ht="17.25" customHeight="1">
      <c r="A59" s="500" t="s">
        <v>355</v>
      </c>
      <c r="B59" s="499" t="s">
        <v>1653</v>
      </c>
      <c r="C59" s="500" t="s">
        <v>355</v>
      </c>
      <c r="D59" s="505" t="s">
        <v>1502</v>
      </c>
      <c r="E59" s="505" t="s">
        <v>1502</v>
      </c>
      <c r="F59" s="498"/>
      <c r="G59" s="498"/>
      <c r="H59" s="498"/>
      <c r="I59" s="501"/>
    </row>
    <row r="60" spans="1:9" s="502" customFormat="1" ht="17.25" customHeight="1">
      <c r="A60" s="500" t="s">
        <v>934</v>
      </c>
      <c r="B60" s="499" t="s">
        <v>443</v>
      </c>
      <c r="C60" s="500" t="s">
        <v>934</v>
      </c>
      <c r="D60" s="505" t="s">
        <v>1502</v>
      </c>
      <c r="E60" s="505" t="s">
        <v>1502</v>
      </c>
      <c r="F60" s="498"/>
      <c r="G60" s="498"/>
      <c r="H60" s="498"/>
      <c r="I60" s="501"/>
    </row>
    <row r="61" spans="1:9" s="502" customFormat="1" ht="17.25" customHeight="1">
      <c r="A61" s="500" t="s">
        <v>891</v>
      </c>
      <c r="B61" s="499" t="s">
        <v>1654</v>
      </c>
      <c r="C61" s="500" t="s">
        <v>891</v>
      </c>
      <c r="D61" s="505" t="s">
        <v>1502</v>
      </c>
      <c r="E61" s="505" t="s">
        <v>1502</v>
      </c>
      <c r="F61" s="498"/>
      <c r="G61" s="498"/>
      <c r="H61" s="498"/>
      <c r="I61" s="501"/>
    </row>
    <row r="62" spans="1:9" s="502" customFormat="1" ht="17.25" customHeight="1">
      <c r="A62" s="500" t="s">
        <v>388</v>
      </c>
      <c r="B62" s="499" t="s">
        <v>1618</v>
      </c>
      <c r="C62" s="500" t="s">
        <v>388</v>
      </c>
      <c r="D62" s="505" t="s">
        <v>1502</v>
      </c>
      <c r="E62" s="505" t="s">
        <v>1502</v>
      </c>
      <c r="F62" s="498"/>
      <c r="G62" s="498"/>
      <c r="H62" s="498"/>
      <c r="I62" s="501"/>
    </row>
    <row r="63" spans="1:9" s="502" customFormat="1" ht="17.25" customHeight="1">
      <c r="A63" s="500" t="s">
        <v>390</v>
      </c>
      <c r="B63" s="499" t="s">
        <v>1655</v>
      </c>
      <c r="C63" s="500" t="s">
        <v>390</v>
      </c>
      <c r="D63" s="505">
        <v>599.99999999999818</v>
      </c>
      <c r="E63" s="505">
        <v>599.99999999999818</v>
      </c>
      <c r="F63" s="498">
        <v>483.87096774193401</v>
      </c>
      <c r="G63" s="498">
        <v>116.12903225806416</v>
      </c>
      <c r="H63" s="498"/>
      <c r="I63" s="501"/>
    </row>
    <row r="64" spans="1:9" s="502" customFormat="1" ht="17.25" customHeight="1">
      <c r="A64" s="500" t="s">
        <v>1556</v>
      </c>
      <c r="B64" s="499" t="s">
        <v>1619</v>
      </c>
      <c r="C64" s="500" t="s">
        <v>1556</v>
      </c>
      <c r="D64" s="505" t="s">
        <v>1502</v>
      </c>
      <c r="E64" s="505" t="s">
        <v>1502</v>
      </c>
      <c r="F64" s="498"/>
      <c r="G64" s="498"/>
      <c r="H64" s="498"/>
      <c r="I64" s="501"/>
    </row>
    <row r="65" spans="1:9" s="502" customFormat="1" ht="17.25" customHeight="1">
      <c r="A65" s="500" t="s">
        <v>167</v>
      </c>
      <c r="B65" s="499" t="s">
        <v>1621</v>
      </c>
      <c r="C65" s="500" t="s">
        <v>167</v>
      </c>
      <c r="D65" s="505" t="s">
        <v>1502</v>
      </c>
      <c r="E65" s="505" t="s">
        <v>1502</v>
      </c>
      <c r="F65" s="498"/>
      <c r="G65" s="498"/>
      <c r="H65" s="498"/>
      <c r="I65" s="501"/>
    </row>
    <row r="66" spans="1:9" s="502" customFormat="1" ht="17.25" customHeight="1">
      <c r="A66" s="500" t="s">
        <v>954</v>
      </c>
      <c r="B66" s="499" t="s">
        <v>1614</v>
      </c>
      <c r="C66" s="500" t="s">
        <v>954</v>
      </c>
      <c r="D66" s="505" t="s">
        <v>1502</v>
      </c>
      <c r="E66" s="505" t="s">
        <v>1502</v>
      </c>
      <c r="F66" s="498"/>
      <c r="G66" s="498"/>
      <c r="H66" s="498"/>
      <c r="I66" s="501"/>
    </row>
    <row r="67" spans="1:9" s="502" customFormat="1" ht="17.25" customHeight="1">
      <c r="A67" s="500" t="s">
        <v>359</v>
      </c>
      <c r="B67" s="499" t="s">
        <v>360</v>
      </c>
      <c r="C67" s="500" t="s">
        <v>359</v>
      </c>
      <c r="D67" s="505" t="s">
        <v>1502</v>
      </c>
      <c r="E67" s="505" t="s">
        <v>1502</v>
      </c>
      <c r="F67" s="498"/>
      <c r="G67" s="498"/>
      <c r="H67" s="498"/>
      <c r="I67" s="501"/>
    </row>
    <row r="68" spans="1:9" s="502" customFormat="1" ht="17.25" customHeight="1">
      <c r="A68" s="500" t="s">
        <v>309</v>
      </c>
      <c r="B68" s="499" t="s">
        <v>1656</v>
      </c>
      <c r="C68" s="500" t="s">
        <v>309</v>
      </c>
      <c r="D68" s="505" t="s">
        <v>1502</v>
      </c>
      <c r="E68" s="505" t="s">
        <v>1502</v>
      </c>
      <c r="F68" s="498"/>
      <c r="G68" s="498"/>
      <c r="H68" s="498"/>
      <c r="I68" s="501"/>
    </row>
    <row r="69" spans="1:9" s="502" customFormat="1" ht="17.25" customHeight="1">
      <c r="A69" s="500" t="s">
        <v>1584</v>
      </c>
      <c r="B69" s="499" t="s">
        <v>1668</v>
      </c>
      <c r="C69" s="500" t="s">
        <v>1584</v>
      </c>
      <c r="D69" s="505" t="s">
        <v>1502</v>
      </c>
      <c r="E69" s="505" t="s">
        <v>1502</v>
      </c>
      <c r="F69" s="498"/>
      <c r="G69" s="498"/>
      <c r="H69" s="498"/>
      <c r="I69" s="501"/>
    </row>
    <row r="70" spans="1:9" s="502" customFormat="1" ht="17.25" customHeight="1">
      <c r="A70" s="500" t="s">
        <v>1585</v>
      </c>
      <c r="B70" s="499" t="s">
        <v>1657</v>
      </c>
      <c r="C70" s="500" t="s">
        <v>1585</v>
      </c>
      <c r="D70" s="505" t="s">
        <v>1502</v>
      </c>
      <c r="E70" s="505" t="s">
        <v>1502</v>
      </c>
      <c r="F70" s="498"/>
      <c r="G70" s="498"/>
      <c r="H70" s="498"/>
      <c r="I70" s="501"/>
    </row>
    <row r="71" spans="1:9" s="502" customFormat="1" ht="17.25" customHeight="1">
      <c r="A71" s="500" t="s">
        <v>941</v>
      </c>
      <c r="B71" s="499" t="s">
        <v>1579</v>
      </c>
      <c r="C71" s="500" t="s">
        <v>941</v>
      </c>
      <c r="D71" s="505" t="s">
        <v>1502</v>
      </c>
      <c r="E71" s="505" t="s">
        <v>1502</v>
      </c>
      <c r="F71" s="498"/>
      <c r="G71" s="498"/>
      <c r="H71" s="498"/>
      <c r="I71" s="501"/>
    </row>
    <row r="72" spans="1:9" s="502" customFormat="1" ht="17.25" customHeight="1">
      <c r="A72" s="500" t="s">
        <v>315</v>
      </c>
      <c r="B72" s="499" t="s">
        <v>1615</v>
      </c>
      <c r="C72" s="500" t="s">
        <v>315</v>
      </c>
      <c r="D72" s="505" t="s">
        <v>1502</v>
      </c>
      <c r="E72" s="505" t="s">
        <v>1502</v>
      </c>
      <c r="F72" s="498"/>
      <c r="G72" s="498"/>
      <c r="H72" s="498"/>
      <c r="I72" s="501"/>
    </row>
    <row r="73" spans="1:9" s="502" customFormat="1" ht="17.25" customHeight="1">
      <c r="A73" s="500" t="s">
        <v>630</v>
      </c>
      <c r="B73" s="499" t="s">
        <v>1616</v>
      </c>
      <c r="C73" s="500" t="s">
        <v>630</v>
      </c>
      <c r="D73" s="505" t="s">
        <v>1502</v>
      </c>
      <c r="E73" s="505" t="s">
        <v>1502</v>
      </c>
      <c r="F73" s="498"/>
      <c r="G73" s="498"/>
      <c r="H73" s="498"/>
      <c r="I73" s="501"/>
    </row>
    <row r="74" spans="1:9" s="502" customFormat="1" ht="17.25" customHeight="1">
      <c r="A74" s="500" t="s">
        <v>361</v>
      </c>
      <c r="B74" s="499" t="s">
        <v>1628</v>
      </c>
      <c r="C74" s="500" t="s">
        <v>361</v>
      </c>
      <c r="D74" s="505" t="s">
        <v>1502</v>
      </c>
      <c r="E74" s="505" t="s">
        <v>1502</v>
      </c>
      <c r="F74" s="498"/>
      <c r="G74" s="498"/>
      <c r="H74" s="498"/>
      <c r="I74" s="501"/>
    </row>
    <row r="75" spans="1:9" s="502" customFormat="1" ht="17.25" customHeight="1">
      <c r="A75" s="500" t="s">
        <v>1586</v>
      </c>
      <c r="B75" s="499" t="s">
        <v>1617</v>
      </c>
      <c r="C75" s="500" t="s">
        <v>1586</v>
      </c>
      <c r="D75" s="505" t="s">
        <v>1502</v>
      </c>
      <c r="E75" s="505" t="s">
        <v>1502</v>
      </c>
      <c r="F75" s="498"/>
      <c r="G75" s="498"/>
      <c r="H75" s="498"/>
      <c r="I75" s="501"/>
    </row>
    <row r="76" spans="1:9" s="502" customFormat="1" ht="17.25" customHeight="1">
      <c r="A76" s="500" t="s">
        <v>979</v>
      </c>
      <c r="B76" s="499" t="s">
        <v>1627</v>
      </c>
      <c r="C76" s="500" t="s">
        <v>979</v>
      </c>
      <c r="D76" s="505" t="s">
        <v>1502</v>
      </c>
      <c r="E76" s="505" t="s">
        <v>1502</v>
      </c>
      <c r="F76" s="498"/>
      <c r="G76" s="498"/>
      <c r="H76" s="498"/>
      <c r="I76" s="501"/>
    </row>
    <row r="77" spans="1:9" s="502" customFormat="1" ht="17.25" customHeight="1">
      <c r="A77" s="500" t="s">
        <v>55</v>
      </c>
      <c r="B77" s="499" t="s">
        <v>1613</v>
      </c>
      <c r="C77" s="500" t="s">
        <v>55</v>
      </c>
      <c r="D77" s="505" t="s">
        <v>1502</v>
      </c>
      <c r="E77" s="505" t="s">
        <v>1502</v>
      </c>
      <c r="F77" s="498"/>
      <c r="G77" s="498"/>
      <c r="H77" s="498"/>
      <c r="I77" s="501"/>
    </row>
    <row r="78" spans="1:9" s="502" customFormat="1" ht="17.25" customHeight="1">
      <c r="A78" s="500" t="s">
        <v>1587</v>
      </c>
      <c r="B78" s="499" t="s">
        <v>1626</v>
      </c>
      <c r="C78" s="500" t="s">
        <v>1587</v>
      </c>
      <c r="D78" s="505" t="s">
        <v>1502</v>
      </c>
      <c r="E78" s="505" t="s">
        <v>1502</v>
      </c>
      <c r="F78" s="498"/>
      <c r="G78" s="498"/>
      <c r="H78" s="498"/>
      <c r="I78" s="501"/>
    </row>
    <row r="79" spans="1:9" s="502" customFormat="1" ht="17.25" customHeight="1">
      <c r="A79" s="500" t="s">
        <v>1306</v>
      </c>
      <c r="B79" s="499" t="s">
        <v>1593</v>
      </c>
      <c r="C79" s="500" t="s">
        <v>1306</v>
      </c>
      <c r="D79" s="505">
        <v>0</v>
      </c>
      <c r="E79" s="505">
        <v>0</v>
      </c>
      <c r="F79" s="498">
        <v>0</v>
      </c>
      <c r="G79" s="498">
        <v>0</v>
      </c>
      <c r="H79" s="498"/>
      <c r="I79" s="501"/>
    </row>
    <row r="80" spans="1:9" s="502" customFormat="1" ht="17.25" customHeight="1">
      <c r="A80" s="500" t="s">
        <v>118</v>
      </c>
      <c r="B80" s="499" t="s">
        <v>1622</v>
      </c>
      <c r="C80" s="500" t="s">
        <v>118</v>
      </c>
      <c r="D80" s="505" t="s">
        <v>1502</v>
      </c>
      <c r="E80" s="505" t="s">
        <v>1502</v>
      </c>
      <c r="F80" s="498"/>
      <c r="G80" s="498"/>
      <c r="H80" s="498"/>
      <c r="I80" s="501"/>
    </row>
    <row r="81" spans="1:14" s="502" customFormat="1" ht="17.25" customHeight="1">
      <c r="A81" s="500" t="s">
        <v>993</v>
      </c>
      <c r="B81" s="499" t="s">
        <v>1623</v>
      </c>
      <c r="C81" s="500" t="s">
        <v>993</v>
      </c>
      <c r="D81" s="505" t="s">
        <v>1502</v>
      </c>
      <c r="E81" s="505" t="s">
        <v>1502</v>
      </c>
      <c r="F81" s="498"/>
      <c r="G81" s="498"/>
      <c r="H81" s="498"/>
      <c r="I81" s="501"/>
    </row>
    <row r="82" spans="1:14" s="502" customFormat="1" ht="17.25" customHeight="1">
      <c r="A82" s="500" t="s">
        <v>1588</v>
      </c>
      <c r="B82" s="499" t="s">
        <v>1658</v>
      </c>
      <c r="C82" s="500" t="s">
        <v>1588</v>
      </c>
      <c r="D82" s="505" t="s">
        <v>1502</v>
      </c>
      <c r="E82" s="505" t="s">
        <v>1502</v>
      </c>
      <c r="F82" s="498"/>
      <c r="G82" s="498"/>
      <c r="H82" s="498"/>
      <c r="I82" s="501"/>
    </row>
    <row r="83" spans="1:14" s="502" customFormat="1" ht="17.25" customHeight="1">
      <c r="A83" s="500" t="s">
        <v>312</v>
      </c>
      <c r="B83" s="499" t="s">
        <v>1612</v>
      </c>
      <c r="C83" s="500" t="s">
        <v>312</v>
      </c>
      <c r="D83" s="505" t="s">
        <v>1502</v>
      </c>
      <c r="E83" s="505" t="s">
        <v>1502</v>
      </c>
      <c r="F83" s="498"/>
      <c r="G83" s="498"/>
      <c r="H83" s="498"/>
      <c r="I83" s="501"/>
    </row>
    <row r="84" spans="1:14" s="502" customFormat="1" ht="17.25" customHeight="1">
      <c r="A84" s="500" t="s">
        <v>66</v>
      </c>
      <c r="B84" s="499" t="s">
        <v>1611</v>
      </c>
      <c r="C84" s="500" t="s">
        <v>66</v>
      </c>
      <c r="D84" s="505" t="s">
        <v>1502</v>
      </c>
      <c r="E84" s="505" t="s">
        <v>1502</v>
      </c>
      <c r="F84" s="498"/>
      <c r="G84" s="498"/>
      <c r="H84" s="498"/>
      <c r="I84" s="501"/>
    </row>
    <row r="85" spans="1:14" s="502" customFormat="1" ht="17.25" customHeight="1">
      <c r="A85" s="500" t="s">
        <v>1589</v>
      </c>
      <c r="B85" s="499" t="s">
        <v>1610</v>
      </c>
      <c r="C85" s="500" t="s">
        <v>1589</v>
      </c>
      <c r="D85" s="505" t="s">
        <v>1502</v>
      </c>
      <c r="E85" s="505" t="s">
        <v>1502</v>
      </c>
      <c r="F85" s="498"/>
      <c r="G85" s="498"/>
      <c r="H85" s="498"/>
      <c r="I85" s="501"/>
    </row>
    <row r="86" spans="1:14" s="502" customFormat="1" ht="17.25" customHeight="1">
      <c r="A86" s="500" t="s">
        <v>1659</v>
      </c>
      <c r="B86" s="499" t="s">
        <v>1669</v>
      </c>
      <c r="C86" s="500" t="s">
        <v>1589</v>
      </c>
      <c r="D86" s="620" t="s">
        <v>166</v>
      </c>
      <c r="E86" s="505" t="s">
        <v>1502</v>
      </c>
      <c r="F86" s="498"/>
      <c r="G86" s="498"/>
      <c r="H86" s="498"/>
      <c r="I86" s="501"/>
    </row>
    <row r="87" spans="1:14" s="502" customFormat="1" ht="48" customHeight="1">
      <c r="A87" s="500" t="s">
        <v>1590</v>
      </c>
      <c r="B87" s="499" t="s">
        <v>1664</v>
      </c>
      <c r="C87" s="500" t="s">
        <v>1590</v>
      </c>
      <c r="D87" s="505" t="s">
        <v>1502</v>
      </c>
      <c r="E87" s="505" t="s">
        <v>1502</v>
      </c>
      <c r="F87" s="498"/>
      <c r="G87" s="498"/>
      <c r="H87" s="498"/>
      <c r="I87" s="501"/>
    </row>
    <row r="88" spans="1:14" s="502" customFormat="1" ht="17.25" customHeight="1">
      <c r="A88" s="500" t="s">
        <v>1591</v>
      </c>
      <c r="B88" s="499" t="s">
        <v>1660</v>
      </c>
      <c r="C88" s="500" t="s">
        <v>1591</v>
      </c>
      <c r="D88" s="505" t="s">
        <v>1502</v>
      </c>
      <c r="E88" s="505" t="s">
        <v>1502</v>
      </c>
      <c r="F88" s="498"/>
      <c r="G88" s="498"/>
      <c r="H88" s="498"/>
      <c r="I88" s="501"/>
    </row>
    <row r="89" spans="1:14" s="502" customFormat="1" ht="17.25" customHeight="1">
      <c r="A89" s="500" t="s">
        <v>900</v>
      </c>
      <c r="B89" s="499" t="s">
        <v>31</v>
      </c>
      <c r="C89" s="500" t="s">
        <v>900</v>
      </c>
      <c r="D89" s="505" t="s">
        <v>1502</v>
      </c>
      <c r="E89" s="505" t="s">
        <v>1502</v>
      </c>
      <c r="F89" s="498"/>
      <c r="G89" s="498"/>
      <c r="H89" s="498"/>
      <c r="I89" s="501"/>
    </row>
    <row r="90" spans="1:14" s="502" customFormat="1" ht="17.25" customHeight="1">
      <c r="A90" s="500" t="s">
        <v>985</v>
      </c>
      <c r="B90" s="499" t="s">
        <v>1602</v>
      </c>
      <c r="C90" s="500" t="s">
        <v>985</v>
      </c>
      <c r="D90" s="505" t="s">
        <v>1502</v>
      </c>
      <c r="E90" s="505" t="s">
        <v>1502</v>
      </c>
      <c r="F90" s="498"/>
      <c r="G90" s="498"/>
      <c r="H90" s="498"/>
      <c r="I90" s="501"/>
    </row>
    <row r="91" spans="1:14" s="502" customFormat="1" ht="17.25" customHeight="1">
      <c r="A91" s="500" t="s">
        <v>648</v>
      </c>
      <c r="B91" s="499" t="s">
        <v>1665</v>
      </c>
      <c r="C91" s="500" t="s">
        <v>648</v>
      </c>
      <c r="D91" s="505" t="s">
        <v>1502</v>
      </c>
      <c r="E91" s="505" t="s">
        <v>1502</v>
      </c>
      <c r="F91" s="498"/>
      <c r="G91" s="498"/>
      <c r="H91" s="498"/>
      <c r="I91" s="501"/>
    </row>
    <row r="92" spans="1:14" s="502" customFormat="1" ht="17.25" customHeight="1">
      <c r="A92" s="500" t="s">
        <v>1592</v>
      </c>
      <c r="B92" s="499" t="s">
        <v>1609</v>
      </c>
      <c r="C92" s="500" t="s">
        <v>1592</v>
      </c>
      <c r="D92" s="505" t="s">
        <v>1502</v>
      </c>
      <c r="E92" s="505" t="s">
        <v>1502</v>
      </c>
      <c r="F92" s="498"/>
      <c r="G92" s="498"/>
      <c r="H92" s="498"/>
      <c r="I92" s="501"/>
    </row>
    <row r="93" spans="1:14" s="502" customFormat="1" ht="17.25" customHeight="1">
      <c r="A93" s="500" t="s">
        <v>404</v>
      </c>
      <c r="B93" s="499" t="s">
        <v>1666</v>
      </c>
      <c r="C93" s="500" t="s">
        <v>404</v>
      </c>
      <c r="D93" s="505" t="s">
        <v>1502</v>
      </c>
      <c r="E93" s="505" t="s">
        <v>1502</v>
      </c>
      <c r="F93" s="498"/>
      <c r="G93" s="498"/>
      <c r="H93" s="498"/>
      <c r="I93" s="501"/>
    </row>
    <row r="94" spans="1:14" s="502" customFormat="1" ht="17.25" customHeight="1">
      <c r="A94" s="500" t="s">
        <v>1004</v>
      </c>
      <c r="B94" s="499" t="s">
        <v>1501</v>
      </c>
      <c r="C94" s="500" t="s">
        <v>1004</v>
      </c>
      <c r="D94" s="505" t="s">
        <v>1502</v>
      </c>
      <c r="E94" s="505" t="s">
        <v>1502</v>
      </c>
      <c r="F94" s="498"/>
      <c r="G94" s="498"/>
      <c r="H94" s="498"/>
      <c r="I94" s="501"/>
    </row>
    <row r="96" spans="1:14" s="746" customFormat="1" ht="21.75" customHeight="1">
      <c r="A96" s="744" t="s">
        <v>1322</v>
      </c>
      <c r="B96" s="745"/>
      <c r="C96" s="745"/>
      <c r="D96" s="745"/>
      <c r="E96" s="745"/>
      <c r="F96" s="745"/>
      <c r="G96" s="745"/>
      <c r="H96" s="745"/>
      <c r="N96" s="747"/>
    </row>
    <row r="97" spans="1:14" s="746" customFormat="1" ht="21.75" customHeight="1">
      <c r="A97" s="744" t="s">
        <v>1323</v>
      </c>
      <c r="B97" s="745"/>
      <c r="C97" s="745"/>
      <c r="D97" s="745"/>
      <c r="E97" s="745"/>
      <c r="F97" s="745"/>
      <c r="G97" s="745"/>
      <c r="H97" s="745"/>
      <c r="N97" s="747"/>
    </row>
    <row r="98" spans="1:14" s="746" customFormat="1" ht="21.75" customHeight="1">
      <c r="A98" s="738" t="s">
        <v>1359</v>
      </c>
      <c r="B98" s="738"/>
      <c r="C98" s="738"/>
      <c r="D98" s="738"/>
      <c r="E98" s="738"/>
      <c r="F98" s="738"/>
      <c r="G98" s="738"/>
      <c r="H98" s="738"/>
      <c r="N98" s="747"/>
    </row>
  </sheetData>
  <sortState ref="A10:H100">
    <sortCondition ref="A10:A100"/>
  </sortState>
  <mergeCells count="2">
    <mergeCell ref="F1:H1"/>
    <mergeCell ref="F2:H2"/>
  </mergeCells>
  <conditionalFormatting sqref="D3">
    <cfRule type="cellIs" dxfId="9" priority="13" stopIfTrue="1" operator="equal">
      <formula>"-"</formula>
    </cfRule>
    <cfRule type="cellIs" dxfId="8" priority="14" stopIfTrue="1" operator="equal">
      <formula>"Std"</formula>
    </cfRule>
  </conditionalFormatting>
  <conditionalFormatting sqref="E3">
    <cfRule type="cellIs" dxfId="7" priority="11" stopIfTrue="1" operator="equal">
      <formula>"-"</formula>
    </cfRule>
    <cfRule type="cellIs" dxfId="6" priority="12" stopIfTrue="1" operator="equal">
      <formula>"Std"</formula>
    </cfRule>
  </conditionalFormatting>
  <conditionalFormatting sqref="D87:E94 D10:E85">
    <cfRule type="cellIs" dxfId="5" priority="9" stopIfTrue="1" operator="equal">
      <formula>"-"</formula>
    </cfRule>
    <cfRule type="cellIs" dxfId="4" priority="10" stopIfTrue="1" operator="equal">
      <formula>"Std"</formula>
    </cfRule>
  </conditionalFormatting>
  <conditionalFormatting sqref="G4:G6">
    <cfRule type="cellIs" dxfId="3" priority="7" stopIfTrue="1" operator="equal">
      <formula>"-"</formula>
    </cfRule>
    <cfRule type="cellIs" dxfId="2" priority="8" stopIfTrue="1" operator="equal">
      <formula>"Std"</formula>
    </cfRule>
  </conditionalFormatting>
  <conditionalFormatting sqref="D86:E86">
    <cfRule type="cellIs" dxfId="1" priority="1" stopIfTrue="1" operator="equal">
      <formula>"-"</formula>
    </cfRule>
    <cfRule type="cellIs" dxfId="0" priority="2"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1"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18fbfd49-c8e6-4618-a77f-5ef25245836c">
  <element uid="1239ecc3-00e0-482b-a8a4-82e46943bfcc" value=""/>
</sisl>
</file>

<file path=customXml/itemProps1.xml><?xml version="1.0" encoding="utf-8"?>
<ds:datastoreItem xmlns:ds="http://schemas.openxmlformats.org/officeDocument/2006/customXml" ds:itemID="{00C2AF48-BC0A-4F79-905B-4613C4446BF8}">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37</vt:i4>
      </vt:variant>
    </vt:vector>
  </HeadingPairs>
  <TitlesOfParts>
    <vt:vector size="74" baseType="lpstr">
      <vt:lpstr>ΚΑΤΑΝΑΛΩΣΗ &amp; ΕΚΠΟΜΠΕΣ ΡΥΠΩΝ</vt:lpstr>
      <vt:lpstr>ΕΚΤΥΠΩΣΗ ΧΑΡΑΚΤΗΡΙΣΤΙΚΩΝ</vt:lpstr>
      <vt:lpstr>ΑΝΑΛΥΤΙΚΟΣ ΠΙΝΑΚΑΣ</vt:lpstr>
      <vt:lpstr>ΣΥΝΟΛ ΠΙΝΑΚΑΣ</vt:lpstr>
      <vt:lpstr>FIAT PANDA VAN</vt:lpstr>
      <vt:lpstr>FIORINO</vt:lpstr>
      <vt:lpstr>FIORINO_E6 ΣΥΜΒ_ΑΣΥΜΒ ΚΩΔ. </vt:lpstr>
      <vt:lpstr>DOBLO CARGO L1</vt:lpstr>
      <vt:lpstr>DOBLO CARGO L2 (MAXI)</vt:lpstr>
      <vt:lpstr>DOBLO CARGO L2H2 (XL)</vt:lpstr>
      <vt:lpstr>DOBLO WORK UP</vt:lpstr>
      <vt:lpstr>ΣΥΜΒΑΤΟΙΑΣΥΜΒΑΤΟΙ DOBLO Ε6</vt:lpstr>
      <vt:lpstr>TALENTO VAN</vt:lpstr>
      <vt:lpstr>TALENTO COMBI</vt:lpstr>
      <vt:lpstr>ΣΥΜΒΑΤΟΙΑΣΥΜΒΑΤΟΙ TALENTO Ε6</vt:lpstr>
      <vt:lpstr>FULLBACK EXTENDED CAB</vt:lpstr>
      <vt:lpstr>FULLBACK DOUBLE CAB</vt:lpstr>
      <vt:lpstr>FURGONE_30_3000mm_H1</vt:lpstr>
      <vt:lpstr>FURGONE_30_3450mm_H1</vt:lpstr>
      <vt:lpstr>FURGONE_33_3000mm_H1</vt:lpstr>
      <vt:lpstr>FURGONE_35_3450mm_H1</vt:lpstr>
      <vt:lpstr>FURGONE_33_3450mm_H2</vt:lpstr>
      <vt:lpstr>FURGONE_35_3450mm_H2</vt:lpstr>
      <vt:lpstr>FURGONE_35_4035mm_H2</vt:lpstr>
      <vt:lpstr>FURGONE_35_4035mm_H3</vt:lpstr>
      <vt:lpstr>FURGONE_35_4035mm_XL</vt:lpstr>
      <vt:lpstr>CABINATO_33_3450mm</vt:lpstr>
      <vt:lpstr>CABINATO_35_3450mm</vt:lpstr>
      <vt:lpstr>CABINATO_35_3800mm</vt:lpstr>
      <vt:lpstr>CABINATO_35_4035mm</vt:lpstr>
      <vt:lpstr>CABINATO_35_4035mmXL</vt:lpstr>
      <vt:lpstr>D_CABINATO_35_4035mm</vt:lpstr>
      <vt:lpstr>DUCATO COMBI 3450mm E6</vt:lpstr>
      <vt:lpstr>DUCATO PANORAMA 3450mm E6</vt:lpstr>
      <vt:lpstr>Συνδεδεμένοι Κωδικοί</vt:lpstr>
      <vt:lpstr>Aσύμβατοι κωδικοί</vt:lpstr>
      <vt:lpstr>DUCATO MINIBUS</vt:lpstr>
      <vt:lpstr>CABINATO_33_3450mm!Print_Area</vt:lpstr>
      <vt:lpstr>CABINATO_35_3450mm!Print_Area</vt:lpstr>
      <vt:lpstr>CABINATO_35_3800mm!Print_Area</vt:lpstr>
      <vt:lpstr>'DOBLO CARGO L1'!Print_Area</vt:lpstr>
      <vt:lpstr>'DOBLO CARGO L2 (MAXI)'!Print_Area</vt:lpstr>
      <vt:lpstr>'DOBLO CARGO L2H2 (XL)'!Print_Area</vt:lpstr>
      <vt:lpstr>'DOBLO WORK UP'!Print_Area</vt:lpstr>
      <vt:lpstr>'DUCATO COMBI 3450mm E6'!Print_Area</vt:lpstr>
      <vt:lpstr>'DUCATO MINIBUS'!Print_Area</vt:lpstr>
      <vt:lpstr>'FIAT PANDA VAN'!Print_Area</vt:lpstr>
      <vt:lpstr>FIORINO!Print_Area</vt:lpstr>
      <vt:lpstr>'FIORINO_E6 ΣΥΜΒ_ΑΣΥΜΒ ΚΩΔ. '!Print_Area</vt:lpstr>
      <vt:lpstr>'FULLBACK DOUBLE CAB'!Print_Area</vt:lpstr>
      <vt:lpstr>'FULLBACK EXTENDED CAB'!Print_Area</vt:lpstr>
      <vt:lpstr>FURGONE_33_3000mm_H1!Print_Area</vt:lpstr>
      <vt:lpstr>FURGONE_35_4035mm_H3!Print_Area</vt:lpstr>
      <vt:lpstr>'TALENTO COMBI'!Print_Area</vt:lpstr>
      <vt:lpstr>'TALENTO VAN'!Print_Area</vt:lpstr>
      <vt:lpstr>'ΑΝΑΛΥΤΙΚΟΣ ΠΙΝΑΚΑΣ'!Print_Area</vt:lpstr>
      <vt:lpstr>'ΕΚΤΥΠΩΣΗ ΧΑΡΑΚΤΗΡΙΣΤΙΚΩΝ'!Print_Area</vt:lpstr>
      <vt:lpstr>'ΚΑΤΑΝΑΛΩΣΗ &amp; ΕΚΠΟΜΠΕΣ ΡΥΠΩΝ'!Print_Area</vt:lpstr>
      <vt:lpstr>'ΣΥΜΒΑΤΟΙΑΣΥΜΒΑΤΟΙ DOBLO Ε6'!Print_Area</vt:lpstr>
      <vt:lpstr>'ΣΥΜΒΑΤΟΙΑΣΥΜΒΑΤΟΙ TALENTO Ε6'!Print_Area</vt:lpstr>
      <vt:lpstr>'ΣΥΝΟΛ ΠΙΝΑΚΑΣ'!Print_Area</vt:lpstr>
      <vt:lpstr>'DOBLO CARGO L1'!Print_Titles</vt:lpstr>
      <vt:lpstr>'DOBLO CARGO L2 (MAXI)'!Print_Titles</vt:lpstr>
      <vt:lpstr>'DOBLO CARGO L2H2 (XL)'!Print_Titles</vt:lpstr>
      <vt:lpstr>'DOBLO WORK UP'!Print_Titles</vt:lpstr>
      <vt:lpstr>'DUCATO MINIBUS'!Print_Titles</vt:lpstr>
      <vt:lpstr>'FIAT PANDA VAN'!Print_Titles</vt:lpstr>
      <vt:lpstr>FIORINO!Print_Titles</vt:lpstr>
      <vt:lpstr>'FULLBACK DOUBLE CAB'!Print_Titles</vt:lpstr>
      <vt:lpstr>'FULLBACK EXTENDED CAB'!Print_Titles</vt:lpstr>
      <vt:lpstr>'TALENTO COMBI'!Print_Titles</vt:lpstr>
      <vt:lpstr>'TALENTO VAN'!Print_Titles</vt:lpstr>
      <vt:lpstr>'ΑΝΑΛΥΤΙΚΟΣ ΠΙΝΑΚΑΣ'!Print_Titles</vt:lpstr>
      <vt:lpstr>'ΣΥΝΟΛ ΠΙΝΑΚΑΣ'!Print_Titles</vt:lpstr>
    </vt:vector>
  </TitlesOfParts>
  <Company>FIAT   AUTO HELLAS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GIAGNI SISSI</dc:creator>
  <cp:lastModifiedBy>Fiat</cp:lastModifiedBy>
  <cp:lastPrinted>2018-04-24T13:38:18Z</cp:lastPrinted>
  <dcterms:created xsi:type="dcterms:W3CDTF">2001-02-15T11:06:52Z</dcterms:created>
  <dcterms:modified xsi:type="dcterms:W3CDTF">2018-04-25T07:09:46Z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docIndexRef">
    <vt:lpwstr>9c1d369b-53c4-4023-a66f-208b6e730ae8</vt:lpwstr>
  </property>
  <property fmtid="{D5CDD505-2E9C-101B-9397-08002B2CF9AE}" pid="4" name="bjSaver">
    <vt:lpwstr>HGtxypr6qWl7OwlH55tk779CFnW6h9Vy</vt:lpwstr>
  </property>
  <property fmtid="{D5CDD505-2E9C-101B-9397-08002B2CF9AE}" pid="5" name="bjDocumentLabelXML">
    <vt:lpwstr>&lt;?xml version="1.0" encoding="us-ascii"?&gt;&lt;sisl xmlns:xsi="http://www.w3.org/2001/XMLSchema-instance" xmlns:xsd="http://www.w3.org/2001/XMLSchema" sislVersion="0" policy="18fbfd49-c8e6-4618-a77f-5ef25245836c" xmlns="http://www.boldonjames.com/2008/01/sie/i</vt:lpwstr>
  </property>
  <property fmtid="{D5CDD505-2E9C-101B-9397-08002B2CF9AE}" pid="6" name="bjDocumentLabelXML-0">
    <vt:lpwstr>nternal/label"&gt;&lt;element uid="1239ecc3-00e0-482b-a8a4-82e46943bfcc" value="" /&gt;&lt;/sisl&gt;</vt:lpwstr>
  </property>
  <property fmtid="{D5CDD505-2E9C-101B-9397-08002B2CF9AE}" pid="7" name="bjDocumentSecurityLabel">
    <vt:lpwstr>Company Classification: PUBLIC</vt:lpwstr>
  </property>
  <property fmtid="{D5CDD505-2E9C-101B-9397-08002B2CF9AE}" pid="8" name="bjProjectProperty">
    <vt:lpwstr>COMPANY: PUBLIC</vt:lpwstr>
  </property>
  <property fmtid="{D5CDD505-2E9C-101B-9397-08002B2CF9AE}" pid="9" name="LabelledBy:">
    <vt:lpwstr>u115105,11/10/2017 1:05:46 μμ,PUBLIC</vt:lpwstr>
  </property>
</Properties>
</file>