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customXml/itemProps1.xml" ContentType="application/vnd.openxmlformats-officedocument.customXmlProperti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Override PartName="/xl/drawings/drawing11.xml" ContentType="application/vnd.openxmlformats-officedocument.drawing+xml"/>
  <Override PartName="/xl/drawings/drawing1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Default Extension="jpeg" ContentType="image/jpeg"/>
  <Override PartName="/xl/drawings/drawing5.xml" ContentType="application/vnd.openxmlformats-officedocument.drawing+xml"/>
  <Override PartName="/xl/drawings/drawing18.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defaultThemeVersion="124226"/>
  <bookViews>
    <workbookView xWindow="720" yWindow="375" windowWidth="19440" windowHeight="11760" firstSheet="20" activeTab="23"/>
  </bookViews>
  <sheets>
    <sheet name="MITO s3" sheetId="1" r:id="rId1"/>
    <sheet name="MiTo 1.4 78hp " sheetId="2" r:id="rId2"/>
    <sheet name="MiTo 0.9 Twinair 105hp" sheetId="3" r:id="rId3"/>
    <sheet name="MiTo 1.3 JTDM-2 95hp " sheetId="4" r:id="rId4"/>
    <sheet name="MiTo 1.4 170hp TCT Veloce" sheetId="5" r:id="rId5"/>
    <sheet name="Giulietta Facelift" sheetId="6" r:id="rId6"/>
    <sheet name="Giulietta 1.4 TB 120hp Entry" sheetId="7" r:id="rId7"/>
    <sheet name="Giulietta 1.4 TB 120hp Sport" sheetId="8" r:id="rId8"/>
    <sheet name="Giulietta 1.4 Mair 150hp" sheetId="9" r:id="rId9"/>
    <sheet name="Giulietta 1.4 Mair 170hp TCT" sheetId="10" r:id="rId10"/>
    <sheet name="Giulietta 1.75 TBi 240hp Veloce" sheetId="11" r:id="rId11"/>
    <sheet name="Giulietta 1.6 JTDM-2 120hp 1" sheetId="12" r:id="rId12"/>
    <sheet name="Giulietta 1.6 JTDM-2 120hp  TCT" sheetId="13" r:id="rId13"/>
    <sheet name="Giulia" sheetId="14" r:id="rId14"/>
    <sheet name="Giulia 2.2 Diesel 150hp" sheetId="15" r:id="rId15"/>
    <sheet name="Giulia 2.2 Diesel 180hp" sheetId="16" r:id="rId16"/>
    <sheet name="Giulia 2.0 Petrol 200hp " sheetId="17" r:id="rId17"/>
    <sheet name="Giulia Veloce" sheetId="18" r:id="rId18"/>
    <sheet name="Giulia 2.9 Petrol 510hp" sheetId="19" r:id="rId19"/>
    <sheet name="Stelvio" sheetId="20" r:id="rId20"/>
    <sheet name="Stelvio 2.2 150hp 4x2" sheetId="21" r:id="rId21"/>
    <sheet name="Stelvio 2.2 180hp 4x2" sheetId="22" r:id="rId22"/>
    <sheet name="Stelvio 2.2 210hp 4x4" sheetId="23" r:id="rId23"/>
    <sheet name="Stelvio 2.0 200hp 4x4" sheetId="24" r:id="rId24"/>
    <sheet name="Stelvio 2.0 280hp 4x4 " sheetId="25" r:id="rId25"/>
    <sheet name="Stelvio First Edition" sheetId="26" r:id="rId26"/>
    <sheet name="Stelvio 2.9 510hp" sheetId="27" r:id="rId27"/>
  </sheets>
  <externalReferences>
    <externalReference r:id="rId28"/>
    <externalReference r:id="rId29"/>
  </externalReferences>
  <definedNames>
    <definedName name="_2MBL" localSheetId="13">#REF!</definedName>
    <definedName name="_2MBL" localSheetId="16">#REF!</definedName>
    <definedName name="_2MBL" localSheetId="14">#REF!</definedName>
    <definedName name="_2MBL" localSheetId="15">#REF!</definedName>
    <definedName name="_2MBL" localSheetId="18">#REF!</definedName>
    <definedName name="_2MBL" localSheetId="17">#REF!</definedName>
    <definedName name="_2MBL" localSheetId="8">#REF!</definedName>
    <definedName name="_2MBL" localSheetId="9">#REF!</definedName>
    <definedName name="_2MBL" localSheetId="6">#REF!</definedName>
    <definedName name="_2MBL" localSheetId="7">#REF!</definedName>
    <definedName name="_2MBL" localSheetId="12">#REF!</definedName>
    <definedName name="_2MBL" localSheetId="11">#REF!</definedName>
    <definedName name="_2MBL" localSheetId="10">#REF!</definedName>
    <definedName name="_2MBL" localSheetId="2">#REF!</definedName>
    <definedName name="_2MBL" localSheetId="3">#REF!</definedName>
    <definedName name="_2MBL" localSheetId="4">#REF!</definedName>
    <definedName name="_2MBL" localSheetId="0">#REF!</definedName>
    <definedName name="_2MBL" localSheetId="23">#REF!</definedName>
    <definedName name="_2MBL" localSheetId="24">#REF!</definedName>
    <definedName name="_2MBL" localSheetId="20">#REF!</definedName>
    <definedName name="_2MBL" localSheetId="21">#REF!</definedName>
    <definedName name="_2MBL" localSheetId="22">#REF!</definedName>
    <definedName name="_2MBL" localSheetId="26">#REF!</definedName>
    <definedName name="_2MBL" localSheetId="25">#REF!</definedName>
    <definedName name="_2MBL">#REF!</definedName>
    <definedName name="_4Merc" localSheetId="13">[1]Base!#REF!</definedName>
    <definedName name="_4Merc" localSheetId="16">[1]Base!#REF!</definedName>
    <definedName name="_4Merc" localSheetId="14">[1]Base!#REF!</definedName>
    <definedName name="_4Merc" localSheetId="15">[1]Base!#REF!</definedName>
    <definedName name="_4Merc" localSheetId="18">[1]Base!#REF!</definedName>
    <definedName name="_4Merc" localSheetId="17">[1]Base!#REF!</definedName>
    <definedName name="_4Merc" localSheetId="8">[1]Base!#REF!</definedName>
    <definedName name="_4Merc" localSheetId="9">[1]Base!#REF!</definedName>
    <definedName name="_4Merc" localSheetId="6">[1]Base!#REF!</definedName>
    <definedName name="_4Merc" localSheetId="7">[1]Base!#REF!</definedName>
    <definedName name="_4Merc" localSheetId="12">[1]Base!#REF!</definedName>
    <definedName name="_4Merc" localSheetId="11">[1]Base!#REF!</definedName>
    <definedName name="_4Merc" localSheetId="10">[1]Base!#REF!</definedName>
    <definedName name="_4Merc" localSheetId="2">[1]Base!#REF!</definedName>
    <definedName name="_4Merc" localSheetId="3">[1]Base!#REF!</definedName>
    <definedName name="_4Merc" localSheetId="4">[1]Base!#REF!</definedName>
    <definedName name="_4Merc" localSheetId="0">[1]Base!#REF!</definedName>
    <definedName name="_4Merc" localSheetId="23">[1]Base!#REF!</definedName>
    <definedName name="_4Merc" localSheetId="24">[1]Base!#REF!</definedName>
    <definedName name="_4Merc" localSheetId="20">[1]Base!#REF!</definedName>
    <definedName name="_4Merc" localSheetId="21">[1]Base!#REF!</definedName>
    <definedName name="_4Merc" localSheetId="22">[1]Base!#REF!</definedName>
    <definedName name="_4Merc" localSheetId="26">[1]Base!#REF!</definedName>
    <definedName name="_4Merc" localSheetId="25">[1]Base!#REF!</definedName>
    <definedName name="_4Merc">[1]Base!#REF!</definedName>
    <definedName name="_6th" localSheetId="13">#REF!</definedName>
    <definedName name="_6th" localSheetId="16">#REF!</definedName>
    <definedName name="_6th" localSheetId="14">#REF!</definedName>
    <definedName name="_6th" localSheetId="15">#REF!</definedName>
    <definedName name="_6th" localSheetId="18">#REF!</definedName>
    <definedName name="_6th" localSheetId="17">#REF!</definedName>
    <definedName name="_6th" localSheetId="8">#REF!</definedName>
    <definedName name="_6th" localSheetId="9">#REF!</definedName>
    <definedName name="_6th" localSheetId="6">#REF!</definedName>
    <definedName name="_6th" localSheetId="7">#REF!</definedName>
    <definedName name="_6th" localSheetId="12">#REF!</definedName>
    <definedName name="_6th" localSheetId="11">#REF!</definedName>
    <definedName name="_6th" localSheetId="10">#REF!</definedName>
    <definedName name="_6th" localSheetId="2">#REF!</definedName>
    <definedName name="_6th" localSheetId="3">#REF!</definedName>
    <definedName name="_6th" localSheetId="4">#REF!</definedName>
    <definedName name="_6th" localSheetId="0">#REF!</definedName>
    <definedName name="_6th" localSheetId="23">#REF!</definedName>
    <definedName name="_6th" localSheetId="24">#REF!</definedName>
    <definedName name="_6th" localSheetId="20">#REF!</definedName>
    <definedName name="_6th" localSheetId="21">#REF!</definedName>
    <definedName name="_6th" localSheetId="22">#REF!</definedName>
    <definedName name="_6th" localSheetId="26">#REF!</definedName>
    <definedName name="_6th" localSheetId="25">#REF!</definedName>
    <definedName name="_6th">#REF!</definedName>
    <definedName name="_a" localSheetId="2" hidden="1">{"'OBT_6M_30_6'!$S$1:$AE$53"}</definedName>
    <definedName name="_a" localSheetId="3" hidden="1">{"'OBT_6M_30_6'!$S$1:$AE$53"}</definedName>
    <definedName name="_a" localSheetId="4" hidden="1">{"'OBT_6M_30_6'!$S$1:$AE$53"}</definedName>
    <definedName name="_a" localSheetId="1" hidden="1">{"'OBT_6M_30_6'!$S$1:$AE$53"}</definedName>
    <definedName name="_a" hidden="1">{"'OBT_6M_30_6'!$S$1:$AE$53"}</definedName>
    <definedName name="_com" localSheetId="2" hidden="1">{"'OBT_6M_30_6'!$S$1:$AE$53"}</definedName>
    <definedName name="_com" localSheetId="3" hidden="1">{"'OBT_6M_30_6'!$S$1:$AE$53"}</definedName>
    <definedName name="_com" localSheetId="4" hidden="1">{"'OBT_6M_30_6'!$S$1:$AE$53"}</definedName>
    <definedName name="_com" localSheetId="1" hidden="1">{"'OBT_6M_30_6'!$S$1:$AE$53"}</definedName>
    <definedName name="_com" hidden="1">{"'OBT_6M_30_6'!$S$1:$AE$53"}</definedName>
    <definedName name="_xlnm._FilterDatabase" localSheetId="2" hidden="1">'MiTo 0.9 Twinair 105hp'!$B$11:$E$11</definedName>
    <definedName name="_xlnm._FilterDatabase" localSheetId="3" hidden="1">'MiTo 1.3 JTDM-2 95hp '!$B$11:$E$11</definedName>
    <definedName name="_xlnm._FilterDatabase" localSheetId="4" hidden="1">'MiTo 1.4 170hp TCT Veloce'!$B$11:$E$11</definedName>
    <definedName name="_xlnm._FilterDatabase" localSheetId="1" hidden="1">'MiTo 1.4 78hp '!$B$11:$F$11</definedName>
    <definedName name="_xlnm._FilterDatabase" localSheetId="23" hidden="1">'Stelvio 2.0 200hp 4x4'!$A$22:$G$99</definedName>
    <definedName name="_xlnm._FilterDatabase" localSheetId="24" hidden="1">'Stelvio 2.0 280hp 4x4 '!$A$21:$F$97</definedName>
    <definedName name="_Key1" localSheetId="13" hidden="1">[2]chapisteria!#REF!</definedName>
    <definedName name="_Key1" localSheetId="16" hidden="1">[2]chapisteria!#REF!</definedName>
    <definedName name="_Key1" localSheetId="14" hidden="1">[2]chapisteria!#REF!</definedName>
    <definedName name="_Key1" localSheetId="15" hidden="1">[2]chapisteria!#REF!</definedName>
    <definedName name="_Key1" localSheetId="18" hidden="1">[2]chapisteria!#REF!</definedName>
    <definedName name="_Key1" localSheetId="17" hidden="1">[2]chapisteria!#REF!</definedName>
    <definedName name="_Key1" localSheetId="8" hidden="1">[2]chapisteria!#REF!</definedName>
    <definedName name="_Key1" localSheetId="9" hidden="1">[2]chapisteria!#REF!</definedName>
    <definedName name="_Key1" localSheetId="6" hidden="1">[2]chapisteria!#REF!</definedName>
    <definedName name="_Key1" localSheetId="7" hidden="1">[2]chapisteria!#REF!</definedName>
    <definedName name="_Key1" localSheetId="12" hidden="1">[2]chapisteria!#REF!</definedName>
    <definedName name="_Key1" localSheetId="11" hidden="1">[2]chapisteria!#REF!</definedName>
    <definedName name="_Key1" localSheetId="10" hidden="1">[2]chapisteria!#REF!</definedName>
    <definedName name="_Key1" localSheetId="2" hidden="1">[2]chapisteria!#REF!</definedName>
    <definedName name="_Key1" localSheetId="3" hidden="1">[2]chapisteria!#REF!</definedName>
    <definedName name="_Key1" localSheetId="4" hidden="1">[2]chapisteria!#REF!</definedName>
    <definedName name="_Key1" localSheetId="0" hidden="1">[2]chapisteria!#REF!</definedName>
    <definedName name="_Key1" localSheetId="23" hidden="1">[2]chapisteria!#REF!</definedName>
    <definedName name="_Key1" localSheetId="24" hidden="1">[2]chapisteria!#REF!</definedName>
    <definedName name="_Key1" localSheetId="20" hidden="1">[2]chapisteria!#REF!</definedName>
    <definedName name="_Key1" localSheetId="21" hidden="1">[2]chapisteria!#REF!</definedName>
    <definedName name="_Key1" localSheetId="22" hidden="1">[2]chapisteria!#REF!</definedName>
    <definedName name="_Key1" localSheetId="26" hidden="1">[2]chapisteria!#REF!</definedName>
    <definedName name="_Key1" localSheetId="25" hidden="1">[2]chapisteria!#REF!</definedName>
    <definedName name="_Key1" hidden="1">[2]chapisteria!#REF!</definedName>
    <definedName name="_Order1" hidden="1">255</definedName>
    <definedName name="CIAO" localSheetId="2" hidden="1">{"'OBT_6M_30_6'!$S$1:$AE$53"}</definedName>
    <definedName name="CIAO" localSheetId="3" hidden="1">{"'OBT_6M_30_6'!$S$1:$AE$53"}</definedName>
    <definedName name="CIAO" localSheetId="4" hidden="1">{"'OBT_6M_30_6'!$S$1:$AE$53"}</definedName>
    <definedName name="CIAO" localSheetId="1" hidden="1">{"'OBT_6M_30_6'!$S$1:$AE$53"}</definedName>
    <definedName name="CIAO" hidden="1">{"'OBT_6M_30_6'!$S$1:$AE$53"}</definedName>
    <definedName name="filna" localSheetId="2" hidden="1">{"'OBT_6M_30_6'!$S$1:$AE$53"}</definedName>
    <definedName name="filna" localSheetId="3" hidden="1">{"'OBT_6M_30_6'!$S$1:$AE$53"}</definedName>
    <definedName name="filna" localSheetId="4" hidden="1">{"'OBT_6M_30_6'!$S$1:$AE$53"}</definedName>
    <definedName name="filna" localSheetId="1" hidden="1">{"'OBT_6M_30_6'!$S$1:$AE$53"}</definedName>
    <definedName name="filna" hidden="1">{"'OBT_6M_30_6'!$S$1:$AE$53"}</definedName>
    <definedName name="filna2" localSheetId="2" hidden="1">{"'OBT_6M_30_6'!$S$1:$AE$53"}</definedName>
    <definedName name="filna2" localSheetId="3" hidden="1">{"'OBT_6M_30_6'!$S$1:$AE$53"}</definedName>
    <definedName name="filna2" localSheetId="4" hidden="1">{"'OBT_6M_30_6'!$S$1:$AE$53"}</definedName>
    <definedName name="filna2" localSheetId="1" hidden="1">{"'OBT_6M_30_6'!$S$1:$AE$53"}</definedName>
    <definedName name="filna2" hidden="1">{"'OBT_6M_30_6'!$S$1:$AE$53"}</definedName>
    <definedName name="gii" localSheetId="2" hidden="1">{"'OBT_6M_30_6'!$S$1:$AE$53"}</definedName>
    <definedName name="gii" localSheetId="3" hidden="1">{"'OBT_6M_30_6'!$S$1:$AE$53"}</definedName>
    <definedName name="gii" localSheetId="4" hidden="1">{"'OBT_6M_30_6'!$S$1:$AE$53"}</definedName>
    <definedName name="gii" localSheetId="1" hidden="1">{"'OBT_6M_30_6'!$S$1:$AE$53"}</definedName>
    <definedName name="gii" hidden="1">{"'OBT_6M_30_6'!$S$1:$AE$53"}</definedName>
    <definedName name="HTML_CodePage" hidden="1">1252</definedName>
    <definedName name="HTML_Control" localSheetId="2" hidden="1">{"'OBT_6M_30_6'!$S$1:$AE$53"}</definedName>
    <definedName name="HTML_Control" localSheetId="3" hidden="1">{"'OBT_6M_30_6'!$S$1:$AE$53"}</definedName>
    <definedName name="HTML_Control" localSheetId="4" hidden="1">{"'OBT_6M_30_6'!$S$1:$AE$53"}</definedName>
    <definedName name="HTML_Control" localSheetId="1" hidden="1">{"'OBT_6M_30_6'!$S$1:$AE$53"}</definedName>
    <definedName name="HTML_Control" hidden="1">{"'OBT_6M_30_6'!$S$1:$AE$53"}</definedName>
    <definedName name="HTML_OBDlg2" hidden="1">FALSE</definedName>
    <definedName name="HTML_OBDlg3" hidden="1">TRUE</definedName>
    <definedName name="HTML_OBDlg4" hidden="1">TRUE</definedName>
    <definedName name="HTML_OS" hidden="1">0</definedName>
    <definedName name="HTML_PathFile" hidden="1">"C:\WINDOWS\Desktop\Stk Anziano 6 mesi\Anz_6m_II.htm"</definedName>
    <definedName name="HTML_PathTemplate" hidden="1">"D:\Intranet\Titolo_Stock_Anziano_mensile.htm"</definedName>
    <definedName name="HTML1_1" hidden="1">"[OBT_6M.XLS]OBT_6M!$B$5:$S$48"</definedName>
    <definedName name="HTML1_11" hidden="1">1</definedName>
    <definedName name="HTML1_12" hidden="1">"C:\WEB\EXCEL\ASS_PROD\MyHTMLx.htm"</definedName>
    <definedName name="HTML1_2" hidden="1">-4146</definedName>
    <definedName name="HTML1_3" hidden="1">"C:\WEB\EXCEL\ASS_PROD\HTMLTemp.htm"</definedName>
    <definedName name="HTML2_1" hidden="1">"[OBT_6M_1.XLS]OBT_6M_sem!$B$5:$M$51"</definedName>
    <definedName name="HTML2_11" hidden="1">1</definedName>
    <definedName name="HTML2_12" hidden="1">"C:\WEB\EXCEL\STK_ANZ\ANZ_6M.HTM"</definedName>
    <definedName name="HTML2_2" hidden="1">-4146</definedName>
    <definedName name="HTML2_3" hidden="1">"C:\WEB\EXCEL\STK_ANZ\HTMLTEMP.HTM"</definedName>
    <definedName name="HTMLCount" hidden="1">2</definedName>
    <definedName name="k" localSheetId="2" hidden="1">{"'OBT_6M_30_6'!$S$1:$AE$53"}</definedName>
    <definedName name="k" localSheetId="3" hidden="1">{"'OBT_6M_30_6'!$S$1:$AE$53"}</definedName>
    <definedName name="k" localSheetId="4" hidden="1">{"'OBT_6M_30_6'!$S$1:$AE$53"}</definedName>
    <definedName name="k" localSheetId="1" hidden="1">{"'OBT_6M_30_6'!$S$1:$AE$53"}</definedName>
    <definedName name="k" hidden="1">{"'OBT_6M_30_6'!$S$1:$AE$53"}</definedName>
    <definedName name="KPI" localSheetId="2" hidden="1">{"'OBT_6M_30_6'!$S$1:$AE$53"}</definedName>
    <definedName name="KPI" localSheetId="3" hidden="1">{"'OBT_6M_30_6'!$S$1:$AE$53"}</definedName>
    <definedName name="KPI" localSheetId="4" hidden="1">{"'OBT_6M_30_6'!$S$1:$AE$53"}</definedName>
    <definedName name="KPI" localSheetId="1" hidden="1">{"'OBT_6M_30_6'!$S$1:$AE$53"}</definedName>
    <definedName name="KPI" hidden="1">{"'OBT_6M_30_6'!$S$1:$AE$53"}</definedName>
    <definedName name="L" localSheetId="2" hidden="1">{"'OBT_6M_30_6'!$S$1:$AE$53"}</definedName>
    <definedName name="L" localSheetId="3" hidden="1">{"'OBT_6M_30_6'!$S$1:$AE$53"}</definedName>
    <definedName name="L" localSheetId="4" hidden="1">{"'OBT_6M_30_6'!$S$1:$AE$53"}</definedName>
    <definedName name="L" localSheetId="1" hidden="1">{"'OBT_6M_30_6'!$S$1:$AE$53"}</definedName>
    <definedName name="L" hidden="1">{"'OBT_6M_30_6'!$S$1:$AE$53"}</definedName>
    <definedName name="LIDIA" localSheetId="2" hidden="1">{"'OBT_6M_30_6'!$S$1:$AE$53"}</definedName>
    <definedName name="LIDIA" localSheetId="3" hidden="1">{"'OBT_6M_30_6'!$S$1:$AE$53"}</definedName>
    <definedName name="LIDIA" localSheetId="4" hidden="1">{"'OBT_6M_30_6'!$S$1:$AE$53"}</definedName>
    <definedName name="LIDIA" localSheetId="1" hidden="1">{"'OBT_6M_30_6'!$S$1:$AE$53"}</definedName>
    <definedName name="LIDIA" hidden="1">{"'OBT_6M_30_6'!$S$1:$AE$53"}</definedName>
    <definedName name="LIDIA2" localSheetId="2" hidden="1">{"'OBT_6M_30_6'!$S$1:$AE$53"}</definedName>
    <definedName name="LIDIA2" localSheetId="3" hidden="1">{"'OBT_6M_30_6'!$S$1:$AE$53"}</definedName>
    <definedName name="LIDIA2" localSheetId="4" hidden="1">{"'OBT_6M_30_6'!$S$1:$AE$53"}</definedName>
    <definedName name="LIDIA2" localSheetId="1" hidden="1">{"'OBT_6M_30_6'!$S$1:$AE$53"}</definedName>
    <definedName name="LIDIA2" hidden="1">{"'OBT_6M_30_6'!$S$1:$AE$53"}</definedName>
    <definedName name="LIDIA3" localSheetId="2" hidden="1">{"'OBT_6M_30_6'!$S$1:$AE$53"}</definedName>
    <definedName name="LIDIA3" localSheetId="3" hidden="1">{"'OBT_6M_30_6'!$S$1:$AE$53"}</definedName>
    <definedName name="LIDIA3" localSheetId="4" hidden="1">{"'OBT_6M_30_6'!$S$1:$AE$53"}</definedName>
    <definedName name="LIDIA3" localSheetId="1" hidden="1">{"'OBT_6M_30_6'!$S$1:$AE$53"}</definedName>
    <definedName name="LIDIA3" hidden="1">{"'OBT_6M_30_6'!$S$1:$AE$53"}</definedName>
    <definedName name="LIDIA4" localSheetId="2" hidden="1">{"'OBT_6M_30_6'!$S$1:$AE$53"}</definedName>
    <definedName name="LIDIA4" localSheetId="3" hidden="1">{"'OBT_6M_30_6'!$S$1:$AE$53"}</definedName>
    <definedName name="LIDIA4" localSheetId="4" hidden="1">{"'OBT_6M_30_6'!$S$1:$AE$53"}</definedName>
    <definedName name="LIDIA4" localSheetId="1" hidden="1">{"'OBT_6M_30_6'!$S$1:$AE$53"}</definedName>
    <definedName name="LIDIA4" hidden="1">{"'OBT_6M_30_6'!$S$1:$AE$53"}</definedName>
    <definedName name="Ly" localSheetId="2">'MiTo 0.9 Twinair 105hp'!Ly</definedName>
    <definedName name="Ly" localSheetId="3">'MiTo 1.3 JTDM-2 95hp '!Ly</definedName>
    <definedName name="Ly" localSheetId="4">'MiTo 1.4 170hp TCT Veloce'!Ly</definedName>
    <definedName name="Ly" localSheetId="1">'MiTo 1.4 78hp '!Ly</definedName>
    <definedName name="Ly">[0]!Ly</definedName>
    <definedName name="mmmm" localSheetId="2" hidden="1">{"'OBT_6M_30_6'!$S$1:$AE$53"}</definedName>
    <definedName name="mmmm" localSheetId="3" hidden="1">{"'OBT_6M_30_6'!$S$1:$AE$53"}</definedName>
    <definedName name="mmmm" localSheetId="4" hidden="1">{"'OBT_6M_30_6'!$S$1:$AE$53"}</definedName>
    <definedName name="mmmm" localSheetId="1" hidden="1">{"'OBT_6M_30_6'!$S$1:$AE$53"}</definedName>
    <definedName name="mmmm" hidden="1">{"'OBT_6M_30_6'!$S$1:$AE$53"}</definedName>
    <definedName name="_xlnm.Print_Area" localSheetId="16">'Giulia 2.0 Petrol 200hp '!$B$1:$F$112</definedName>
    <definedName name="_xlnm.Print_Area" localSheetId="14">'Giulia 2.2 Diesel 150hp'!$B$1:$F$103</definedName>
    <definedName name="_xlnm.Print_Area" localSheetId="15">'Giulia 2.2 Diesel 180hp'!$B$1:$F$128</definedName>
    <definedName name="_xlnm.Print_Area" localSheetId="18">'Giulia 2.9 Petrol 510hp'!$B$1:$F$90</definedName>
    <definedName name="_xlnm.Print_Area" localSheetId="17">'Giulia Veloce'!$B$1:$F$99</definedName>
    <definedName name="_xlnm.Print_Area" localSheetId="8">'Giulietta 1.4 Mair 150hp'!$B$1:$F$115</definedName>
    <definedName name="_xlnm.Print_Area" localSheetId="9">'Giulietta 1.4 Mair 170hp TCT'!$B$1:$E$115</definedName>
    <definedName name="_xlnm.Print_Area" localSheetId="6">'Giulietta 1.4 TB 120hp Entry'!$B$1:$E$66</definedName>
    <definedName name="_xlnm.Print_Area" localSheetId="7">'Giulietta 1.4 TB 120hp Sport'!$B$1:$E$111</definedName>
    <definedName name="_xlnm.Print_Area" localSheetId="12">'Giulietta 1.6 JTDM-2 120hp  TCT'!$B$1:$E$115</definedName>
    <definedName name="_xlnm.Print_Area" localSheetId="11">'Giulietta 1.6 JTDM-2 120hp 1'!$B$1:$F$118</definedName>
    <definedName name="_xlnm.Print_Area" localSheetId="10">'Giulietta 1.75 TBi 240hp Veloce'!$B$1:$E$98</definedName>
    <definedName name="_xlnm.Print_Area" localSheetId="2">'MiTo 0.9 Twinair 105hp'!$B$1:$E$109</definedName>
    <definedName name="_xlnm.Print_Area" localSheetId="3">'MiTo 1.3 JTDM-2 95hp '!$B$1:$E$109</definedName>
    <definedName name="_xlnm.Print_Area" localSheetId="4">'MiTo 1.4 170hp TCT Veloce'!$B$1:$E$96</definedName>
    <definedName name="_xlnm.Print_Area" localSheetId="1">'MiTo 1.4 78hp '!$B$1:$F$109</definedName>
    <definedName name="_xlnm.Print_Area" localSheetId="23">'Stelvio 2.0 200hp 4x4'!$B$1:$F$99</definedName>
    <definedName name="_xlnm.Print_Area" localSheetId="24">'Stelvio 2.0 280hp 4x4 '!$B$1:$E$97</definedName>
    <definedName name="_xlnm.Print_Area" localSheetId="20">'Stelvio 2.2 150hp 4x2'!$B$1:$E$94</definedName>
    <definedName name="_xlnm.Print_Area" localSheetId="21">'Stelvio 2.2 180hp 4x2'!$B$1:$E$109</definedName>
    <definedName name="_xlnm.Print_Area" localSheetId="22">'Stelvio 2.2 210hp 4x4'!$B$1:$E$97</definedName>
    <definedName name="_xlnm.Print_Area" localSheetId="26">'Stelvio 2.9 510hp'!$B$1:$E$103</definedName>
    <definedName name="_xlnm.Print_Area" localSheetId="25">'Stelvio First Edition'!$B$1:$E$75</definedName>
    <definedName name="_xlnm.Print_Titles" localSheetId="16">'Giulia 2.0 Petrol 200hp '!$1:$11</definedName>
    <definedName name="_xlnm.Print_Titles" localSheetId="14">'Giulia 2.2 Diesel 150hp'!$1:$11</definedName>
    <definedName name="_xlnm.Print_Titles" localSheetId="15">'Giulia 2.2 Diesel 180hp'!$1:$11</definedName>
    <definedName name="_xlnm.Print_Titles" localSheetId="18">'Giulia 2.9 Petrol 510hp'!$1:$11</definedName>
    <definedName name="_xlnm.Print_Titles" localSheetId="17">'Giulia Veloce'!$1:$11</definedName>
    <definedName name="_xlnm.Print_Titles" localSheetId="8">'Giulietta 1.4 Mair 150hp'!$1:$11</definedName>
    <definedName name="_xlnm.Print_Titles" localSheetId="9">'Giulietta 1.4 Mair 170hp TCT'!$1:$11</definedName>
    <definedName name="_xlnm.Print_Titles" localSheetId="6">'Giulietta 1.4 TB 120hp Entry'!$1:$11</definedName>
    <definedName name="_xlnm.Print_Titles" localSheetId="7">'Giulietta 1.4 TB 120hp Sport'!$1:$11</definedName>
    <definedName name="_xlnm.Print_Titles" localSheetId="12">'Giulietta 1.6 JTDM-2 120hp  TCT'!$1:$11</definedName>
    <definedName name="_xlnm.Print_Titles" localSheetId="11">'Giulietta 1.6 JTDM-2 120hp 1'!$1:$11</definedName>
    <definedName name="_xlnm.Print_Titles" localSheetId="10">'Giulietta 1.75 TBi 240hp Veloce'!$1:$11</definedName>
    <definedName name="_xlnm.Print_Titles" localSheetId="2">'MiTo 0.9 Twinair 105hp'!$1:$11</definedName>
    <definedName name="_xlnm.Print_Titles" localSheetId="3">'MiTo 1.3 JTDM-2 95hp '!$1:$11</definedName>
    <definedName name="_xlnm.Print_Titles" localSheetId="4">'MiTo 1.4 170hp TCT Veloce'!$1:$11</definedName>
    <definedName name="_xlnm.Print_Titles" localSheetId="1">'MiTo 1.4 78hp '!$1:$11</definedName>
    <definedName name="_xlnm.Print_Titles" localSheetId="23">'Stelvio 2.0 200hp 4x4'!$1:$11</definedName>
    <definedName name="_xlnm.Print_Titles" localSheetId="24">'Stelvio 2.0 280hp 4x4 '!$1:$11</definedName>
    <definedName name="_xlnm.Print_Titles" localSheetId="20">'Stelvio 2.2 150hp 4x2'!$1:$11</definedName>
    <definedName name="_xlnm.Print_Titles" localSheetId="21">'Stelvio 2.2 180hp 4x2'!$1:$11</definedName>
    <definedName name="_xlnm.Print_Titles" localSheetId="22">'Stelvio 2.2 210hp 4x4'!$1:$11</definedName>
    <definedName name="_xlnm.Print_Titles" localSheetId="26">'Stelvio 2.9 510hp'!$1:$11</definedName>
    <definedName name="_xlnm.Print_Titles" localSheetId="25">'Stelvio First Edition'!$1:$11</definedName>
    <definedName name="PRO" localSheetId="2">'MiTo 0.9 Twinair 105hp'!PRO</definedName>
    <definedName name="PRO" localSheetId="3">'MiTo 1.3 JTDM-2 95hp '!PRO</definedName>
    <definedName name="PRO" localSheetId="4">'MiTo 1.4 170hp TCT Veloce'!PRO</definedName>
    <definedName name="PRO" localSheetId="1">'MiTo 1.4 78hp '!PRO</definedName>
    <definedName name="PRO">[0]!PRO</definedName>
    <definedName name="q" localSheetId="2" hidden="1">{"'OBT_6M_30_6'!$S$1:$AE$53"}</definedName>
    <definedName name="q" localSheetId="3" hidden="1">{"'OBT_6M_30_6'!$S$1:$AE$53"}</definedName>
    <definedName name="q" localSheetId="4" hidden="1">{"'OBT_6M_30_6'!$S$1:$AE$53"}</definedName>
    <definedName name="q" localSheetId="1" hidden="1">{"'OBT_6M_30_6'!$S$1:$AE$53"}</definedName>
    <definedName name="q" hidden="1">{"'OBT_6M_30_6'!$S$1:$AE$53"}</definedName>
    <definedName name="RGAIrett" localSheetId="2">'MiTo 0.9 Twinair 105hp'!RGAIrett</definedName>
    <definedName name="RGAIrett" localSheetId="3">'MiTo 1.3 JTDM-2 95hp '!RGAIrett</definedName>
    <definedName name="RGAIrett" localSheetId="4">'MiTo 1.4 170hp TCT Veloce'!RGAIrett</definedName>
    <definedName name="RGAIrett" localSheetId="1">'MiTo 1.4 78hp '!RGAIrett</definedName>
    <definedName name="RGAIrett">[0]!RGAIrett</definedName>
    <definedName name="S" localSheetId="2" hidden="1">{"'OBT_6M_30_6'!$S$1:$AE$53"}</definedName>
    <definedName name="S" localSheetId="3" hidden="1">{"'OBT_6M_30_6'!$S$1:$AE$53"}</definedName>
    <definedName name="S" localSheetId="4" hidden="1">{"'OBT_6M_30_6'!$S$1:$AE$53"}</definedName>
    <definedName name="S" localSheetId="1" hidden="1">{"'OBT_6M_30_6'!$S$1:$AE$53"}</definedName>
    <definedName name="S" hidden="1">{"'OBT_6M_30_6'!$S$1:$AE$53"}</definedName>
    <definedName name="sd" localSheetId="2" hidden="1">{"'OBT_6M_30_6'!$S$1:$AE$53"}</definedName>
    <definedName name="sd" localSheetId="3" hidden="1">{"'OBT_6M_30_6'!$S$1:$AE$53"}</definedName>
    <definedName name="sd" localSheetId="4" hidden="1">{"'OBT_6M_30_6'!$S$1:$AE$53"}</definedName>
    <definedName name="sd" localSheetId="1" hidden="1">{"'OBT_6M_30_6'!$S$1:$AE$53"}</definedName>
    <definedName name="sd" hidden="1">{"'OBT_6M_30_6'!$S$1:$AE$53"}</definedName>
    <definedName name="SSSS" localSheetId="2" hidden="1">{"'OBT_6M_30_6'!$S$1:$AE$53"}</definedName>
    <definedName name="SSSS" localSheetId="3" hidden="1">{"'OBT_6M_30_6'!$S$1:$AE$53"}</definedName>
    <definedName name="SSSS" localSheetId="4" hidden="1">{"'OBT_6M_30_6'!$S$1:$AE$53"}</definedName>
    <definedName name="SSSS" localSheetId="1" hidden="1">{"'OBT_6M_30_6'!$S$1:$AE$53"}</definedName>
    <definedName name="SSSS" hidden="1">{"'OBT_6M_30_6'!$S$1:$AE$53"}</definedName>
    <definedName name="w" localSheetId="2" hidden="1">{"'OBT_6M_30_6'!$S$1:$AE$53"}</definedName>
    <definedName name="w" localSheetId="3" hidden="1">{"'OBT_6M_30_6'!$S$1:$AE$53"}</definedName>
    <definedName name="w" localSheetId="4" hidden="1">{"'OBT_6M_30_6'!$S$1:$AE$53"}</definedName>
    <definedName name="w" localSheetId="1" hidden="1">{"'OBT_6M_30_6'!$S$1:$AE$53"}</definedName>
    <definedName name="w" hidden="1">{"'OBT_6M_30_6'!$S$1:$AE$53"}</definedName>
    <definedName name="wrn.Big._.Four._.Countries." localSheetId="2" hidden="1">{#N/A,#N/A,FALSE,"Japan";#N/A,#N/A,FALSE,"Taiwan";#N/A,#N/A,FALSE,"Thailand";#N/A,#N/A,FALSE,"Australia"}</definedName>
    <definedName name="wrn.Big._.Four._.Countries." localSheetId="3" hidden="1">{#N/A,#N/A,FALSE,"Japan";#N/A,#N/A,FALSE,"Taiwan";#N/A,#N/A,FALSE,"Thailand";#N/A,#N/A,FALSE,"Australia"}</definedName>
    <definedName name="wrn.Big._.Four._.Countries." localSheetId="4" hidden="1">{#N/A,#N/A,FALSE,"Japan";#N/A,#N/A,FALSE,"Taiwan";#N/A,#N/A,FALSE,"Thailand";#N/A,#N/A,FALSE,"Australia"}</definedName>
    <definedName name="wrn.Big._.Four._.Countries." localSheetId="1" hidden="1">{#N/A,#N/A,FALSE,"Japan";#N/A,#N/A,FALSE,"Taiwan";#N/A,#N/A,FALSE,"Thailand";#N/A,#N/A,FALSE,"Australia"}</definedName>
    <definedName name="wrn.Big._.Four._.Countries." hidden="1">{#N/A,#N/A,FALSE,"Japan";#N/A,#N/A,FALSE,"Taiwan";#N/A,#N/A,FALSE,"Thailand";#N/A,#N/A,FALSE,"Australia"}</definedName>
    <definedName name="wrn.CKD._.Price._.Build._.Up." localSheetId="2" hidden="1">{#N/A,#N/A,FALSE,"CKD Price Build Up"}</definedName>
    <definedName name="wrn.CKD._.Price._.Build._.Up." localSheetId="3" hidden="1">{#N/A,#N/A,FALSE,"CKD Price Build Up"}</definedName>
    <definedName name="wrn.CKD._.Price._.Build._.Up." localSheetId="4" hidden="1">{#N/A,#N/A,FALSE,"CKD Price Build Up"}</definedName>
    <definedName name="wrn.CKD._.Price._.Build._.Up." localSheetId="1" hidden="1">{#N/A,#N/A,FALSE,"CKD Price Build Up"}</definedName>
    <definedName name="wrn.CKD._.Price._.Build._.Up." hidden="1">{#N/A,#N/A,FALSE,"CKD Price Build Up"}</definedName>
    <definedName name="wrn.Contribution._.Margin." localSheetId="2" hidden="1">{#N/A,#N/A,FALSE,"Contr. Margin"}</definedName>
    <definedName name="wrn.Contribution._.Margin." localSheetId="3" hidden="1">{#N/A,#N/A,FALSE,"Contr. Margin"}</definedName>
    <definedName name="wrn.Contribution._.Margin." localSheetId="4" hidden="1">{#N/A,#N/A,FALSE,"Contr. Margin"}</definedName>
    <definedName name="wrn.Contribution._.Margin." localSheetId="1" hidden="1">{#N/A,#N/A,FALSE,"Contr. Margin"}</definedName>
    <definedName name="wrn.Contribution._.Margin." hidden="1">{#N/A,#N/A,FALSE,"Contr. Margin"}</definedName>
    <definedName name="wrn.TABLE." localSheetId="2" hidden="1">{#N/A,#N/A,FALSE,"TABLE"}</definedName>
    <definedName name="wrn.TABLE." localSheetId="3" hidden="1">{#N/A,#N/A,FALSE,"TABLE"}</definedName>
    <definedName name="wrn.TABLE." localSheetId="4" hidden="1">{#N/A,#N/A,FALSE,"TABLE"}</definedName>
    <definedName name="wrn.TABLE." localSheetId="1" hidden="1">{#N/A,#N/A,FALSE,"TABLE"}</definedName>
    <definedName name="wrn.TABLE." hidden="1">{#N/A,#N/A,FALSE,"TABLE"}</definedName>
  </definedNames>
  <calcPr calcId="145621"/>
</workbook>
</file>

<file path=xl/calcChain.xml><?xml version="1.0" encoding="utf-8"?>
<calcChain xmlns="http://schemas.openxmlformats.org/spreadsheetml/2006/main">
  <c r="E6" i="17"/>
  <c r="E6" i="12"/>
  <c r="E6" i="9"/>
  <c r="D6"/>
</calcChain>
</file>

<file path=xl/sharedStrings.xml><?xml version="1.0" encoding="utf-8"?>
<sst xmlns="http://schemas.openxmlformats.org/spreadsheetml/2006/main" count="6656" uniqueCount="703">
  <si>
    <t>ALFA MiTo Σειρά 3</t>
  </si>
  <si>
    <t>MITO</t>
  </si>
  <si>
    <t>1.4 8v 78hp</t>
  </si>
  <si>
    <t>MiTo</t>
  </si>
  <si>
    <t>Super</t>
  </si>
  <si>
    <t>Βενζίνη</t>
  </si>
  <si>
    <t>ΒΑΣΙΚΗ ΤΙΜΗ</t>
  </si>
  <si>
    <t>145.B37.3</t>
  </si>
  <si>
    <t>145.E37.3</t>
  </si>
  <si>
    <t>ΒΑΣΙΚΟΣ ΚΑΙ ΠΡΟΑΙΡΕΤΙΚΟΣ ΕΞΟΠΛΙΣΜΟΣ</t>
  </si>
  <si>
    <t>ΚΩΔ.</t>
  </si>
  <si>
    <t>ΚΡΥΦΟΣ ΦΩΤΙΣΜΟΣ NIGHT PANEL ΜΕ LED</t>
  </si>
  <si>
    <t>----</t>
  </si>
  <si>
    <t>STD</t>
  </si>
  <si>
    <t xml:space="preserve">ΜΑΥΡΟ ΣΑΓΡΕ ΤΑΜΠΛΩ </t>
  </si>
  <si>
    <t>ΔΙΠΛΟΙ ΠΡΟΕΝΤΑΤΗΡΕΣ ΕΜΠΡΟΣ ΚΑΘΙΣΜΑΤΩΝ</t>
  </si>
  <si>
    <t>ΠΙΣΩ ΦΩΤA LED &amp; ΕΜΠΡΟΣ ΦΩΤΑ ΗΜΕΡΑΣ (DAYTIME RUNNING LIGHTS)</t>
  </si>
  <si>
    <t>ΠΟΡΤΕΣ ΧΩΡΙΣ ΠΛΑΙΣΙΟ ΠΑΡΑΘΥΡΩΝ</t>
  </si>
  <si>
    <t>ΣΥΣΤΗΜΑ EASY ENTRY ΣΤΑ ΕΜΠΡΟΣ ΚΑΘΙΣΜΑΤΑ</t>
  </si>
  <si>
    <t>ΦΩΤΙΣΜΟΣ ΕΙΣΟΔΟΥ ΣΤΗ ΒΑΣΗ ΤΩΝ ΘΥΡΩΝ</t>
  </si>
  <si>
    <t>ΥΠΟΛΟΓΙΣΤΗΣ ΤΑΞΙΔΙΟΥ ΜΕ ΕΝΔΕΙΞΗ ΕΞ. ΘΕΡΜΟΚΡΑΣΙΑΣ</t>
  </si>
  <si>
    <t>NEA ΚΑΘΙΣΜΑΤΑ ΥΦΑΣΜΑ / ECOLEATHER</t>
  </si>
  <si>
    <t xml:space="preserve">NEA ΚΑΘΙΣΜΑΤΑ ΥΦΑΣΜΑ </t>
  </si>
  <si>
    <t>ΚΕΝΤΡΙΚΟ ΚΛΕΙΔΩΜΑ ΜΕ ΤΗΛΕΧΕΙΡΙΣΜΟ</t>
  </si>
  <si>
    <t>008</t>
  </si>
  <si>
    <t>ABS, EBD</t>
  </si>
  <si>
    <t>009</t>
  </si>
  <si>
    <t>ΔΙΑΚΟΣΜΗΤΙΚΟ ΜΑΡΣΠΙΕ ΑΛΟΥΜΙΝΙΟΥ</t>
  </si>
  <si>
    <t>018</t>
  </si>
  <si>
    <t>OPT</t>
  </si>
  <si>
    <t>AIR CONDITION</t>
  </si>
  <si>
    <t>025</t>
  </si>
  <si>
    <t>ΗΛΕΚΤΡΙΚΑ ΠΑΡΑΘΥΡΑ ΜΕ ΑΥΤΟΜΑΤΙΣΜΟ ΑΝΟΔΟΥ/ΚΑΘΟΔΟΥ</t>
  </si>
  <si>
    <t>028</t>
  </si>
  <si>
    <t>ΗΛΕΚΤΡΙΚΑ ΡΥΘΜΙΖΟΜΕΝΟΙ ΚΑΙ ΘΕΡΜΑΙΝΟΜΕΝΟΙ ΕΞ. ΚΑΘΡΕΠΤΕΣ</t>
  </si>
  <si>
    <t>041</t>
  </si>
  <si>
    <t>BRAKE ASSIST (BAS)</t>
  </si>
  <si>
    <t>052</t>
  </si>
  <si>
    <t>ΗΧΟΣΥΣΤΗΜΑ ALPINE - MOPAR (BLUETOOTH, 7'' ΟΘΟΝΗ ΑΦΗΣ)</t>
  </si>
  <si>
    <t>08Υ</t>
  </si>
  <si>
    <t>ΠΙΣΤΩΤΙΚΟ ΛΟΓΩ ΑΞΕΣΟΥΑΡ MOPAR</t>
  </si>
  <si>
    <t>4J0</t>
  </si>
  <si>
    <t>ΔΙΠΛΟ ΚΛΕΙΔΩΜΑ</t>
  </si>
  <si>
    <t>064</t>
  </si>
  <si>
    <t>ΦΥΜΕ ΚΡΥΣΤΑΛΛΑ</t>
  </si>
  <si>
    <t>070</t>
  </si>
  <si>
    <t>ΠΡΟΕΓΚΑΤΑΣΤΑΣΗ ΗΧΟΣΥΣΤΗΜΑΤΟΣ</t>
  </si>
  <si>
    <t>082</t>
  </si>
  <si>
    <t>ΠΡΟΒΟΛΕΙΣ ΟΜΙΧΛΗΣ</t>
  </si>
  <si>
    <t>097</t>
  </si>
  <si>
    <t>ΥΠΟΒΡΑΧΙΟΝΙΟ ΕΜΠΡΟΣ</t>
  </si>
  <si>
    <t>132</t>
  </si>
  <si>
    <t xml:space="preserve">ΑΥΤΟΜΑΤΟΣ ΔΙΖΩΝΙΚΟΣ ΚΛΙΜΑΤΙΣΜΟΣ </t>
  </si>
  <si>
    <t>140</t>
  </si>
  <si>
    <t>ΑΕΡΟΣΑΚΟΣ ΓΟΝΑΤΩΝ ΟΔΗΓΟΥ</t>
  </si>
  <si>
    <t>ΔΕΡΜΑΤΙΝΑ ΚΑΘΙΣΜΑΤΑ</t>
  </si>
  <si>
    <t>211</t>
  </si>
  <si>
    <t>ΗΛΕΚΤΡΟΝΙΚΟΣ ΣΥΝΑΓΕΡΜΟΣ</t>
  </si>
  <si>
    <t>213</t>
  </si>
  <si>
    <t>ΑΙΣΘΗΤΗΡΕΣ ΠΙΕΣΗΣ ΕΛΑΣΤΙΚΩΝ</t>
  </si>
  <si>
    <t>365</t>
  </si>
  <si>
    <t>VDC, ASR, MSR, CBC, e-Q2, HILL HOLDER</t>
  </si>
  <si>
    <t>ΗΛΕΚΤΡΙΚΑ ΑΝΟΙΓΟΜΕΝΗ ΟΡΟΦΗ</t>
  </si>
  <si>
    <t>SPORT ΠΙΣΩ ΠΡΟΦΥΛΑΚΤΗΡΑΣ</t>
  </si>
  <si>
    <t>CRUISE CONTROL</t>
  </si>
  <si>
    <t>ΗΛΕΚΤΡΙΚΟΙ ΑΝΑΔΙΠΛΟΥΜΕΝΟΙ ΚΑΘΡΕΠΤΕΣ</t>
  </si>
  <si>
    <t>ΚΑΘΙΣΜΑ ΟΔΗΓΟΥ ΡΥΘΜΙΖΟΜΕΝΟ ΚΑΘ'ΥΨΟΣ</t>
  </si>
  <si>
    <t>ΘΕΡΜΑΙΝΟΜΕΝΑ ΕΜΠΡΟΣ ΚΑΘΙΣΜΑΤΑ</t>
  </si>
  <si>
    <t>ΚΑΘΙΣΜΑ ΣΥΝΟΔΗΓΟΥ ΡΥΘΜΙΖΟΜΕΝΟ ΚΑΘΎΨΟΣ</t>
  </si>
  <si>
    <t>ΕΜΠΡΟΣ ΕΝΕΡΓΑ ΠΡΟΣΚΕΦΑΛΑ</t>
  </si>
  <si>
    <t>42F</t>
  </si>
  <si>
    <t>ΔΙΑΚΟΣΜΗΤΙΚΟ ΧΡΩΜΙΟΥ ΣΤΗΝ ΒΑΣΗ ΤΩΝ ΠΑΡΑΘΥΡΩΝ</t>
  </si>
  <si>
    <t>4BJ</t>
  </si>
  <si>
    <t>ΠΕΝΤΑΛ ΑΛΟΥΜΙΝΙΟΥ</t>
  </si>
  <si>
    <t>4CS</t>
  </si>
  <si>
    <t>ΚΑΘΙΣΜΑΤΑ SABELT ΑΠΌ ALCANTARA</t>
  </si>
  <si>
    <t>4ΜΖ</t>
  </si>
  <si>
    <t xml:space="preserve">ΚΟΚΚΙΝΕΣ ΔΑΓΚΑΝΕΣ </t>
  </si>
  <si>
    <t>4SU</t>
  </si>
  <si>
    <t>ΔΕΥΤΕΡΟ ΚΛΕΙΔΙ ΜΕ ΤΗΛΕΧΕΙΡΙΣΜΟ</t>
  </si>
  <si>
    <t>4YV</t>
  </si>
  <si>
    <t>ΑΕΡΟΣΑΚΟΣ ΟΔΗΓΟΥ MULTISTAGE</t>
  </si>
  <si>
    <t>ΑΕΡΟΣΑΚΟΣ ΣΥΝΟΔΗΓΟΥ MULTISTAGE</t>
  </si>
  <si>
    <t>ΠΛΕΥΡΙΚΟΙ ΑΕΡΟΣΑΚΟΙ</t>
  </si>
  <si>
    <t>ΑΙΣΘΗΤΗΡΕΣ ΣΤΑΘΜΕΥΣΗΣ ME ΟΠΤΙΚΗ ΕΝΔΕΙΞΗ</t>
  </si>
  <si>
    <t>ΣΥΣΤΗΜΑ START &amp; STOP ΚΑΙ ΕΝΔΕΙΞΗ ΑΛΛΑΓΗΣ ΤΑΧΥΤΗΤΩΝ</t>
  </si>
  <si>
    <t>5DE</t>
  </si>
  <si>
    <t>ΣΚΟΥΡΟΧΡΩΜΟΙ ΠΡΟΒΟΛΕΙΣ</t>
  </si>
  <si>
    <t>5EM</t>
  </si>
  <si>
    <t>ΚΑΘΙΣΜΑ ΟΔΗΓΟΥ &amp; ΣΥΝΟΔΗΓΟΥ ΜΕ ΟΣΦΥΪΚΗ ΡΥΘΜΙΣΗ</t>
  </si>
  <si>
    <t>5ZG</t>
  </si>
  <si>
    <t>ΑΕΡΟΣΑΚΟΙ ΤΥΠΟΥ ΚΟΥΡΤΙΝΑΣ</t>
  </si>
  <si>
    <t>ΔΙΑΙΡΟΥΜΕΝΟ ΠΙΣΩ ΚΑΘΙΣΜΑ ΜΕ 3 ΘΕΣΕΙΣ &amp; 3 ΠΡΟΣΚΕΦΑΛΑ</t>
  </si>
  <si>
    <t>60K</t>
  </si>
  <si>
    <t>ΗΧΟΣΥΣΤΗΜΑ INFOTAINMENT RADIO/CD ΜΕ TOUCH SCREEN, USB, AUX-IN, ΛΕΙΤΟΥΡΓΙΑ BLUETOOTH</t>
  </si>
  <si>
    <t>6Q2</t>
  </si>
  <si>
    <t>ΣΥΣΤΗΜΑ ΠΛΟΗΓΗΣΗΣ ΜΕ 3D ΗΛΕΚΤΡΟΝΙΚΟ ΧΑΡΤΗ, ΕΝΣΩΜΑΤΩΜΕΝΟ ΣΤΟ ΗΧΟΣΥΣΤΗΜΑ INFOTAINMENT</t>
  </si>
  <si>
    <t>6Q8</t>
  </si>
  <si>
    <t>ΔΕΡΜΑΤΙΝΟ ΤΙΜΟΝΙ, ΧΕΙΡΟΦΡΕΝΟ+ ΛΕΒΙΕΣ ΤΑΧΥΤΗΤΩΝ ΚΑΙ ΧΕΙΡΙΣΤΗΡΙΑ</t>
  </si>
  <si>
    <t>6BM</t>
  </si>
  <si>
    <t>ΛΑΒΕΣ ΘΥΡΩΝ ΚΑΙ ΤΑΜΠΛΟ ΜΕ CARBON-LOOK</t>
  </si>
  <si>
    <t>6BG</t>
  </si>
  <si>
    <t>ΟΘΟΝΗ ΠΛΗΡΟΦΟΡΙΩΝ ΥΨΗΛΗΣ ΑΝΑΛΥΣΗΣ</t>
  </si>
  <si>
    <t>ΗΧΟΣΥΣΤΗΜΑ HI-FI BOSE ME 8 HXEIA, ΕΝΙΣΧΥΤΗ ΚΑΙ ΕΝΕΡΓΟ SUBWOOFER</t>
  </si>
  <si>
    <t>NEA ΚΑΘΙΣΜΑΤΑ ΔΕΡΜΑ</t>
  </si>
  <si>
    <t>88R</t>
  </si>
  <si>
    <t>ΡΕΖΕΡΒΑ ΤΥΠΟΥ ΑΝΑΓΚΗΣ</t>
  </si>
  <si>
    <t>ΠΙΣΩ ΑΕΡΟΤΟΜΗ</t>
  </si>
  <si>
    <t>ΧΡΩΜΙΟΜΕΝΗ ΑΠΟΛHΞΗ ΕΞΑΤΜΙΣΗΣ</t>
  </si>
  <si>
    <t>SOFTWARE ΓΙΑ UCONNECT</t>
  </si>
  <si>
    <t>RSW</t>
  </si>
  <si>
    <t>ΚΙΤ ΚΑΠΝΙΣΤΗ</t>
  </si>
  <si>
    <t>ΖΑΝΤΕΣ</t>
  </si>
  <si>
    <t>ΑΤΣΑΛΙΝΕΣ ΖΑΝΤΕΣ ΜΕ ΠΛΑΣΤΙΚΟ ΚΑΠΑΚΙ ΚΑΙ ΕΛΑΣΤΙΚΑ 185/65/R15</t>
  </si>
  <si>
    <t>ΖΑΝΤΕΣ ΑΛΟΥΜΙΝΙΟΥ 16'' ΜΕ ΕΛΑΣΤΙΚΑ 195/55/R16</t>
  </si>
  <si>
    <t>74Β</t>
  </si>
  <si>
    <t>96S</t>
  </si>
  <si>
    <t>ΖΑΝΤΕΣ ΑΛΟΥΜΙΝΙΟΥ 17'' ΜΕ ΕΛΑΣΤΙΚΑ 215/45/R17</t>
  </si>
  <si>
    <t>74Α</t>
  </si>
  <si>
    <t>ΖΑΝΤΕΣ ΑΛΟΥΜΙΝΙΟΥ SPORT 8C ΜΕ ΕΛΑΣΤΙΚΑ 215/45/R17</t>
  </si>
  <si>
    <t>ΖΑΝΤΕΣ ΑΛΟΥΜΙΝΙΟΥ 18'' ME ΔΙΑΜΑΝΤΕ ΦΙΝΙΡΙΣΜΑ ΜΕ ΕΛΑΣΤΙΚΑ 215/40/R18</t>
  </si>
  <si>
    <t>4ΑΥ</t>
  </si>
  <si>
    <t>5FB</t>
  </si>
  <si>
    <t>ΖΑΝΤΕΣ ΑΛΟΥΜΙΝΙΟΥ 18'' ΣΚΟΥΡΕΣ ΜΕ ΕΛΑΣΤΙΚΑ 215/40/R18</t>
  </si>
  <si>
    <t>73Ζ</t>
  </si>
  <si>
    <t>ΠΑΚΕΤΑ</t>
  </si>
  <si>
    <r>
      <rPr>
        <b/>
        <sz val="36"/>
        <rFont val="Tahoma"/>
        <family val="2"/>
        <charset val="161"/>
      </rPr>
      <t>Tech Pack</t>
    </r>
    <r>
      <rPr>
        <sz val="24"/>
        <rFont val="Tahoma"/>
        <family val="2"/>
        <charset val="161"/>
      </rPr>
      <t>: ΗΧΟΣΥΣΤΗΜΑ ALPINE ΜΕ ΟΘΟΝΗ ΑΦΗΣ 7'', BLUETOOTH, USB, ΚΑΜΕΡΑ ΟΠΙΣΘΟΠΟΡΕΙΑΣ, ΘΥΡΑ HDMI, ΠΡΙΖΑ 12V ΣΤΟ ΧΩΡΟ ΑΠΟΣΚΕΥΩΝ</t>
    </r>
  </si>
  <si>
    <t>08Ζ</t>
  </si>
  <si>
    <t>ΠΙΣΤΩΤΙΚΟ ΛΟΓΩ ΑΞΕΣΟΥΑΡ MOPAR (TECH PACK)</t>
  </si>
  <si>
    <t>4J1</t>
  </si>
  <si>
    <r>
      <t xml:space="preserve">Πακέτο "Carbon'': </t>
    </r>
    <r>
      <rPr>
        <sz val="32"/>
        <rFont val="Tahoma"/>
        <family val="2"/>
        <charset val="161"/>
      </rPr>
      <t xml:space="preserve"> SPORT ΠΙΣΩ ΠΡΟΦΥΛΑΚΤΗΡΑΣ, ΣΚΟΥΡΟ ΕΣΩΤΕΡΙΚΟ, ΣΚΟΥΡΟΧΡΩΜΕΣ ΛΕΠΤΟΜΕΡΕΙΕΣ ΣΤΟ ΕΞΩΤΕΡΙΚΟ, ΕΜΠΡΟΣ ΠΡΟΒΟΛΕΙΣ ΑΠΌ ΑΝΘΡΑΚΟΝΗΜΑΤΑ, ΑΝΘΡΑΚΟΝΗΜΑΤΑ ΣΕ ΕΝΘΕΤΑ ΘΥΡΩΝ ΚΑΙ ΤΑΜΠΛΟ</t>
    </r>
  </si>
  <si>
    <t>9RD</t>
  </si>
  <si>
    <r>
      <t xml:space="preserve">Πακέτο "Sport'': </t>
    </r>
    <r>
      <rPr>
        <sz val="32"/>
        <rFont val="Tahoma"/>
        <family val="2"/>
        <charset val="161"/>
      </rPr>
      <t xml:space="preserve"> ΕΜΠΡΟΣ ΠΡΟΒΟΛΕΙΣ ΜΕ CARBON LOOK, SPORT ΠΙΣΩ ΔΙΑΧΥΤΗΣ, SPORT ΖΑΝΤΕΣ ΑΛΟΥΜΙΝΙΟΥ 17'', ΠΙΝΑΚΑΣ ΟΡΓΑΝΩΝ ΜΕ ΛΕΥΚΟ ΦΩΤΙΣΜΟ, ΠΙΣΩ ΑΕΡΟΤΟΜΗ, ΠΙΣΩ ΣΚΟΥΡΑ ΚΡΥΣΤΑΛΛΑ, ΠΑΤΑΚΙΑ, ΠΕΠΛΑΤΥΜΕΝΟ ΤΙΜΟΝΙ ΚΑΙ ΛΕΒΙΕΣ ΤΑΧΥΤΗΤΩΝ ΜΕ ΚΟΚΚΙΝΕΣ ΡΑΦΕΣ, ΕΣΩΤΕΡΙΚΟ ΑΙΣΘΗΤΙΚΟ ΚΙΤ (ΠΕΡΙΛΑΜΒΑΝΕΙ: ΠΕΝΤΑΛ ΑΛΟΥΜΙΝΙΟΥ, ΜΑΡΣΠΙΕ ΘΥΡΩΝ ΑΠΟ ΑΛΟΥΜΙΝΙΟ, ΣΚΟΥΡΟ ΕΣΩΤΕΡΙΚΟ)</t>
    </r>
  </si>
  <si>
    <t>8F0</t>
  </si>
  <si>
    <r>
      <t xml:space="preserve">Πακέτο "Luxury": </t>
    </r>
    <r>
      <rPr>
        <sz val="32"/>
        <rFont val="Tahoma"/>
        <family val="2"/>
        <charset val="161"/>
      </rPr>
      <t xml:space="preserve"> ΔΙΖΩΝΙΚΟΣ ΚΛΙΜΑΤΙΣΜΟΣ, UCONNECT ME DAB, ΔΕΡΜΑΤΙΝΑ ΚΑΘΙΣΜΑΤΑ ΜΕ ΟΣΦΥΙΚΗ ΡΥΘΜΙΣΗ, ΘΕΡΜΑΙΝΟΜΕΝΑ ΚΑΘΙΣΜΑΤΑ, 60/40 ΠΙΣΩ ΔΙΑΙΡΟΥΜΕΝΑ ΚΑΘΙΣΜΑΤΑ ΜΕ 3ο ΠΡΟΣΚΕΦΑΛΟ, ΑΙΣΘΗΤΗΡΕΣ ΠΑΡΚΑΡΙΣΜΑΤΟΣ, ΕΜΠΡΟΣ ΥΠΟΒΡΑΧΙΟΝΙΟ</t>
    </r>
  </si>
  <si>
    <t>8ΕΖ</t>
  </si>
  <si>
    <r>
      <t>Πακέτο "Comfort"</t>
    </r>
    <r>
      <rPr>
        <b/>
        <sz val="30"/>
        <rFont val="Tahoma"/>
        <family val="2"/>
        <charset val="161"/>
      </rPr>
      <t xml:space="preserve">: </t>
    </r>
    <r>
      <rPr>
        <sz val="30"/>
        <rFont val="Tahoma"/>
        <family val="2"/>
        <charset val="161"/>
      </rPr>
      <t>ΥΠΟΒΡΑΧΙΟΝΙΟ ΚΑΘΙΣΜΑΤΟΣ ΟΔΗΓΟΥ, ΠΙΣΩ ΑΙΣΘΗΤΗΡΕΣ ΣΤΑΘΜΕΥΣΗΣ, ΚΑΘΙΣΜΑΤΑ ΜΕ ΟΣΦΫΙΚΗ ΡΥΘΜΙΣΗ, ΠΑΡΟΧΗ 12V ΣΤΟ ΠΟΡΤΜΠΑΓΚΑΖ, ΠΑΤΑΚΙΑ</t>
    </r>
  </si>
  <si>
    <t>8WB</t>
  </si>
  <si>
    <r>
      <t xml:space="preserve">Πακέτο "Visibility": </t>
    </r>
    <r>
      <rPr>
        <sz val="30"/>
        <rFont val="Tahoma"/>
        <family val="2"/>
        <charset val="161"/>
      </rPr>
      <t>ΑΙΣΘΗΤΗΡΑΣ ΒΡΟΧΗΣ, ΦΩΤΩΝ ΚΑΙ ΕΣΩΤΕΡΙΚΟΣ ΗΛΕΚΤΡΟΧΡΩΜΙΚΟΣ ΚΑΘΡΕΦΤΗΣ</t>
    </r>
  </si>
  <si>
    <t>5C5</t>
  </si>
  <si>
    <t>ΚΑΘΡΕΠΤΕΣ</t>
  </si>
  <si>
    <t xml:space="preserve"> ΚΑΛΥMΑ ΕΞΩΤΕΡΙΚΟΥ ΚΑΘΡΕΠΤΗ GRIGIO TITANIO</t>
  </si>
  <si>
    <t>5J8</t>
  </si>
  <si>
    <t>ΚΑΛΥMΑ ΕΞΩΤΕΡΙΚΟΥ ΚΑΘΡΕΠΤΗ CROMATO SATINE</t>
  </si>
  <si>
    <t>4RR</t>
  </si>
  <si>
    <t>ΠΛΑΙΣΙΑ ΦΩΤΩΝ</t>
  </si>
  <si>
    <t>ΧΡΩΜΙΟΜΕΝΑ ΠΛΑΙΣΙΑ ΣΤΑ ΕΜΠΡΟΣ &amp; ΠΙΣΩ ΦΩΤΑ SATINE</t>
  </si>
  <si>
    <t>5DC</t>
  </si>
  <si>
    <t>ΠΛΑΙΣΙΑ ΣΤΑ ΕΜΠΡΟΣ &amp; ΠΙΣΩ ΦΩΤΑ (ΓΚΡΙ ΤΙΤΑΝΙΟ)</t>
  </si>
  <si>
    <t>5D9</t>
  </si>
  <si>
    <t>ΧΡΩΜΑΤΑ</t>
  </si>
  <si>
    <t>ΕΙΔΙΚΟ ΧΡΩΜΑ ΜΑΤ ΓΚΡΙ (ΚΩΔ. 529)</t>
  </si>
  <si>
    <t>4SA</t>
  </si>
  <si>
    <t>ΕΙΔΙΚΟ ΧΡΩΜΑ ΠΑΣΤΕΛ BIANCOSPINO (ΚΩΔ 251)</t>
  </si>
  <si>
    <t>5JQ</t>
  </si>
  <si>
    <t xml:space="preserve">ΜΕΤΑΛΛΙΚΟ ΧΡΩΜΑ ΜΠΛΕ TORNADO (ΚΩΔ 468)   </t>
  </si>
  <si>
    <t>5DS</t>
  </si>
  <si>
    <t>ΕΙΔΙΚΟ ΧΡΩΜΑ ΠΑΣΤΕΛ ΚΟΚΚΙΝΟ ALFA  (ΚΩΔ 289)</t>
  </si>
  <si>
    <t>5CF</t>
  </si>
  <si>
    <t>ΧΡΩΜΑ ΜΑΥΡΟ ΠΑΣΤΕΛ (ΚΩΔ 601)</t>
  </si>
  <si>
    <t>5CG</t>
  </si>
  <si>
    <t>ΜΕΤΑΛΛΙΚΟ ΧΡΩΜΑ ΓΚΡΙ TECHNO (ΚΩΔ 612)</t>
  </si>
  <si>
    <t>5DN</t>
  </si>
  <si>
    <t>ΜΕTΑΛΛΙΚΟ ΧΡΩΜΑ ΓΚΡΙ ANTARCITE (ΚΩΔ 607)</t>
  </si>
  <si>
    <t>5DP</t>
  </si>
  <si>
    <t>ΜΕΤΑΛΛΙΚΟ ΧΡΩΜΑ ΜΑΥΡΟ ETNA (ΚΩΔ 805)</t>
  </si>
  <si>
    <t>5DR</t>
  </si>
  <si>
    <t>ΜΕΤΑΛΛΙΚΟ ΧΡΩΜΑ ΓΚΡΙ ARDESIA (ΚΩΔ 675)</t>
  </si>
  <si>
    <t>58B</t>
  </si>
  <si>
    <t>Στις παραπάνω τιμές δεν περιλαμβάνονται τα έξοδα πινακίδων,παράδοσης και τα τέλη κυκλοφορίας. Σας υπενθυμίζουμε ότι το τίμημα πώλησης από την FCAG προς εσάς για κάθε αυτοκίνητο, οριστικοποιείται από την FCAG κατά την στιγμή της έκδοσης του τιμολογίου. Oποιοδήποτε προηγούμενο αναφερόμενο τίμημα είναι ενδεικτικό. Η εταιρία διατηρεί το δικαίωμα αλλαγής τιμών χωρίς προειδοποίηση.</t>
  </si>
  <si>
    <t xml:space="preserve">Σας ενημερώνουμε ότι οι παραπάνω τιμές και το Τέλος Ταξινόμησης (τόσο του αυτοκινήτου όσο και του προαιρετικού εξοπλισμού) έχουν υπολογιστεί βάσει της κλίμακας που εμπίπτει το άθροισμα της λιανικής τιμής προ φόρων και δασμών και των εξόδων τιμολογίου/PDI. Προσοχή: Σε περίπτωση ύπαρξης επιπρόσθετου προαιρετικού εξοπλισμού ενδέχεται η κλίμακα να αλλάξει και πρέπει το Τέλος Ταξινόμησης να επαναϋπολογιστεί. Σας παραθέτουμε τους αντίστοιχους πίνακες προς διευκόλυνσή σας. </t>
  </si>
  <si>
    <t>Λιανική τιμή προ φόρων και δασμών (ΛΤΠΦΔ)</t>
  </si>
  <si>
    <t>Τέλος Ταξινόμησης</t>
  </si>
  <si>
    <r>
      <t>Κλιμάκιο εκπομπών CO</t>
    </r>
    <r>
      <rPr>
        <b/>
        <vertAlign val="subscript"/>
        <sz val="40"/>
        <color indexed="9"/>
        <rFont val="Calibri"/>
        <family val="2"/>
        <charset val="161"/>
      </rPr>
      <t>2</t>
    </r>
    <r>
      <rPr>
        <b/>
        <sz val="40"/>
        <color indexed="9"/>
        <rFont val="Calibri"/>
        <family val="2"/>
        <charset val="161"/>
      </rPr>
      <t xml:space="preserve"> (gr)</t>
    </r>
  </si>
  <si>
    <t xml:space="preserve">Ρύθμιση Τέλους Ταξινόμησης </t>
  </si>
  <si>
    <t>Ως 14.000</t>
  </si>
  <si>
    <t>Ως 100</t>
  </si>
  <si>
    <t>14.001-17.000</t>
  </si>
  <si>
    <t>101-120</t>
  </si>
  <si>
    <t>17.001-20.000</t>
  </si>
  <si>
    <t>121-140</t>
  </si>
  <si>
    <t>20.000-25.000</t>
  </si>
  <si>
    <t>141-160</t>
  </si>
  <si>
    <t>25.001 και πλέον</t>
  </si>
  <si>
    <t>161-180</t>
  </si>
  <si>
    <t>181-200</t>
  </si>
  <si>
    <t>201-250</t>
  </si>
  <si>
    <t>251 και πλέον</t>
  </si>
  <si>
    <t>0.9 Twinair 105hp</t>
  </si>
  <si>
    <t>145.E3B.3</t>
  </si>
  <si>
    <t>ΤΑΜΠΛΩ SPRINT</t>
  </si>
  <si>
    <t>ΒΕΛΟΥΔΙΝΑ ΠΑΤΑΚΙΑ ΣΤΟ ΕΣΩΤΕΡΙΚΟ</t>
  </si>
  <si>
    <r>
      <t xml:space="preserve">Πακέτο "Comfort": </t>
    </r>
    <r>
      <rPr>
        <sz val="32"/>
        <rFont val="Tahoma"/>
        <family val="2"/>
        <charset val="161"/>
      </rPr>
      <t>ΥΠΟΒΡΑΧΙΟΝΙΟ ΚΑΘΙΣΜΑΤΟΣ ΟΔΗΓΟΥ, ΠΙΣΩ ΑΙΣΘΗΤΗΡΕΣ ΣΤΑΘΜΕΥΣΗΣ, ΚΑΘΙΣΜΑΤΑ ΜΕ ΟΣΦΫΙΚΗ ΡΥΘΜΙΣΗ, ΠΑΡΟΧΗ 12V ΣΤΟ ΠΟΡΤΜΠΑΓΚΑΖ, ΠΑΤΑΚΙΑ</t>
    </r>
  </si>
  <si>
    <r>
      <t xml:space="preserve">Πακέτο "Visibility": </t>
    </r>
    <r>
      <rPr>
        <sz val="32"/>
        <rFont val="Tahoma"/>
        <family val="2"/>
        <charset val="161"/>
      </rPr>
      <t>ΑΙΣΘΗΤΗΡΑΣ ΒΡΟΧΗΣ, ΦΩΤΩΝ ΚΑΙ ΕΣΩΤΕΡΙΚΟΣ ΗΛΕΚΤΡΟΧΡΩΜΙΚΟΣ ΚΑΘΡΕΦΤΗΣ</t>
    </r>
  </si>
  <si>
    <t>1.3 JTDM-2 95hp</t>
  </si>
  <si>
    <t>Πετρέλαιο</t>
  </si>
  <si>
    <t>145.E3R.3</t>
  </si>
  <si>
    <t>1.4 170HP TCT</t>
  </si>
  <si>
    <t>Veloce</t>
  </si>
  <si>
    <t>145.V3D.3</t>
  </si>
  <si>
    <t>ΜΑΥΡΟ CARBON-LOOK ΤΑΜΠΛΩ KAI ΠΑΝΕΛ ΘΥΡΩΝ</t>
  </si>
  <si>
    <t>NEA ΚΑΘΙΣΜΑΤΑ ΔΕΡΜΑ / ALCANTARA</t>
  </si>
  <si>
    <t>ΔΙΠΛΗ ΑΠΟΛΗΞΗ ΕΞΑΤΜΙΣΗΣ</t>
  </si>
  <si>
    <t>ΕΜΠΡΟΣ ΠΡΟΒΟΛΕΙΣ ΜΕ CARBON LOOK</t>
  </si>
  <si>
    <t>ΚΙΒΩΤΙΟ 6 ΤΑΧΥΤΗΤΩΝ</t>
  </si>
  <si>
    <t>076</t>
  </si>
  <si>
    <t>212</t>
  </si>
  <si>
    <t>ΕΙΔΙΚΑ ΠΑΤΑΚΙΑ</t>
  </si>
  <si>
    <t>396</t>
  </si>
  <si>
    <t>400</t>
  </si>
  <si>
    <t>441</t>
  </si>
  <si>
    <t>---</t>
  </si>
  <si>
    <t>DUMMY CODE</t>
  </si>
  <si>
    <t>4MJ</t>
  </si>
  <si>
    <t>PADDLES ΑΛΛΑΓΗΣ ΤΑΧΥΤΗΤΩΝ ΣΤΟ ΤΙΜΟΝΙ</t>
  </si>
  <si>
    <t>5ΒΗ</t>
  </si>
  <si>
    <t>ALFA Giulietta</t>
  </si>
  <si>
    <t>GIULIETTA</t>
  </si>
  <si>
    <t>1.4 TB 120hp</t>
  </si>
  <si>
    <t>Giulietta</t>
  </si>
  <si>
    <t>191.B5E.2</t>
  </si>
  <si>
    <t>ΑΕΡΟΣΑΚΟΣ ΟΔΗΓΟΥ &amp; ΣΥΝΟΔΗΓΟΥ MULTISTAGE</t>
  </si>
  <si>
    <t>ΠΙΣΩ ΦΩΤA LED &amp; ΕΜΠΡΟΣ ΦΩΤΑ ΗΜΕΡΑΣ</t>
  </si>
  <si>
    <t>D.N.A. ΕΠΙΛΟΓΕΑΣ ΔΥΝΑΜΙΚΗΣ ΚΑΤΑΣΤΑΣΗΣ ΑΥΤΟΚΙΝΗΤΟΥ</t>
  </si>
  <si>
    <t>ΠΙΣΩ ΗΛΕΚΤΡΙΚΑ ΠΑΡΑΘΥΡΑ</t>
  </si>
  <si>
    <t>023</t>
  </si>
  <si>
    <t xml:space="preserve">ΕΜΠΡΟΣ ΗΛΕΚΤΡΙΚΑ ΠΑΡΑΘΥΡΑ ΜΕ ΑΥΤΟΜΑΤΙΣΜΟ </t>
  </si>
  <si>
    <t xml:space="preserve">ΕΞΩΤΕΡΙΚΟΙ ΚΑΘΡΕΠΤΕΣ ΗΛΕΚΤΡΙΚΑ ΡΥΘΜΙΖΟΜΕΝΟΙ ΚΑΙ ΘΕΡΜΑΙΝΟΜΕΝΟΙ </t>
  </si>
  <si>
    <t>ΥΠΟΒΡΑΧΙΟΝΙΟ ΕΜΠΡΟΣ ΜΕ ΘΗΚΗ</t>
  </si>
  <si>
    <t>ΔΙΑΙΡΟΥΜΕΝΟ ΠΙΣΩ ΚΑΘΙΣΜΑ</t>
  </si>
  <si>
    <t>195</t>
  </si>
  <si>
    <t>ΔΕΡΜΑΤΙΝΟ ΤΙΜΟΝΙ</t>
  </si>
  <si>
    <t>320</t>
  </si>
  <si>
    <t>ΣΥΣΤΗΜΑ ΠΑΡΑΚΟΛΟΥΘΗΣΗΣ ΠΙΕΣΗΣ ΕΛΑΣΤΙΚΩΝ (TPMS)</t>
  </si>
  <si>
    <t>392</t>
  </si>
  <si>
    <t>ΠΑΝΟΡΑΜΙΚΗ  ΗΛΕΚΤΡΙΚΑ ΑΝΟΙΓΟΜΕΝΗ ΟΡΟΦΗ</t>
  </si>
  <si>
    <t>416</t>
  </si>
  <si>
    <t>ΕΜΠΡΟΣ ΠΡΟΣΚΕΦΑΛΑ ΑΝΤΙ-WHIPLASH</t>
  </si>
  <si>
    <t>48F</t>
  </si>
  <si>
    <t>ΚΑΘΙΣΜΑ ΣΥΝΟΔΗΓΟΥ ΡΥΘΜΙZOMENO ΚΑΘ' ΥΨΟΣ</t>
  </si>
  <si>
    <t>ΠΙΝΑΚΑΣ ΟΡΓΑΝΩΝ ΜΕ ΟΘΟΝΗ ΥΨΗΛΗΣ ΑΝΑΛΥΣΗΣ</t>
  </si>
  <si>
    <t>4GF</t>
  </si>
  <si>
    <t>ΕΞΩΤΕΡΙΚΑ ΔΙΑΚΟΣΜΗΤΙΚΑ ΧΡΩΜΙΟΥ</t>
  </si>
  <si>
    <t>4MQ</t>
  </si>
  <si>
    <t>505</t>
  </si>
  <si>
    <t>ΑΙΣΘΗΤΗΡΑΣ ΑΠΟΦΥΓΗΣ ΕΜΠΟΔΙΩΝ ΣΤΑ ΗΛ.ΠΑΡΑΘΥΡΑ</t>
  </si>
  <si>
    <t>52A</t>
  </si>
  <si>
    <t>ΑΙΣΘΗΤΗΡΕΣ ΠΑΡΚΙΝΓΚ ΠΙΣΩ</t>
  </si>
  <si>
    <t>52B</t>
  </si>
  <si>
    <t>START &amp; STOP  ΚΑΙ  ΕΝΔΕΙΞΗ ΑΛΛΑΓΗΣ ΤΑΧΥΤΗΤΩΝ</t>
  </si>
  <si>
    <t>ΕΞΩΤΕΡΙΚΑ ΠΟΜΟΛΑ ΣΕ ΣΑΤΙΝΕ ΕΠΙΧΡΩΜΙΩΣΗ</t>
  </si>
  <si>
    <t>5ΙΧ</t>
  </si>
  <si>
    <t xml:space="preserve">ΜΑΥΡΗ ΕΠΕΝΔΥΣΗ ΣΕ ΟΥΡΑΝΟ ΚΑΙ ΚΟΛΩΝΕΣ (ΕΣΩΤΕΡΙΚΟ) </t>
  </si>
  <si>
    <t>5KW</t>
  </si>
  <si>
    <t>ΠΛΕΥΡΙΚΟΙ ΑΕΡΟΣΑΚΟΙ ΤΥΠΟΥ ΚΟΥΡΤΙΝΑΣ</t>
  </si>
  <si>
    <t>614</t>
  </si>
  <si>
    <t>ΑΕΡΑΓΩΓΟΙ ΓΙΑ ΤΟΥΣ ΠΙΣΩ ΕΠΙΒΑΤΕΣ (μόνο με CLIMA)</t>
  </si>
  <si>
    <t>ΣΥΣΤΗΜΑ INFOTAINMENT ΜΕ ΕΓΧΡΩΜΗ ΟΘΟΝΗ ΑΦΗΣ 5'', ΛΕΙΤΟΥΡΓΙΑ BLUETOOTH, ΘΥΡΑ USB, AUX-IN</t>
  </si>
  <si>
    <t>ΧΕΙΡΙΣΤΗΡΙΑ ΣΥΣΤΗΜΑΤΟΣ INFOTAINMENT ΣΤΟ ΤΙΜΟΝΙ</t>
  </si>
  <si>
    <t>709</t>
  </si>
  <si>
    <t>ΡΕΖΕΡΒΑ ΑΝΑΓΚΗΣ 125/85R16 (για τροχούς 16")</t>
  </si>
  <si>
    <t>803</t>
  </si>
  <si>
    <t>ΠΡΙΖΑ 12V ΣΤΟ ΧΩΡΟ ΤΟΥ ΠΟΡΤΜΠΑΓΚΑΖ</t>
  </si>
  <si>
    <t>923</t>
  </si>
  <si>
    <t>ΕΞΩΤΕΡΙΚΟΙ ΚΑΘΡΕΠΤΕΣ ΣΤΟ ΧΡΩΜΑ ΤΟΥ ΑΜΑΞΩΜΑΤΟΣ</t>
  </si>
  <si>
    <t>976</t>
  </si>
  <si>
    <t>ΚΙΤ ΚΑΠΝΙΣΤΟΥ</t>
  </si>
  <si>
    <t>989</t>
  </si>
  <si>
    <t>ΖΑΝΤΕΣ ΑΛΟΥΜΙΝΙΟΥ ELEGANTE 16" (205/55 R16x7)</t>
  </si>
  <si>
    <t>431</t>
  </si>
  <si>
    <t>ΖΑΝΤΕΣ ΑΛΟΥΜΙΝΙΟΥ SPORT 16" (205/55 R16x7)</t>
  </si>
  <si>
    <t>74A</t>
  </si>
  <si>
    <t>ΜΕΤΑΛΛΙΚΟ ΓΚΡΙ SILVERSTONE (ΚΩΔ. ΧΡΩΜΑΤΟΣ 318)</t>
  </si>
  <si>
    <t>5CC</t>
  </si>
  <si>
    <t>ΜΕΤΑΛΛΙΚΟ ΓΚΡΙ LIPARI (ΚΩΔ. ΧΡΩΜΑΤΟΣ 409)</t>
  </si>
  <si>
    <t>5CE</t>
  </si>
  <si>
    <t>ΠΑΣΤΕΛ ΜΑΥΡΟ ALFA (ΚΩΔ. ΧΡΩΜΑΤΟΣ 601)</t>
  </si>
  <si>
    <t>ΠΑΣΤΕΛ ΚΟΚΚΙΝΟ ALFA (KΩΔ. ΧΡΩΜΑΤΟΣ 414)</t>
  </si>
  <si>
    <t>ΠΑΣΤΕΛ ΛΕΥΚΟ ALFA (KΩΔ. ΧΡΩΜΑΤΟΣ 217)</t>
  </si>
  <si>
    <t>5CH</t>
  </si>
  <si>
    <t xml:space="preserve">ΜΕΤΑΛΛΙΚΟ ΧΡΩΜΑ ΜΠΛΕ MISANO </t>
  </si>
  <si>
    <t>ΜΕΤΑΛΛΙΚΟ ΧΡΩΜΑ ΜΠΛΕ ANODIZED (ΚΩΔ. ΧΡΩΜΑΤΟΣ 486)</t>
  </si>
  <si>
    <t>ΜΕΤΑΛΛΙΚΟ ΧΡΩΜΑ ΜΑΥΡΟ ETNA (ΚΩΔ. ΧΡΩΜΑΤΟΣ 805)</t>
  </si>
  <si>
    <t>ΜΕΤΑΛΛΙΚΟ ΧΡΩΜΑ ΑΣΗΜΙ ALFA (ΚΩΔ. ΧΡΩΜΑΤΟΣ 620)</t>
  </si>
  <si>
    <t>210</t>
  </si>
  <si>
    <t>1.4 Turbo 120hp</t>
  </si>
  <si>
    <t>Sport</t>
  </si>
  <si>
    <t>191.BSJ.2</t>
  </si>
  <si>
    <t>ΔΙΑΚΟΣΜΗΤΙΚΟ ΤΑΜΠΛΟ ΣΕ ΜΑΤ ΜΑΥΡΟ ΧΡΩΜΑ</t>
  </si>
  <si>
    <t>ΚΑΘΑΡΙΣΤΗΡΕΣ ΦΑΝΩΝ  (ME ΨΕΚΑΣΜΟ)</t>
  </si>
  <si>
    <t xml:space="preserve">ΗΛΕΚΤΡΙΚΑ ΡΥΘΜΙΖΟΜΕΝΑ ΚΑΘΙΣΜΑΤΑ ΕΜΠΡΟΣ </t>
  </si>
  <si>
    <t>ΔΕΡΜΑΤΙΝΟ ΣΑΛΟΝΙ ( ΜΕ ΔΙΑΤΡΗΤΟ ΚΕΝΤΡΙΚΟ ΤΜΗΜΑ)</t>
  </si>
  <si>
    <t>ΠΡΟΒΟΛΕΙΣ ΑΕΡΙΟΥ ΒΙ-XENON ME ΣΥΣΤΗΜΑ AFS</t>
  </si>
  <si>
    <t>ΥΠΟΒΡΑΧΙΟΝΙΟ ΠΙΣΩ &amp; ΤΡΙΤΟ ΠΡΟΣΚΕΦΑΛΟ ΠΙΣΩ</t>
  </si>
  <si>
    <t>SPORT ΑΝΑΡΤΗΣΗ</t>
  </si>
  <si>
    <t>ΟΣΦΥΙΚΗ ΥΠΟΣΤΗΡΙΞΗ ΟΔΗΓΟΥ &amp; ΣΥΝΟΔΗΓΟΥ ΜΕ ΗΛΕΚΤΡΙΚΗ ΡΥΘΜΙΣΗ</t>
  </si>
  <si>
    <t>40Υ</t>
  </si>
  <si>
    <t>ΔΙΑΚΟΣΜΗΤΙΚΟ ΤΑΜΠΛΩ ΑΠΟ ΣΚΟΥΡΟ ΑΛΟΥΜΙΝΙΟ</t>
  </si>
  <si>
    <t>4MP</t>
  </si>
  <si>
    <t>ΚΑΛΥMΑ ΕΞΩΤΕΡΙΚΟΥ ΚΑΘΡΕΠΤΗ CROMATO</t>
  </si>
  <si>
    <t xml:space="preserve">ΚΟΚΚΙΝΕΣ 4-ΠΙΣΤΟΝΕΣ ΔΑΓΚΑΝΕΣ BREMBO </t>
  </si>
  <si>
    <t>ΡΕΖΕΡΒΑ ΑΝΑΓΚΗΣ 125/80R17 (για τροχούς 17" &amp; 18")</t>
  </si>
  <si>
    <t>4UE</t>
  </si>
  <si>
    <t>SPORT ΠΙΣΩ ΠΡΟΦΥΛΑΚΤΗΡΑΣ ΚΑΙ ΔΙΑΧΥΤΗΣ ME ΚΟΚΚΙΝΟ ΠΕΡΙΓΡΑΜΜΑ</t>
  </si>
  <si>
    <t>4TU</t>
  </si>
  <si>
    <t>ΜΕΓΑΛΥΤΕΡΕΣ ΑΠΟΛΗΞΕΙΣ ΕΞΑΤΜΙΣΗΣ</t>
  </si>
  <si>
    <t>5FE</t>
  </si>
  <si>
    <t>ΚΑΛΥMΑ ΕΞΩΤΕΡΙΚΟΥ ΚΑΘΡΕΠΤΗ CROMATO LUCIDO</t>
  </si>
  <si>
    <t>4YD</t>
  </si>
  <si>
    <t>ΕΜΠΡΟΣ / ΠΙΣΩ ΑΙΣΘΗΤΗΡΕΣ ΣΤΑΘΜΕΥΣΗΣ ΜΕ ΟΠΤΙΚΗ ΕΝΔΕΙΞΗ</t>
  </si>
  <si>
    <t>ΣΥΣΤΗΜΑ ΠΛΟΗΓΗΣΗΣ ΜΕ ΟΘΟΝΗ ΑΦΗΣ 6,5'' ΚΑΙ ΗΛΕΚΤΡΟΝΙΚΟ ΧΑΡΤH ΕΥΡΩΠΗΣ, ΕΝΣΩΜΑΤΩΜΕΝΟ ΣΤΟ ΣΥΣΤΗΜΑ INFOTAINMENT</t>
  </si>
  <si>
    <t>6ZB</t>
  </si>
  <si>
    <t>ΗΧΟΣΥΣΤΗΜΑ HI-FI BOSE ME ΕΝΙΣΧΥΤΗ ΚΑΙ SUBWOOFER</t>
  </si>
  <si>
    <t>ΠΛΕΥΡΙΚΑ ΣΠΟΙΛΕΡ</t>
  </si>
  <si>
    <t xml:space="preserve">ΖΑΝΤΕΣ ΑΛΟΥΜΙΝΙΟΥ SPORT 17" (225/45 R17x7,5) </t>
  </si>
  <si>
    <t xml:space="preserve">ΖΑΝΤΕΣ ΑΛΟΥΜΙΝΙΟΥ SUPERSPORT 17" (225/45 R17x7,5) </t>
  </si>
  <si>
    <t>ΖΑΝΤΕΣ ΑΛΟΥΜΙΝΙΟΥ MIRON 16" (205/55 R16x7)</t>
  </si>
  <si>
    <t>-----</t>
  </si>
  <si>
    <t xml:space="preserve">ΖΑΝΤΕΣ ΑΛΟΥΜΙΝΙΟΥ TURBINE 18" (225/40 R18x7,5) </t>
  </si>
  <si>
    <t xml:space="preserve">ΖΑΝΤΕΣ ΑΛΟΥΜΙΝΙΟΥ 8C 18" (225/40 R18x7,5) </t>
  </si>
  <si>
    <t xml:space="preserve">ΖΑΝΤΕΣ ΑΛΟΥΜΙΝΙΟΥ TURBINE ΣΚΟΥΡΕΣ 18" (225/40 R18x7,5) </t>
  </si>
  <si>
    <t xml:space="preserve">ΖΑΝΤΕΣ ΑΛΟΥΜΙΝΙΟΥ 8C 17" (225/45 R17x7,5) </t>
  </si>
  <si>
    <t>5YN</t>
  </si>
  <si>
    <t xml:space="preserve">ΖΑΝΤΕΣ ΑΛΟΥΜΙΝΙΟΥ 8C 17" ΣΚΟΥΡΕΣ (225/45 R17x7,5) </t>
  </si>
  <si>
    <t>6Y8</t>
  </si>
  <si>
    <t xml:space="preserve">ΖΑΝΤΕΣ ΑΛΟΥΜΙΝΙΟΥ ΠΟΛΥΑΚΤΙΝΕΣ ΣΚΟΥΡΕΣ 18" (225/40 R18x7,5) </t>
  </si>
  <si>
    <t>73Z</t>
  </si>
  <si>
    <t xml:space="preserve">ΖΑΝΤΕΣ ΑΛΟΥΜΙΝΙΟΥ ΠΟΛΥΑΚΤΙΝΕΣ 17" (225/45 R17x7,5) </t>
  </si>
  <si>
    <t>74B</t>
  </si>
  <si>
    <t>7HP</t>
  </si>
  <si>
    <r>
      <rPr>
        <b/>
        <sz val="36"/>
        <rFont val="Tahoma"/>
        <family val="2"/>
        <charset val="161"/>
      </rPr>
      <t>Carbon Pack (Sport):</t>
    </r>
    <r>
      <rPr>
        <sz val="24"/>
        <rFont val="Tahoma"/>
        <family val="2"/>
        <charset val="161"/>
      </rPr>
      <t xml:space="preserve"> ΑΝΘΡΑΚΟΝΗΜΑΤΑ ΣΕ: ΕΜΠΡΟΣ ΓΡΙΛΙΑ, ΚΑΛΥΜΜΑΤΑ ΚΑΘΡΕΠΤΩΝ, ΠΛΕΥΡΙΚΑ ΜΑΡΣΠΙΕ, ΕΜΠΡΟΣ ΠΡΟΒΟΛΕΙΣ, ΠΑΝΕΛ ΘΥΡΩΝ ΚΑΙ ΠΕΡΙΓΡΑΜΜΑ ΤΑΜΠΛΟ, ΕΜΠΡΟΣ ΔΙΑΧΥΤΗ ΜΕ ΚΟΚΚΙΝΟ ΠΕΡΙΓΡΑΜΜΑ. ΕΠΙΣΗΣ, ΣΚΟΥΡΟ ΕΣΩΤΕΡΙΚΟ ΚΑΙ ΣΚΟΥΡΟ ΚΥΡΙΟ ΜΕΡΟΣ ΤΑΜΠΛΟ</t>
    </r>
  </si>
  <si>
    <t>0KH</t>
  </si>
  <si>
    <r>
      <t xml:space="preserve">Visibility Pack: </t>
    </r>
    <r>
      <rPr>
        <sz val="24"/>
        <rFont val="Tahoma"/>
        <family val="2"/>
        <charset val="161"/>
      </rPr>
      <t>ΑΙΣΘΗΤΗΡΑΣ ΒΡΟΧΗΣ, ΠΑΡΜΠΡΙΖ ΑΝΑΚΛΑΣΗΣ ΥΠΕΡΥΘΡΗΣ ΑΚΤΙΒΟΛΙΑΣ ME ΜΕ ΣΚΟΥΡΑ ΑΝΤΗΛΙΑΚΗ ΛΩΡΙΔΑ, ΗΛΕΚΤΡΙΚΑ ΑΝΑΔΙΠΛΟΥΜΕΝΟΙ ΚΑΘΡΕΠΤΕΣ, ΕΣΩΤΕΡΙΚΟΣ ΗΛΕΚΤΡΟΧΡΩΜΙΚΟΣ ΚΑΘΡΕΠΤΗΣ</t>
    </r>
  </si>
  <si>
    <t>7DA</t>
  </si>
  <si>
    <r>
      <rPr>
        <b/>
        <sz val="24"/>
        <rFont val="Tahoma"/>
        <family val="2"/>
        <charset val="161"/>
      </rPr>
      <t>BUSINESS PACK</t>
    </r>
    <r>
      <rPr>
        <sz val="24"/>
        <rFont val="Tahoma"/>
        <family val="2"/>
        <charset val="161"/>
      </rPr>
      <t>: ΚΑΘΙΣΜΑ ΣΥΝΟΔΗΓΟΥ ΡΥΘΜΙΖΟΜΕΝΟ ΚΑΘ'ΥΨΟΣ, ΠΙΣΩ ΑΙΣΘΗΤΗΡΕΣ ΣΤΑΘΜΕΥΣΗΣ, ΣΥΣΤΗΜΑ ΠΛΟΗΓΗΣΗΣ ΜΕ ΟΘΟΝΗ ΑΦΗΣ 6,5'' ΚΑΙ ΗΛΕΚΤΡΟΝΙΚΟ ΧΑΡΤH ΕΥΡΩΠΗΣ, ΕΝΣΩΜΑΤΩΜΕΝΟ ΣΤΟ ΣΥΣΤΗΜΑ INFOTAINMENT</t>
    </r>
  </si>
  <si>
    <t>7DE</t>
  </si>
  <si>
    <r>
      <t xml:space="preserve">Comfort Pack: </t>
    </r>
    <r>
      <rPr>
        <sz val="24"/>
        <rFont val="Tahoma"/>
        <family val="2"/>
        <charset val="161"/>
      </rPr>
      <t>ΥΠΟΒΡΑΧΙΟΝΙΟ ΠΙΣΩ &amp; ΤΡΙΤΟ ΠΡΟΣΚΕΦΑΛΟ, ΚΑΘΙΣΜΑ ΣΥΝΟΔΗΓΟΥ ΡΥΘΜΙΖΟΜΕΝΟ ΚΑΘ'ΥΨΟΣ, ΟΣΦΥΙΚΗ ΥΠΟΣΤΗΡΙΞΗ ΟΔΗΓΟΥ &amp; ΣΥΝΟΔΗΓΟΥ ΜΕ ΗΛΕΚΤΡΙΚΗ ΡΥΘΜΙΣΗ,  ΕΜΠΡΟΣ / ΠΙΣΩ ΑΙΣΘΗΤΗΡΕΣ ΣΤΑΘΜΕΥΣΗΣ ΜΕ ΟΠΤΙΚΗ ΕΝΔΕΙΞΗ</t>
    </r>
  </si>
  <si>
    <t>7RR</t>
  </si>
  <si>
    <t>ΕΙΔΙΚΟ ΧΡΩΜΑ ΜΑΤ ΓΚΡΙ (ΚΩΔ. ΧΡΩΜΑΤΟΣ 529)</t>
  </si>
  <si>
    <t>4H5</t>
  </si>
  <si>
    <t>ΤΡΙΠΛΗΣ ΕΠΙΣΤΡΩΣΗΣ ΚΟΚΚΙΝΟ COMPETIZIONE (ΚΩΔ. ΧΡΩΜΑΤΟΣ 361)</t>
  </si>
  <si>
    <t>1.4 Multiair 150hp</t>
  </si>
  <si>
    <t>191.BSN.2</t>
  </si>
  <si>
    <t>191.C5N.2</t>
  </si>
  <si>
    <r>
      <rPr>
        <b/>
        <sz val="36"/>
        <rFont val="Tahoma"/>
        <family val="2"/>
        <charset val="161"/>
      </rPr>
      <t>Carbon Pack (Super):</t>
    </r>
    <r>
      <rPr>
        <sz val="24"/>
        <rFont val="Tahoma"/>
        <family val="2"/>
        <charset val="161"/>
      </rPr>
      <t xml:space="preserve"> ΑΝΘΡΑΚΟΝΗΜΑΤΑ ΣΕ: ΕΜΠΡΟΣ ΓΡΙΛΙΑ, ΚΑΛΥΜΜΑΤΑ ΚΑΘΡΕΠΤΩΝ, ΕΜΠΡΟΣ ΠΡΟΒΟΛΕΙΣ, ΠΑΝΕΛ ΘΥΡΩΝ ΚΑΙ ΠΕΡΙΓΡΑΜΜΑ ΤΑΜΠΛΟ, ΕΜΠΡΟΣ ΔΙΑΧΥΤΗΣ. ΕΠΙΣΗΣ, ΣΚΟΥΡΟ ΕΣΩΤΕΡΙΚΟ ΚΑΙ ΣΚΟΥΡΟ ΚΥΡΙΟ ΜΕΡΟΣ ΤΑΜΠΛΟ</t>
    </r>
  </si>
  <si>
    <t>9RC</t>
  </si>
  <si>
    <r>
      <rPr>
        <b/>
        <sz val="34"/>
        <rFont val="Tahoma"/>
        <family val="2"/>
        <charset val="161"/>
      </rPr>
      <t>Executive Pack</t>
    </r>
    <r>
      <rPr>
        <sz val="24"/>
        <rFont val="Tahoma"/>
        <family val="2"/>
        <charset val="161"/>
      </rPr>
      <t>:  ΕΜΠΡΟΣ ΚΑΙ ΠΙΣΩ ΑΙΣΘΗΤΗΡΕΣ ΠΑΡΚΑΡΙΣΜΑΤΟΣ, ΜΑΡΣΠΙΕ ΘΥΡΩΝ ΑΠΌ ΑΛΟΥΜΙΝΙΟ, ΠΙΣΩ ΥΠΟΒΡΑΧΙΟΝΙΟ, ΣΥΣΤΗΜΑ ΠΛΟΗΓΗΣΗΣ 6,5'', ΣΠΟΡ ΠΕΝΤΑΛ ΑΛΟΥΜΙΝΙΟΥ, ΧΡΩΜΙΩΜΕΝΟ ΠΕΡΙΓΡΑΜΜΑ ΘΥΡΩΝ, ΣΚΟΥΡΟ ΕΣΩΤΕΡΙΚΟ ΣΕ ΟΥΡΑΝΟ ΚΑΙ ΚΟΛΩΝΕΣ, ΖΑΝΤΕΣ ΑΛΟΥΜΙΝΙΟΥ 18'', ΣΑΤΙΝΕ ΚΑΛΥΜΜΑΤΑ ΚΑΘΡΕΠΤΩΝ</t>
    </r>
  </si>
  <si>
    <t>0KN</t>
  </si>
  <si>
    <r>
      <rPr>
        <b/>
        <sz val="34"/>
        <rFont val="Tahoma"/>
        <family val="2"/>
        <charset val="161"/>
      </rPr>
      <t>Executive Pack Tech</t>
    </r>
    <r>
      <rPr>
        <sz val="24"/>
        <rFont val="Tahoma"/>
        <family val="2"/>
        <charset val="161"/>
      </rPr>
      <t>:  ΕΜΠΡΟΣ ΚΑΙ ΠΙΣΩ ΑΙΣΘΗΤΗΡΕΣ ΠΑΡΚΑΡΙΣΜΑΤΟΣ, ΜΑΡΣΠΙΕ ΘΥΡΩΝ ΑΠΌ ΑΛΟΥΜΙΝΙΟ, ΠΙΣΩ ΥΠΟΒΡΑΧΙΟΝΙΟ, ΣΥΣΤΗΜΑ ΨΥΧΑΓΩΓΙΑΣ ALPINE 7'' ΚΑΙ ΚΑΜΕΡΑ ΟΠΙΣΘΟΠΟΡΕΙΑΣ, ΣΠΟΡ ΠΕΝΤΑΛ ΑΛΟΥΜΙΝΙΟΥ, ΧΡΩΜΙΩΜΕΝΟ ΠΕΡΙΓΡΑΜΜΑ ΘΥΡΩΝ, ΣΚΟΥΡΟ ΕΣΩΤΕΡΙΚΟ ΣΕ ΟΥΡΑΝΟ ΚΑΙ ΚΟΛΩΝΕΣ, ΖΑΝΤΕΣ ΑΛΟΥΜΙΝΙΟΥ 18'', ΣΑΤΙΝΕ ΚΑΛΥΜΜΑΤΑ ΚΑΘΡΕΠΤΩΝ</t>
    </r>
  </si>
  <si>
    <t>0KJ</t>
  </si>
  <si>
    <r>
      <rPr>
        <b/>
        <sz val="34"/>
        <rFont val="Tahoma"/>
        <family val="2"/>
        <charset val="161"/>
      </rPr>
      <t>Veloce Pack</t>
    </r>
    <r>
      <rPr>
        <sz val="24"/>
        <rFont val="Tahoma"/>
        <family val="2"/>
        <charset val="161"/>
      </rPr>
      <t>: ΔΙΑΚΟΣΜΗΤΙΚΟ ΜΑΡΣΠΙΕ ΑΛΟΥΜΙΝΙΟΥ, ΠΙΣΩ ΣΚΟΥΡΑ ΚΡΥΣΤΑΛΛΑ, ΣΠΟΡ ΠΕΠΛΑΤΥΜΕΝΟ ΔΕΡΜΑΤΙΝΟ ΤΙΜΟΝΙ ΜΕ ΚΟΚΚΙΝΕΣ ΡΑΦΕΣ, ΣΠΟΡ ΠΙΣΩ ΑΝΑΡΤΗΣΗ, ΣΠΟΡ ΠΕΝΤΑΛ ΑΛΟΥΜΙΝΙΟΥ, ΔΙΑΚΟΣΜΗΤΙΚΟ ΤΑΜΠΛΟ ΑΠΟ ΣΚΟΥΡΟ ΑΛΟΥΜΙΝΙΟ, ΚΑΛΥΜΜΑΤΑ ΕΞΩΤΕΡΙΚΩΝ ΚΑΘΡΕΦΤΩΝ CHROMATO SATINE, ΕΞΩΤΕΡΙΚΕΣ ΧΕΙΡΟΛΑΒΕΣ CHROMATO SATINE, ΣΚΟΥΡΟΧΡΩΜΟΙ ΠΡΟΒΟΛΕΙΣ, ΜΑΥΡΗ ΕΠΕΝΔΥΣΗ ΣΕ ΟΥΡΑΝΟ ΚΑΙ ΚΟΛΩΝΕΣ (ΕΣΩΤΕΡΙΚΟ),ΠΛΕΥΡΙΚΑ ΣΠΟΪΛΕΡ. ΣΥΝΟΛΙΚΗ ΠΡΟΤΕΙΝΟΜΕΝΗ ΤΙΜΗ ΠΑΚΕΤΟΥ 2900</t>
    </r>
    <r>
      <rPr>
        <sz val="24"/>
        <rFont val="Calibri"/>
        <family val="2"/>
        <charset val="161"/>
      </rPr>
      <t>€</t>
    </r>
  </si>
  <si>
    <t>8F4</t>
  </si>
  <si>
    <t>1.4 Multiair 170hp TCT</t>
  </si>
  <si>
    <t>191.B5G.2</t>
  </si>
  <si>
    <t>40Y</t>
  </si>
  <si>
    <t>ΧΕΙΡΙΣΤΗΡΙΑ ΑΛΛΑΓΗΣ ΤΑΧΥΤΗΤΩΝ (PADDLES) ΣΤΟ ΤΙΜΟΝΙ</t>
  </si>
  <si>
    <t>4WE</t>
  </si>
  <si>
    <t xml:space="preserve">ΘΥΡΑ ΓΙΑ ΚΑΡΤΑ SD </t>
  </si>
  <si>
    <t>RS1</t>
  </si>
  <si>
    <r>
      <rPr>
        <b/>
        <sz val="36"/>
        <rFont val="Tahoma"/>
        <family val="2"/>
        <charset val="161"/>
      </rPr>
      <t>Carbon Pack:</t>
    </r>
    <r>
      <rPr>
        <sz val="24"/>
        <rFont val="Tahoma"/>
        <family val="2"/>
        <charset val="161"/>
      </rPr>
      <t xml:space="preserve"> ΑΝΘΡΑΚΟΝΗΜΑΤΑ ΣΕ: ΕΜΠΡΟΣ ΓΡΙΛΙΑ, ΚΑΛΥΜΜΑΤΑ ΚΑΘΡΕΠΤΩΝ, ΕΜΠΡΟΣ ΠΡΟΒΟΛΕΙΣ, ΠΑΝΕΛ ΘΥΡΩΝ ΚΑΙ ΠΕΡΙΓΡΑΜΜΑ ΤΑΜΠΛΟ, ΕΜΠΡΟΣ ΔΙΑΧΥΤΗΣ. ΕΠΙΣΗΣ, ΣΚΟΥΡΟ ΕΣΩΤΕΡΙΚΟ ΚΑΙ ΣΚΟΥΡΟ ΚΥΡΙΟ ΜΕΡΟΣ ΤΑΜΠΛΟ</t>
    </r>
  </si>
  <si>
    <r>
      <rPr>
        <b/>
        <sz val="34"/>
        <rFont val="Tahoma"/>
        <family val="2"/>
        <charset val="161"/>
      </rPr>
      <t>Veloce Pack</t>
    </r>
    <r>
      <rPr>
        <sz val="24"/>
        <rFont val="Tahoma"/>
        <family val="2"/>
        <charset val="161"/>
      </rPr>
      <t>: ΔΙΑΚΟΣΜΗΤΙΚΟ ΜΑΡΣΠΙΕ ΑΛΟΥΜΙΝΙΟΥ, ΠΙΣΩ ΣΚΟΥΡΑ ΚΡΥΣΤΑΛΛΑ, ΣΠΟΡ ΠΕΠΛΑΤΥΜΕΝΟ ΔΕΡΜΑΤΙΝΟ ΤΙΜΟΝΙ ΜΕ ΚΟΚΚΙΝΕΣ ΡΑΦΕΣ, ΣΠΟΡ ΠΙΣΩ ΑΝΑΡΤΗΣΗ, ΣΠΟΡ ΠΕΝΤΑΛ ΑΛΟΥΜΙΝΙΟΥ, ΔΙΑΚΟΣΜΗΤΙΚΟ ΤΑΜΠΛΟ ΑΠΟ ΣΚΟΥΡΟ ΑΛΟΥΜΙΝΙΟ, ΚΑΛΥΜΜΑΤΑ ΕΞΩΤΕΡΙΚΩΝ ΚΑΘΡΕΦΤΩΝ CHROMATO SATINE, ΕΞΩΤΕΡΙΚΕΣ ΧΕΙΡΟΛΑΒΕΣ CHROMATO SATINE, ΣΚΟΥΡΟΧΡΩΜΟΙ ΠΡΟΒΟΛΕΙΣ, ΜΑΥΡΗ ΕΠΕΝΔΥΣΗ ΣΕ ΟΥΡΑΝΟ ΚΑΙ ΚΟΛΩΝΕΣ (ΕΣΩΤΕΡΙΚΟ),  ΠΛΕΥΡΙΚΑ ΣΠΟΪΛΕΡ</t>
    </r>
  </si>
  <si>
    <t>1.75 TBi 240hp TCT</t>
  </si>
  <si>
    <t>191.V5C.2</t>
  </si>
  <si>
    <t xml:space="preserve">ΑΣΦΑΙΡΙΚΟΙ ΕΞΩΤΕΡΙΚΟΙ ΚΑΘΡΕΠΤΕΣ ΗΛΕΚΤΡΙΚΑ ΡΥΘΜΙΖΟΜΕΝΟΙ ΚΑΙ ΘΕΡΜΑΙΝΟΜΕΝΟΙ </t>
  </si>
  <si>
    <t>ΕΜΠΡΟΣ / ΠΙΣΩ ΣΠΟΡ ΠΡΟΦΥΛΑΚΤΗΡΕΣ</t>
  </si>
  <si>
    <t>ΠΙΣΩ ΑΙΣΘΗΤΗΡΕΣ ΣΤΑΘΜΕΥΣΗΣ</t>
  </si>
  <si>
    <t>ΚΑΘΙΣΜΑΤΑ ΑΠΌ ΥΦΑΣΜΑ ΚΑΙ ALCANTARA</t>
  </si>
  <si>
    <t>52J</t>
  </si>
  <si>
    <t>ΔΙΑΚΟΣΜΗΤΙΚΟ ΚΙΤ ΕΞΩΤΕΡΙΚΗΣ ΕΜΦΑΝΙΣΗΣ (ΚΑΛΥΜΜΑΤΑ ΚΑΘΡΕΠΤΩΝ, ΠΕΡΙΓΡΑΜΜΑΤΑ ΠΡΟΒΟΛΕΩΝ ΟΜΙΧΛΗΣ, ΛΑΒΕΣ ΘΥΡΩΝ, ΕΜΠΡΟΣ ΓΡΙΛΙΑ)</t>
  </si>
  <si>
    <t>59A</t>
  </si>
  <si>
    <t>ΣΠΟΡ ΔΕΡΜΑΤΙΝΟ ΤΙΜΟΝΙ ΜΕ ΚΟΚΚΙΝΕΣ ΡΑΦΕΣ</t>
  </si>
  <si>
    <t>5ZΚ</t>
  </si>
  <si>
    <t>5ZL</t>
  </si>
  <si>
    <t>SPORT ΣΑΛΟΝΙ ( ΔΕΡΜΑ / ALCANTARA)</t>
  </si>
  <si>
    <t>ΣΚΟΥΡΟΧΡΩΜΟΙ ΠΡΟΒΟΛΕΙΣ CARBON LOOK</t>
  </si>
  <si>
    <t>88P</t>
  </si>
  <si>
    <t>ΠΛΕΥΡΙΚΑ ΜΑΡΣΠΙΕ</t>
  </si>
  <si>
    <r>
      <rPr>
        <b/>
        <sz val="36"/>
        <rFont val="Tahoma"/>
        <family val="2"/>
        <charset val="161"/>
      </rPr>
      <t>Carbon Pack (Veloce):</t>
    </r>
    <r>
      <rPr>
        <sz val="24"/>
        <rFont val="Tahoma"/>
        <family val="2"/>
        <charset val="161"/>
      </rPr>
      <t xml:space="preserve"> ΑΝΘΡΑΚΟΝΗΜΑΤΑ ΣΕ: ΕΜΠΡΟΣ ΓΡΙΛΙΑ, ΠΛΕΥΡΙΚΑ ΜΑΡΣΠΙΕ, ΚΑΛΥΜΜΑΤΑ ΚΑΘΡΕΠΤΩΝ, ΕΜΠΡΟΣ ΔΙΑΧΥΤΗΣ. </t>
    </r>
  </si>
  <si>
    <t>09H</t>
  </si>
  <si>
    <t>1.6 JTDM-2 120hp</t>
  </si>
  <si>
    <t>191.BSR.2</t>
  </si>
  <si>
    <t>191.C5R.2</t>
  </si>
  <si>
    <r>
      <rPr>
        <b/>
        <sz val="34"/>
        <rFont val="Tahoma"/>
        <family val="2"/>
        <charset val="161"/>
      </rPr>
      <t>Veloce Pack</t>
    </r>
    <r>
      <rPr>
        <sz val="24"/>
        <rFont val="Tahoma"/>
        <family val="2"/>
        <charset val="161"/>
      </rPr>
      <t>: ΔΙΑΚΟΣΜΗΤΙΚΟ ΜΑΡΣΠΙΕ ΑΛΟΥΜΙΝΙΟΥ, ΠΙΣΩ ΣΚΟΥΡΑ ΚΡΥΣΤΑΛΛΑ, ΣΠΟΡ ΠΕΠΛΑΤΥΜΕΝΟ ΔΕΡΜΑΤΙΝΟ ΤΙΜΟΝΙ ΜΕ ΚΟΚΚΙΝΕΣ ΡΑΦΕΣ, ΣΠΟΡ ΠΙΣΩ ΑΝΑΡΤΗΣΗ, ΣΠΟΡ ΠΕΝΤΑΛ ΑΛΟΥΜΙΝΙΟΥ, ΔΙΑΚΟΣΜΗΤΙΚΟ ΤΑΜΠΛΟ ΑΠΟ ΣΚΟΥΡΟ ΑΛΟΥΜΙΝΙΟ, ΚΑΛΥΜΜΑΤΑ ΕΞΩΤΕΡΙΚΩΝ ΚΑΘΡΕΦΤΩΝ CHROMATO SATINE, ΕΞΩΤΕΡΙΚΕΣ ΧΕΙΡΟΛΑΒΕΣ CHROMATO SATINE, ΣΚΟΥΡΟΧΡΩΜΟΙ ΠΡΟΒΟΛΕΙΣ, ΜΑΥΡΗ ΕΠΕΝΔΥΣΗ ΣΕ ΟΥΡΑΝΟ ΚΑΙ ΚΟΛΩΝΕΣ (ΕΣΩΤΕΡΙΚΟ),  ΠΛΕΥΡΙΚΑ ΣΠΟΪΛΕΡ. ΣΥΝΟΛΙΚΗ ΠΡΟΤΕΙΝΟΜΕΝΗ ΤΙΜΗ ΠΑΚΕΤΟΥ 2890</t>
    </r>
    <r>
      <rPr>
        <sz val="24"/>
        <rFont val="Calibri"/>
        <family val="2"/>
        <charset val="161"/>
      </rPr>
      <t>€</t>
    </r>
  </si>
  <si>
    <t>1.6 JTDM-2 120hp TCT</t>
  </si>
  <si>
    <t>191.B59.2</t>
  </si>
  <si>
    <t>ALFA Giulia</t>
  </si>
  <si>
    <t>GIULIA</t>
  </si>
  <si>
    <t>2.2 150hp ΜΗΧΑΝΙΚΟ ΚΙΒΩΤΙΟ</t>
  </si>
  <si>
    <t>2.2 150hp ΑΥΤΟΜΑΤΟ ΚΙΒΩΤΙΟ</t>
  </si>
  <si>
    <t>Giulia</t>
  </si>
  <si>
    <t>620.GRE.0</t>
  </si>
  <si>
    <t>620.GRG.0</t>
  </si>
  <si>
    <t>ΟΘΟΝΗ ΠΟΛΛΑΠΛΩΝ ΛΕΙΤΟΥΡΓΙΩΝ TFT 3,5''</t>
  </si>
  <si>
    <t>MHXANIKA ΡΥΘΜΙΖΟΜΕΝΑ ΚΑΘΙΣΜΑΤΑ 6 ΘΕΣΕΩΝ</t>
  </si>
  <si>
    <t>ΚΟΥΜΠΙ ΕΝΑΡΞΗΣ ΚΙΝΗΤΗΡΑ</t>
  </si>
  <si>
    <t>ΔΙΖΩΝΙΚΟΣ ΚΛΙΜΑΤΙΣΜΟΣ</t>
  </si>
  <si>
    <t>CRUISE CONTROL ME SPEED LIMITER</t>
  </si>
  <si>
    <t>ΗΛΕΚΤΡΙΚΟ ΧΕΙΡΟΦΡΕΝΟ</t>
  </si>
  <si>
    <t>ΟΛΟΚΛΗΡΩΜΕΝΟ ΣΥΣΤΗΜΑ ΠΕΔΗΣΗΣ</t>
  </si>
  <si>
    <t>DRL ΚΑΙ ΠΡΟΒΟΛΕΙΣ ΑΛΟΓΟΝΟΥ</t>
  </si>
  <si>
    <t>ALFA D.N.A.</t>
  </si>
  <si>
    <t>ΚΑΘΙΣΜΑΤΑ ΑΠΟ ΥΦΑΣΜΑ</t>
  </si>
  <si>
    <t>ΣΥΣΤΗΜΑ ΨΥΧΑΓΩΓΙΑΣ ALFA CONNECT (BLUETOOTH, RADIO- MP3) ΜΕ ΟΘΟΝΗ 6,5'' ΚΑΙ ΠΕΡΙΣΤΡΕΦΟΜΕΝΟ PAD</t>
  </si>
  <si>
    <t>ΕΜΠΡΟΣ ΡΥΘΜΙΖΟΜΕΝΟΙ ΠΡΟΒΟΛΕΙΣ</t>
  </si>
  <si>
    <t>048</t>
  </si>
  <si>
    <t>ΑΙΣΘΗΤΗΡΕΣ ΦΩΤΩΝ</t>
  </si>
  <si>
    <t>051</t>
  </si>
  <si>
    <t>ΣΚΟΥΡΑ ΚΡΥΣΤΑΛΛΑ</t>
  </si>
  <si>
    <t>ΠΛΥΣΤΗΡΑΚΙΑ ΠΡΟΒΟΛΕΩΝ</t>
  </si>
  <si>
    <t>102</t>
  </si>
  <si>
    <t>ΗΛΕΚΤΡΙΚΑ ΡΥΘΜΙΖΟΜΕΝΑ ΚΑΘΙΣΜΑΤΑ ΜΕ ΜΝΗΜΗ</t>
  </si>
  <si>
    <t>136</t>
  </si>
  <si>
    <t>ΔΙΑΙΡΟΥΜΕΝΑ ΠΙΣΩ ΚΑΘΙΣΜΑΤΑ</t>
  </si>
  <si>
    <t>ΔΕΡΜΑΤΙΝΟ ΤΙΜΟΝΙ ΚΑΙ ΛΕΒΙΕΣ ΤΑΧΥΤΗΤΩΝ</t>
  </si>
  <si>
    <t>ΑΙΣΘΗΤΗΡΕΣ ΒΡΟΧΗΣ</t>
  </si>
  <si>
    <t>ΣΥΣΤΗΜΑ ΕΛΕΓΧΟΥ ΠΙΕΣΗΣ ΕΛΑΣΤΙΚΩΝ</t>
  </si>
  <si>
    <t>ΣΗΜΕΙΟ ΤΟΠΟΘΕΤΗΣΗΣ ΠΙΝΑΚΙΔΑΣ ΜΙΚΡΟΤΕΡΩΝ ΔΙΑΣΤΑΣΕΩΝ</t>
  </si>
  <si>
    <t>ΗΛΕΚΤΡΟΧΡΩΜΙΚΟΣ ΕΣΩΤΕΡΙΚΟΣ ΚΑΘΡΕΠΤΗΣ ΜΕ ΛΕΙΤΟΥΡΓΙΑ ΗΜΕΡΑΣ / ΝΥΧΤΑΣ</t>
  </si>
  <si>
    <t>410</t>
  </si>
  <si>
    <t>ΜΑΥΡΕΣ ΔΑΓΚΑΝΕΣ ΦΡΕΝΩΝ</t>
  </si>
  <si>
    <t>ΚΟΚΚΙΝΕΣ ΔΑΓΚΑΝΕΣ ΦΡΕΝΩΝ</t>
  </si>
  <si>
    <t>4TA</t>
  </si>
  <si>
    <t>KIT FIX AND GO</t>
  </si>
  <si>
    <t>8F5</t>
  </si>
  <si>
    <t>ΕΜΠΡΟΣ ΚΑΙ ΠΙΣΩ ΑΙΣΘΗΤΗΡΕΣ ΣΤΑΘΜΕΥΣΗΣ ΜΕ ΟΠΤΙΚΗ ΕΝΔΕΙΞΗ</t>
  </si>
  <si>
    <t>508</t>
  </si>
  <si>
    <t>ΠΙΣΩ ΑΙΣΘΗΤΗΡΕΣ ΠΑΡΚΑΡΙΣΜΑΤΟΣ</t>
  </si>
  <si>
    <t>ΣΥΣΤΗΜΑ ΑΠΟΦΥΓΗΣ ΠΡΟΣΚΡΟΥΣΗΣ</t>
  </si>
  <si>
    <t>55B</t>
  </si>
  <si>
    <t>ΚΙΤΡΙΝΕΣ ΔΑΓΚΑΝΕΣ ΦΡΕΝΩΝ</t>
  </si>
  <si>
    <t>58I</t>
  </si>
  <si>
    <t>3o ΠΙΣΩ ΠΡΟΣΚΕΦΑΛΟ</t>
  </si>
  <si>
    <t>ΧΕΙΡΗΣΤΗΡΙΑ ΣΤΟ ΤΙΜΟΝΙ</t>
  </si>
  <si>
    <t>5BH</t>
  </si>
  <si>
    <t>START &amp; STOP</t>
  </si>
  <si>
    <t>ΓΑΝΤΖΟΙ ΡΥΜΟΥΛΚΥΣΗΣ</t>
  </si>
  <si>
    <t>734</t>
  </si>
  <si>
    <t>ΣΥΝΑΓΕΡΜΟΣ ΧΩΡΙΣ ΤΗΛΕΧΕΙΡΙΣΜΟ</t>
  </si>
  <si>
    <t>8G2</t>
  </si>
  <si>
    <t>ΔΙΧΤΥ ΣΥΓΚΡΑΤΗΣΗΣ ΑΠΟΣΚΕΥΩΝ</t>
  </si>
  <si>
    <t>CKR</t>
  </si>
  <si>
    <t>ΗΛΕΚΤΡΙΚΑ ΑΝΑΔΙΠΛΟΥΜΕΝΟΙ ΚΑΘΡΕΠΤΕΣ</t>
  </si>
  <si>
    <t>GTD</t>
  </si>
  <si>
    <t>ΠΡΟΒΟΛΕΙΣ BI-XENON</t>
  </si>
  <si>
    <t>LM2</t>
  </si>
  <si>
    <t>ΣΥΣΤΗΜΑ ΠΡΟΕΙΔΟΠΟΙΗΣΗΣ ΑΛΛΑΓΗΣ ΛΩΡΙΔΑΣ</t>
  </si>
  <si>
    <t>LA1</t>
  </si>
  <si>
    <t>ΕΞΩΤΕΡΙΚΕΣ ΛΥΧΝΙΕΣ ΣΤΙΣ ΛΑΒΕΣ ΘΥΡΩΝ</t>
  </si>
  <si>
    <t>LCB</t>
  </si>
  <si>
    <t>ΧΡΩΜΙΩΜΕΝΑ ΠΕΡΙΓΡΑΜΜΑΤΑ ΘΥΡΩΝ</t>
  </si>
  <si>
    <t>MMH</t>
  </si>
  <si>
    <t>ADAPTIVE CRUISE CONTROL</t>
  </si>
  <si>
    <t>NH3</t>
  </si>
  <si>
    <t>ΘΥΡΑ USB</t>
  </si>
  <si>
    <t>RS3</t>
  </si>
  <si>
    <t>ΣΥΣΤΗΜΑ INFOTAINMENT ME ΟΘΟΝΗ 6,5''ΚΑΙ ΣΥΣΤΗΜΑ ΠΛΟΗΓΗΣΗΣ</t>
  </si>
  <si>
    <t>RB4</t>
  </si>
  <si>
    <t>ΣΥΣΤΗΜΑ INFOTAINMENT ME ΟΘΟΝΗ  8.8" ΚΑΙ ΣΥΣΤΗΜΑ ΠΛΟΗΓΗΣΗΣ</t>
  </si>
  <si>
    <t>RB5</t>
  </si>
  <si>
    <t>DIGITAL AUDIO BROADCAST</t>
  </si>
  <si>
    <t>RS9</t>
  </si>
  <si>
    <t>ΧΑΡΤΗΣ ΔΥΤΙΚΗΣ ΕΥΡΩΠΗΣ</t>
  </si>
  <si>
    <t>8TW</t>
  </si>
  <si>
    <t>ΕΙΔΙΚΕΣ ΕΝΕΡΓΕΣ ΑΝΑΡΤΗΣΕΙΣ</t>
  </si>
  <si>
    <t>SDD</t>
  </si>
  <si>
    <t>ΒΙΒΛΙΟ ΟΔΗΓΙΩΝ ΧΡΗΣΗΣ ΣΤΑ ΑΓΓΛΙΚΑ</t>
  </si>
  <si>
    <t>ΠΛΗΡΕΣ ΚΑΛΥΜΜΑ ΜΕΤΑΦΟΡΑΣ</t>
  </si>
  <si>
    <t>7BM</t>
  </si>
  <si>
    <t>ΓΡΑΜΜΗ ΒΟΗΘΕΙΑΣ (ΑΥΤΟΚΟΛΛΗΤΗ ΕΤΙΚΕΤΑ)</t>
  </si>
  <si>
    <t>6HQ</t>
  </si>
  <si>
    <t>5JP</t>
  </si>
  <si>
    <t>ΖΑΝΤΕΣ ΑΛΟΥΜΙΝΙΟΥ 16''</t>
  </si>
  <si>
    <t>421</t>
  </si>
  <si>
    <t>ΖΑΝΤΕΣ ΑΛΟΥΜΙΝΙΟΥ 17''</t>
  </si>
  <si>
    <t>420</t>
  </si>
  <si>
    <t>ΖΑΝΤΕΣ ΑΛΟΥΜΙΝΙΟΥ 17'' SPORT</t>
  </si>
  <si>
    <t>433</t>
  </si>
  <si>
    <t>ΖΑΝΤΕΣ ΑΛΟΥΜΙΝΙΟΥ 17'' LUXURY</t>
  </si>
  <si>
    <t>439</t>
  </si>
  <si>
    <t xml:space="preserve">ΖΑΝΤΕΣ ΑΛΟΥΜΙΝΙΟΥ 18'' </t>
  </si>
  <si>
    <t>4AY</t>
  </si>
  <si>
    <t>ΠΑΚΕΤΟ DRIVER ASSISTANCE: ΕΜΠΡΟΣ ΚΑΙ ΠΙΣΩ ΑΙΣΘΗΤΗΡΕΣ ΠΑΡΚΑΡΙΣΜΑΤΟΣ ΜΕ ΟΠΤΙΚΗ ΕΝΔΕΙΞΗ ΚΑΙ ΚΑΜΕΡΑ ΟΠΙΣΘΟΠΟΡΕΙΑΣ ΜΕ ΔΥΝΑΜΙΚΕΣ ΓΡΑΜΜΕΣ</t>
  </si>
  <si>
    <t>6UN</t>
  </si>
  <si>
    <t>ΠΑΚΕΤΟ SPORT: ΚΕΝΤΡΙΚΟ ΤΟΥΝΕΛ, ΜΑΡΣΠΙΕ ΘΥΡΩΝ ΚΑΙ ΠΕΝΤΑΛ ΑΠΟ ΑΛΟΥΜΙΝΙΟ, SPORT ΔΕΡΜΑΤΙΝΟ ΤΙΜΟΝΙ, ΠΡΟΒΟΛΕΙΣ BI-XENON ΜΕ ADAPTIVE FRONT LIGHT SYSTEM (AFS) ΚΑΙ ΨΕΚΑΣΤΗΡΕΣ ΦΑΝΩΝ</t>
  </si>
  <si>
    <t>8LR</t>
  </si>
  <si>
    <t>ΠΑΚΕΤΟ LUXURY ΓΙΑ ΕΚΔΟΣΗ SUPER (ΟΞΙΑ): ΗΛΕΚΤΡΙΚΑ ΡΥΘΜΙΖΟΜΕΝΑ KAI ΘΕΡΜΑΙΝΟΜΕΝΑ ΚΑΘΙΣΜΑΤΑ ΟΔΗΓΟΥ ΚΑΙ ΣΥΝΟΔΗΓΟΥ 8 ΘΕΣΕΩΝ, ΔΕΡΜΑ PIENO FIORE, ΕΣΩΤΕΡΙΚΟΣ ΔΙΑΚΟΣΜΟΣ ΑΠΌ ΓΚΡΙ ΟΞΙΑ, ΧΡΩΜΙΩΜΕΝΑ ΠΕΡΙΓΡΑΜΜΑΤΑ ΘΥΡΩΝ, ΔΕΡΜΑΤΙΝΗ ΕΠΕΝΔΥΣΗ ΘΥΡΩΝ, ΘΕΡΜΑΙΝΟΜΕΝΟ ΤΙΜΟΝΙ, ΗΛΕΚΤΡΙΚΑ ΑΝΑΔΙΠΛΟΥΜΕΝΟΙ ΚΑΘΡΕΠΤΕΣ, ΟΘΟΝΗ ΠΟΛΛΑΠΛΩΝ ΛΕΙΤΟΥΡΓΙΩΝ 7''</t>
  </si>
  <si>
    <t>8LU</t>
  </si>
  <si>
    <t>ΠΑΚΕΤΟ CLIMATE UPGRADE: ΣΥΣΤΗΜΑ ΕΛΕΓΧΟΥ ΟΣΜΩΝ, ΨΥΧΩΜΕΝΟ ΝΤΟΥΛΑΠΑΚΙ, ΘΥΡΕΣ USB ΕΜΠΡΟΣ ΚΑΙ ΠΙΣΩ, ΠΙΣΩ ΑΕΡΑΓΩΓΟΙ, ΠΑΡΜΠΡΙΖ ΑΝΑΚΛΑΣΗΣ ΥΠΕΡΙΩΔΟΥΣ ΑΚΤΙΝΟΒΟΛΙΑΣ</t>
  </si>
  <si>
    <t>8LV</t>
  </si>
  <si>
    <t>ΠΑΚΕΤΟ PERFORMANCE (ΑΥΤΟΜΑΤΟ ΚΙΒΩΤΙΟ): ΡΥΘΜΙΖΟΜΕΝΕΣ ΑΝΑΡΤΗΣΕΙΣ, ΔΙΑΦΟΡΙΚΟ ΠΕΡΙΟΡΙΣΜΕΝΗΣ ΟΛΙΣΘΗΣΗΣ, PADDLES AΛΛΑΓΗΣ ΤΑΧΥΤΗΤΩΝ ΣΤΟ ΤΙΜΟΝΙ</t>
  </si>
  <si>
    <t>8LW</t>
  </si>
  <si>
    <t>ΠΑΚΕΤΟ PERFORMANCE (ΜΗΧΑΝΙΚΟ ΚΙΒΩΤΙΟ): ΡΥΘΜΙΖΟΜΕΝΕΣ ΑΝΑΡΤΗΣΕΙΣ, ΔΙΑΦΟΡΙΚΟ ΠΕΡΙΟΡΙΣΜΕΝΗΣ ΟΛΙΣΘΗΣΗΣ</t>
  </si>
  <si>
    <t>8LY</t>
  </si>
  <si>
    <t>ΠΑΚΕΤΟ LIGHTING: BI-XENON ME AFS ΚΑΙ ΠΛΥΣΤΗΡΑΚΙΑ ΦΑΝΩΝ</t>
  </si>
  <si>
    <t>8LZ</t>
  </si>
  <si>
    <t>ΠΑΚΕΤΟ DRIVER ASSISTANCE PLUS: ΕΜΠΡΟΣ ΚΑΙ ΠΙΣΩ ΑΙΣΘΗΤΗΡΕΣ ΠΑΡΚΑΡΙΣΜΑΤΟΣ ΜΕ ΟΠΤΙΚΗ ΕΝΔΕΙΞΗ ΚΑΙ ΚΑΜΕΡΑ ΟΠΙΣΘΟΠΟΡΕΙΑΣ ΜΕ ΔΥΝΑΜΙΚΕΣ ΓΡΑΜΜΕΣ, ΣΥΣΤΗΜΑ ΠΑΡΑΚΟΛΟΥΘΗΣΗΣ ΝΕΚΡΟΥ ΣΗΜΕΙΟΥ, ΕΞΩΤΕΡΙΚΟΙ ΚΑΘΡΕΠΤΕΣ ΜΕ AUTODIM, ΕΣΩΤΕΡΙΚΟΣ ΗΛΕΚΤΡΟΧΡΩΜΙΚΟΣ ΚΑΘΡΕΠΤΗΣ</t>
  </si>
  <si>
    <t>8M4</t>
  </si>
  <si>
    <t>ΠΑΚΕΤΟ BUSINESS: ΣΥΣΤΗΜΑ INFOTAINMENT ΜΕ ΟΘΟΝΗ 6,5'' ΚΑΙ ΣΥΣΤΗΜΑ ΠΛΟΗΓΗΣΗΣ, ΗΛΕΚΤΡΙΚΑ ΑΝΑΔΙΠΛΟΥΜΕΝΟΙ ΚΑΘΡΕΠΤΕΣ, ΠΙΣΩ ΑΙΣΘΗΤΗΡΕΣ ΠΑΡΚΑΡΙΣΜΑΤΟΣ</t>
  </si>
  <si>
    <t>8M6</t>
  </si>
  <si>
    <t>ΠΑΚΕΤΟ POWER SEATS: ΗΛΕΚΤΡΙΚΑ ΡΥΘΜΙΖΟΜΕΝΑ ΚΑΘΙΣΜΑΤΑ ΟΔΗΓΟΥ ΚΑΙ ΣΥΝΟΔΗΓΟΥ 6 ΘΕΣΕΩΝ</t>
  </si>
  <si>
    <t>8M8</t>
  </si>
  <si>
    <t xml:space="preserve">ΠΑΚΕΤΟ CONVENIENCE: KEYLESS ENTRY, ΛΥΧΝΙΕΣ ΣΤΙΣ ΘΥΡΕΣ, ΣΚΙΑΔΙΟ ΟΔΗΓΟΥ ΜΕ ΦΩΣ, ΑΠΟΘΗΚΕΥΤΙΚΟΣ ΧΩΡΟΣ ΣΤΗ ΘΕΣΗ ΤΟΥ ΟΔΗΓΟΥ </t>
  </si>
  <si>
    <t>8MΚ</t>
  </si>
  <si>
    <t>ΠΑΚΕΤΟ HARMAN KARDON: SUBWOOFER ΚΑΙ 14 ΗΧΕΙΑ, AMBIENT LIGHT</t>
  </si>
  <si>
    <t>8PJ</t>
  </si>
  <si>
    <t>ΠΑΚΕΤΟ SOUND THEATRE: SUBWOOFER ΚΑΙ 11 ΗΧΕΙΑ, AMBIENT LIGHT</t>
  </si>
  <si>
    <t>8PK</t>
  </si>
  <si>
    <t>ΠΑΚΕΤΟ LUXURY ΓΙΑ ΕΚΔΟΣΗ SUPER (ΚΑΡΥΔΙΑ): ΗΛΕΚΤΡΙΚΑ ΡΥΘΜΙΖΟΜΕΝΑ KAI ΘΕΡΜΑΙΝΟΜΕΝΑ ΚΑΘΙΣΜΑΤΑ ΟΔΗΓΟΥ ΚΑΙ ΣΥΝΟΔΗΓΟΥ 8 ΘΕΣΕΩΝ, ΔΕΡΜΑ PIENO FIORE, ΕΣΩΤΕΡΙΚΟΣ ΔΙΑΚΟΣΜΟΣ ΑΠΟ ΚΑΡΥΔΙΑ, ΧΡΩΜΙΩΜΕΝΑ ΠΕΡΙΓΡΑΜΜΑΤΑ ΘΥΡΩΝ, ΔΕΡΜΑΤΙΝΗ ΕΠΕΝΔΥΣΗ ΘΥΡΩΝ, ΘΕΡΜΑΙΝΟΜΕΝΟ ΤΙΜΟΝΙ, ΗΛΕΚΤΡΙΚΑ ΑΝΑΔΙΠΛΟΥΜΕΝΟΙ ΚΑΘΡΕΠΤΕΣ, ΟΘΟΝΗ ΠΟΛΛΑΠΛΩΝ ΛΕΙΤΟΥΡΓΙΩΝ 7''</t>
  </si>
  <si>
    <t>8T4</t>
  </si>
  <si>
    <t>ΠΑΣΤΕΛ ΛΕΥΚΟ ALFA (ΚΩΔ. ΧΡΩΜ. 217)</t>
  </si>
  <si>
    <t>5B2</t>
  </si>
  <si>
    <t>ΠΑΣΤΕΛ ΚΟΚΚΙΝΟ ALFA (ΚΩΔ. ΧΡΩΜ. 414)</t>
  </si>
  <si>
    <t>5CA</t>
  </si>
  <si>
    <t>ΠΑΣΤΕΛ ΜΑΥΡΟ ALFA (ΚΩΔ. ΧΡΩΜ. 601)</t>
  </si>
  <si>
    <t>ΜΕΤΑΛΛΙΚΟ ΓΚΡΙ STROMBOLI (ΚΩΔ. ΧΡΩΜ. 318)</t>
  </si>
  <si>
    <t>ΜΕΤΑΛΛΙΚΟ ΜΠΛΕ MONTECARLO (ΚΩΔ. ΧΡΩΜ. 092)</t>
  </si>
  <si>
    <t>5CD</t>
  </si>
  <si>
    <t>ΜΕΤΑΛΛΙΚΟ ΓΚΡΙ VESUVIO (ΚΩΔ. ΧΡΩΜ. 035)</t>
  </si>
  <si>
    <t>ΜΕΤΑΛΛΙΚΟ TITANIUM IMOLA (ΚΩΔ. ΧΡΩΜ. 082)</t>
  </si>
  <si>
    <t xml:space="preserve">ΜΕΤΑΛΛΙΚΟ ΜΠΛΕ MISANO </t>
  </si>
  <si>
    <t>ΜΕΤΑΛΛΙΚΟ KOKKINO MONZA (ΚΩΔ. ΧΡΩΜ. 093)</t>
  </si>
  <si>
    <t>ΜΕΤΑΛΛΙΚΟ ΜΑΥΡΟ VOLCANO (ΚΩΔ. ΧΡΩΜ. 408)</t>
  </si>
  <si>
    <t>ΜΕΤΑΛΛΙΚΟ ΓΚΡΙ LIPARI (ΚΩΔ. ΧΡΩΜ. 409)</t>
  </si>
  <si>
    <t>5DQ</t>
  </si>
  <si>
    <t>ΜΕΤΑΛΛΙΚΟ ΓΚΡΙ SILVERSTONE (ΚΩΔ. ΧΡΩΜ. 620)</t>
  </si>
  <si>
    <t>ΤΡΙΠΛΗΣ ΕΠΙΣΤΡΩΣΗΣ ΛΕΥΚΟTROFEO (ΚΩΔ.ΧΡΩΜ. 248)</t>
  </si>
  <si>
    <t>ΤΡΙΠΛΗΣ ΕΠΙΣΤΡΩΣΗΣ ΚΟΚΚΙΝΟ COMPETIZIONE (ΚΩΔ.ΧΡΩΜ. 361)</t>
  </si>
  <si>
    <t>270</t>
  </si>
  <si>
    <t>2.2 180hp ΜΗΧΑΝΙΚΟ ΚΙΒΩΤΙΟ</t>
  </si>
  <si>
    <t>2.2 180hp ΑΥΤΟΜΑΤΟ ΚΙΒΩΤΙΟ</t>
  </si>
  <si>
    <t>620.PRJ.0</t>
  </si>
  <si>
    <t>620.PRL.0</t>
  </si>
  <si>
    <t>ΚΑΘΙΣΜΑΤΑ ΑΠΌ ΔΕΡΜΑ ΚΑΙ ΥΦΑΣΜΑ</t>
  </si>
  <si>
    <t>RUN FLAT TYRES</t>
  </si>
  <si>
    <t>447</t>
  </si>
  <si>
    <t>ΟΘΟΝΗ ΠΟΛΛΑΠΛΩΝ ΛΕΙΤΟΥΡΓΙΩΝ TFT 7''</t>
  </si>
  <si>
    <t>ΛΟΓΟΤΥΠΟ SPORT</t>
  </si>
  <si>
    <t>7KQ</t>
  </si>
  <si>
    <t>ΜΑΡΣΠΙΕ ΘΥΡΩΝ ΑΠΌ ΑΛΟΥΜΙΝΙΟ</t>
  </si>
  <si>
    <t>79U</t>
  </si>
  <si>
    <t>DIGITAL AUDIO BROADCASTING</t>
  </si>
  <si>
    <t>ΣΥΣΤΗΜΑ INFOTAINMENT ME ΟΘΟΝΗ 6,5" ΚΑΙ ΣΥΣΤΗΜΑ ΠΛΟΗΓΗΣΗΣ</t>
  </si>
  <si>
    <t>4WQ</t>
  </si>
  <si>
    <t>68P</t>
  </si>
  <si>
    <t>2.0 200hp ΑΥΤΟΜΑΤΟ ΚΙΒΩΤΙΟ</t>
  </si>
  <si>
    <t>620.GR0.0</t>
  </si>
  <si>
    <t>620.PR0.0</t>
  </si>
  <si>
    <t>ΚΑΘΙΣΜΑΤΑ ΑΠΌ  ΥΦΑΣΜΑ</t>
  </si>
  <si>
    <t>347</t>
  </si>
  <si>
    <t>389</t>
  </si>
  <si>
    <t>2.2 210hp AYTOMATO ΚΙΒΩΤΙΟ 4Χ4</t>
  </si>
  <si>
    <t>2.0 280hp ΑΥΤΟΜΑΤΟ ΚΙΒΩΤΙΟ 4Χ4</t>
  </si>
  <si>
    <t>620.DAP.0</t>
  </si>
  <si>
    <t>620.DA1.0</t>
  </si>
  <si>
    <t>ΗΛΕΚΤΡΙΚΑ ΡΥΘΜΙΖΟΜΕΝΑ ΚΑΘΙΣΜΑΤΑ 6 ΘΕΣΕΩΝ</t>
  </si>
  <si>
    <t>CDE</t>
  </si>
  <si>
    <t>ΔΙΠΛΗ ΧΡΩΜΙΩΜΕΝΗ ΕΞΑΤΜΙΣΗ</t>
  </si>
  <si>
    <t xml:space="preserve">ΚΑΘΙΣΜΑΤΑ ΑΠΌ ΔΕΡΜΑ ΚΑΙ ΑΦΡΩΔΕΣ ΥΛΙΚΟ </t>
  </si>
  <si>
    <t>ΔΙΑΚΟΣΜΗΤΙΚΑ ΑΠΌ ΑΛΟΥΜΙΝΙΟ ΣΕ ΘΥΡΕΣ ΚΑΙ ΚΕΝΤΡΙΚΟ ΤΟΥΝΕΛ</t>
  </si>
  <si>
    <t>ΣΠΟΡ ΔΕΡΜΑΤΙΝΟ ΤΙΜΟΝΙ, ΘΕΡΜΑΙΝΟΜΕΝΟ ΚΑΙ ΔΕΡΜΑΤΙΝΟΣ ΛΕΒΙΕΣ ΤΑΧΥΤΗΤΩΝ</t>
  </si>
  <si>
    <t>55E</t>
  </si>
  <si>
    <t xml:space="preserve">ΖΑΝΤΕΣ ΑΛΟΥΜΙΝΙΟΥ 19'' </t>
  </si>
  <si>
    <t>5EQ</t>
  </si>
  <si>
    <t>ΠΑΚΕΤΟ LUXURY ΓΙΑ ΕΚΔΟΣΗ VELOCE (ΟΞΥΑ): ΗΛΕΚΤΡΙΚΑ ΡΥΘΜΙΖΟΜΕΝΑ KAI ΘΕΡΜΑΙΝΟΜΕΝΑ ΚΑΘΙΣΜΑΤΑ ΟΔΗΓΟΥ ΚΑΙ ΣΥΝΟΔΗΓΟΥ 8 ΘΕΣΕΩΝ, ΔΕΡΜΑ PIENO FIORE, ΕΣΩΤΕΡΙΚΟΣ ΔΙΑΚΟΣΜΟΣ ΑΠΟ ΚΑΡΥΔΙΑ, ΧΡΩΜΙΩΜΕΝΑ ΠΕΡΙΓΡΑΜΜΑΤΑ ΘΥΡΩΝ, ΔΕΡΜΑΤΙΝΗ ΕΠΕΝΔΥΣΗ ΘΥΡΩΝ, ΘΕΡΜΑΙΝΟΜΕΝΟ ΤΙΜΟΝΙ, ΗΛΕΚΤΡΙΚΑ ΑΝΑΔΙΠΛΟΥΜΕΝΟΙ ΚΑΘΡΕΠΤΕΣ, ΟΘΟΝΗ ΠΟΛΛΑΠΛΩΝ ΛΕΙΤΟΥΡΓΙΩΝ 7''</t>
  </si>
  <si>
    <t>9KV</t>
  </si>
  <si>
    <t>ΠΑΚΕΤΟ LUXURY ΓΙΑ ΕΚΔΟΣΗ VELOCE (ΚΑΡΥΔΙΑ): ΗΛΕΚΤΡΙΚΑ ΡΥΘΜΙΖΟΜΕΝΑ KAI ΘΕΡΜΑΙΝΟΜΕΝΑ ΚΑΘΙΣΜΑΤΑ ΟΔΗΓΟΥ ΚΑΙ ΣΥΝΟΔΗΓΟΥ 8 ΘΕΣΕΩΝ, ΔΕΡΜΑ PIENO FIORE, ΕΣΩΤΕΡΙΚΟΣ ΔΙΑΚΟΣΜΟΣ ΑΠΟ ΚΑΡΥΔΙΑ, ΧΡΩΜΙΩΜΕΝΑ ΠΕΡΙΓΡΑΜΜΑΤΑ ΘΥΡΩΝ, ΔΕΡΜΑΤΙΝΗ ΕΠΕΝΔΥΣΗ ΘΥΡΩΝ, ΘΕΡΜΑΙΝΟΜΕΝΟ ΤΙΜΟΝΙ, ΗΛΕΚΤΡΙΚΑ ΑΝΑΔΙΠΛΟΥΜΕΝΟΙ ΚΑΘΡΕΠΤΕΣ, ΟΘΟΝΗ ΠΟΛΛΑΠΛΩΝ ΛΕΙΤΟΥΡΓΙΩΝ 7''</t>
  </si>
  <si>
    <t>9GU</t>
  </si>
  <si>
    <t>ΜΕΤΑΛΛΙΚΟ ΜΠΛΕ MISANO (ΚΩΔ. ΧΡΩΜ. 756)</t>
  </si>
  <si>
    <t>2.9 510hp MHXANIKO ΚΙΒΩΤΙΟ</t>
  </si>
  <si>
    <t>2.9 510hp ΑΥΤΟΜΑΤO ΚΙΒΩΤΙΟ</t>
  </si>
  <si>
    <t>Quadrifoglio Verde</t>
  </si>
  <si>
    <t>ΒΕΝΖΙΝΗ</t>
  </si>
  <si>
    <t>620.QRU.0</t>
  </si>
  <si>
    <t>620.QRV.0</t>
  </si>
  <si>
    <t>ΕΣΩΤΕΡΙΚΑ ΑΠΌ ΑΝΡΘΑΚΟΝΗΜΑΤΑ</t>
  </si>
  <si>
    <t>ΣΥΣΤΗΜΑ ΠΑΡΑΚΟΛΟΥΘΗΣΗΣ ΤΥΦΛΟΥ ΣΗΜΕΙΟΥ</t>
  </si>
  <si>
    <t>LED DRL ΚΑΙ ΠΡΟΒΟΛΕΙΣ BI-XENON</t>
  </si>
  <si>
    <t>ALFA D.N.A. ΜΕ ΕΠΙΛΟΓΗ "RACE"</t>
  </si>
  <si>
    <t>ALFA ACTIVE AERO SYSTEM</t>
  </si>
  <si>
    <t>ALFA CHASSIS DOMAIN CONTROL</t>
  </si>
  <si>
    <t>ALFA ACTIVE TORQUE VECTORING</t>
  </si>
  <si>
    <t>ΚΑΜΕΡΑ ΟΠΙΣΘΟΠΟΡΕΙΑΣ ΜΕ ΔΥΝΑΜΙΚΕΣ ΓΡΑΜΜΕΣ</t>
  </si>
  <si>
    <t>4Ν5</t>
  </si>
  <si>
    <t>SPORT ΔΕΡΜΑΤΙΝΟ ΤΙΜΟΝΙ</t>
  </si>
  <si>
    <t>ΓΑΝΤΖΟΙ ΓΙΑ ΤΟ ΔΙΧΤΥ ΧΩΡΟΥ ΑΠΟΣΚΕΥΩΝ</t>
  </si>
  <si>
    <t>ΠΡΟΒΟΛΕΙΣ BI-XENON KAI AFS</t>
  </si>
  <si>
    <t>ΚΕΡΑΜΙΚΑ ΦΡΕΝΑ</t>
  </si>
  <si>
    <t>BRM</t>
  </si>
  <si>
    <t>ΓΡΑΜΜΗ ΒΟΗΘΕΙΑΣ (ΑΥΤΟΚΟΛΛΗΤΗ ΕΤΙΚΕΤΑ) QV</t>
  </si>
  <si>
    <t>ETIKETTA</t>
  </si>
  <si>
    <t>5QX</t>
  </si>
  <si>
    <t>ΖΑΝΤΕΣ ΑΛΟΥΜΙΝΙΟΥ 19'' QUADRIFOGLIO</t>
  </si>
  <si>
    <t>5ER</t>
  </si>
  <si>
    <t>ΠΑΚΕΤΟ POWER SEATS: ΗΛΕΚΤΡΙΚΑ ΡΥΘΜΙΖΟΜΕΝΑ KAI ΘΕΡΜΑΙΝΟΜΕΝΑ ΚΑΘΙΣΜΑΤΑ ΜΕ ΔΕΡΜΑ ΚΑΙ ALCANTARA ΟΔΗΓΟΥ ΚΑΙ ΣΥΝΟΔΗΓΟΥ 8 ΘΕΣΕΩΝ ΜΕ ΜΝΗΜΗ, ΘΕΡΜΑΙΝΟΜΕΝΟ ΤΙΜΟΝΙ</t>
  </si>
  <si>
    <t>8M9</t>
  </si>
  <si>
    <t xml:space="preserve">ΠΑΚΕΤΟ CONVENIENCE QV: KEYLESS ENTRY, ΛΥΧΝΙΕΣ ΣΤΙΣ ΘΥΡΕΣ, ΣΚΙΑΔΙΟ ΟΔΗΓΟΥ ΜΕ ΦΩΣ, ΑΠΟΘΗΚΕΥΤΙΚΟΣ ΧΩΡΟΣ ΣΤΗ ΘΕΣΗ ΤΟΥ ΟΔΗΓΟΥ </t>
  </si>
  <si>
    <t>8MQ</t>
  </si>
  <si>
    <t>ALFA STELVIO</t>
  </si>
  <si>
    <t>STELVIO</t>
  </si>
  <si>
    <t>2.2 180hp AYTOMATO ΚΙΒΩΤΙΟ 4Χ2</t>
  </si>
  <si>
    <t>ΠΕΤΡΕΛΑΙΟ</t>
  </si>
  <si>
    <t>630.GRG.0</t>
  </si>
  <si>
    <t>ΚΑΘΙΣΜΑΤΑ ΑΠΌ ΥΦΑΣΜΑ</t>
  </si>
  <si>
    <t>ΚΑΜΕΡΑ ΟΠΙΣΘΟΠΟΡΕΙΑΣ</t>
  </si>
  <si>
    <t>316</t>
  </si>
  <si>
    <t xml:space="preserve"> ΔΕΡΜΑΤΙΝΟ ΤΙΜΟΝΙ  ΚΑΙ ΔΕΡΜΑΤΙΝΟΣ ΛΕΒΙΕΣ ΤΑΧΥΤΗΤΩΝ</t>
  </si>
  <si>
    <t>ΑΛΟΥΜΙΝΕΝΙΕΣ ΜΠΑΡΕΣ ΟΡΟΦΗΣ</t>
  </si>
  <si>
    <t>357</t>
  </si>
  <si>
    <t>ΜΑΥΡΕΣ ΜΠΑΡΕΣ ΟΡΟΦΗΣ</t>
  </si>
  <si>
    <t>375</t>
  </si>
  <si>
    <t>FSD (FREQUENCY SELECTIVE DAMPING)</t>
  </si>
  <si>
    <t>377</t>
  </si>
  <si>
    <t>ΣΠΟΡ ΠΕΝΤΑΛ ΑΛΟΥΜΙΝΙΟΥ</t>
  </si>
  <si>
    <t>ΔΕΡΜΑΤΙΝΕΣ ΛΕΠΤΟΜΕΡΕΙΕΣ ΣΤΑ ΠΑΝΕΛ ΘΥΡΩΝ ΚΑΙ  ΙΡ</t>
  </si>
  <si>
    <t>4H0</t>
  </si>
  <si>
    <t>ΚΟΚΚΙΝΕΣ ΤΕΤΡΑΠΙΣΤΟΝΕΣ ΔΑΓΚΑΝΕΣ ΦΡΕΝΩΝ</t>
  </si>
  <si>
    <t>ΜΑΥΡΕΣ ΤΕΤΡΑΠΙΣΤΟΝΕΣ ΔΑΓΚΑΝΕΣ ΦΡΕΝΩΝ</t>
  </si>
  <si>
    <t>8F7</t>
  </si>
  <si>
    <t>ΚΙΤΡΙΝΕΣ ΤΕΤΡΑΠΙΣΤΟΝΕΣ ΔΑΓΚΑΝΕΣ ΦΡΕΝΩΝ</t>
  </si>
  <si>
    <t>ΕΞΩΤΕΡΙΚΟΣ ΗΛΕΚΤΡΟΧΡΩΜΙΚΟΣ ΚΑΘΡΕΠΤΗΣ ΜΕ ΛΕΙΤΟΥΡΓΙΑ AUTODIMMING</t>
  </si>
  <si>
    <t>64L</t>
  </si>
  <si>
    <t>ΚΟΤΣΑΔΟΡΟΣ ΜΕ ΡΕΥΜΑΤΟΔΟΤΗ</t>
  </si>
  <si>
    <t>6JA</t>
  </si>
  <si>
    <t>HANDS-FREE ΑΝΟΙΓΜΑ ΠΟΡΤ-ΜΠΑΓΚΑΖ</t>
  </si>
  <si>
    <t>8CL</t>
  </si>
  <si>
    <t>ΡΕΖΕΡΒΑ ΜΙΚΡΩΝ ΔΙΑΣΤΑΣΕΩΝ</t>
  </si>
  <si>
    <t>ΜΑΥΡΑ ΓΥΑΛΙΣΤΕΡΑ ΠΕΡΙΓΡΑΜΜΑΤΑ ΘΥΡΩΝ</t>
  </si>
  <si>
    <t>MMR</t>
  </si>
  <si>
    <t>ΣΥΣΤΗΜΑ INFOTAINMENT ME ΟΘΟΝΗ  6,5" ΚΑΙ ΣΥΣΤΗΜΑ ΠΛΟΗΓΗΣΗΣ 2D</t>
  </si>
  <si>
    <t>ΣΥΣΤΗΜΑ INFOTAINMENT ME ΟΘΟΝΗ  8.8" ΚΑΙ ΣΥΣΤΗΜΑ ΠΛΟΗΓΗΣΗΣ 3D</t>
  </si>
  <si>
    <t>8.8" ΕΓΧΡΩΜΗ ΟΘΟΝΗ</t>
  </si>
  <si>
    <t>RAP</t>
  </si>
  <si>
    <t>ΧΑΡΤΕΣ ΔΥΤΙΚΗΣ ΕΥΡΩΠΗΣ</t>
  </si>
  <si>
    <t>ΜΕΓΑΛΥΤΕΡΟ ΡΕΖΕΡΒΟΥΑΡ</t>
  </si>
  <si>
    <t>4G9</t>
  </si>
  <si>
    <t xml:space="preserve">ΚΟΤΣΑΔΟΡΟΣ </t>
  </si>
  <si>
    <t>960</t>
  </si>
  <si>
    <t>ΔΙΧΤΥ ΣΤΟ ΧΩΡΟ ΤΩΝ ΑΠΟΣΚΕΥΩΝ</t>
  </si>
  <si>
    <t>ΡΑΓΕΣ ΔΙΕΥΘΕΤΗΣΗΣ ΣΤΟ ΧΩΡΟ ΑΠΟΣΚΕΥΩΝ</t>
  </si>
  <si>
    <t>CMD</t>
  </si>
  <si>
    <t>ACTIVE CRUISE CONTROL</t>
  </si>
  <si>
    <t>ΧΡΩΜΙΩΜΕΝΑ ΜΑΡΣΠΙΕ ΘΥΡΩΝ</t>
  </si>
  <si>
    <t xml:space="preserve">ΖΑΝΤΕΣ ΑΛΟΥΜΙΝΙΟΥ 17' </t>
  </si>
  <si>
    <t xml:space="preserve">ΖΑΝΤΕΣ ΑΛΟΥΜΙΝΙΟΥ 18' </t>
  </si>
  <si>
    <t>208</t>
  </si>
  <si>
    <t>ΖΑΝΤΕΣ ΑΛΟΥΜΙΝΙΟΥ 18' LUXURY 5 ΑΚΤΙΝΩΝ</t>
  </si>
  <si>
    <t>ΖΑΝΤΕΣ ΑΛΟΥΜΙΝΙΟΥ 18' 5 ΟΠΩΝ</t>
  </si>
  <si>
    <t>ΖΑΝΤΕΣ ΑΛΟΥΜΙΝΙΟΥ 19' SPORT</t>
  </si>
  <si>
    <t>5EV</t>
  </si>
  <si>
    <t>ΖΑΝΤΕΣ ΑΛΟΥΜΙΝΙΟΥ 19' SPORT 5 ΟΠΩΝ</t>
  </si>
  <si>
    <t>ΖΑΝΤΕΣ ΑΛΟΥΜΙΝΙΟΥ 19' SPORT 5 ΟΠΩΝ ΣΚΟΥΡΕΣ</t>
  </si>
  <si>
    <t>6G7</t>
  </si>
  <si>
    <t>SPORT ΖΑΝΤΕΣ ΑΛΟΥΜΙΝΙΟΥ 20' ΣΚΟΥΡΕΣ - 5 ΔΙΠΛΩΝ ΑΚΤΙΝΩΝ</t>
  </si>
  <si>
    <t>5A6</t>
  </si>
  <si>
    <t>ΠΑΚΕΤΟ LIGHTING: BI-XENON ME ΠΛΥΣΤΗΡΑΚΙΑ ΦΑΝΩΝ</t>
  </si>
  <si>
    <t>95E</t>
  </si>
  <si>
    <t>ΠΑΚΕΤΟ BUSINESS PLUS: ΣΥΣΤΗΜΑ INFOTAINMENT ΜΕ ΟΘΟΝΗ 6,5'' ΚΑΙ ΣΥΣΤΗΜΑ ΠΛΟΗΓΗΣΗΣ, ΗΛΕΚΤΡΙΚΑ ΑΝΑΔΙΠΛΟΥΜΕΝΟΙ ΚΑΘΡΕΠΤΕΣ, ΕΞΩΤΕΡΙΚΟΣ ΗΛΕΚΤΡΟΧΡΩΜΙΚΟΣ ΚΑΘΡΕΠΤΗΣ, ΕΣΩΤΕΡΙΚΟΣ ΗΛΕΚΤΡΟΧΡΩΜΙΚΟΣ ΚΑΘΡΕΠΤΗΣ, ΣΥΣΤΗΜΑ ΠΑΡΑΚΟΛΟΥΘΗΣΗΣ ΤΥΦΛΟΥ ΣΗΜΕΙΟΥ, ΕΜΠΡΟΣ ΚΑΙ ΠΙΣΩ ΑΙΣΘΗΤΗΡΕΣ ΠΑΡΚΑΡΙΣΜΑΤΟΣ, ΚΑΜΕΡΑ ΟΠΙΣΘΟΠΟΡΕΙΑΣ</t>
  </si>
  <si>
    <t>8ML</t>
  </si>
  <si>
    <t>ΠΑΚΕΤΟ BUSINESS: ΣΥΣΤΗΜΑ INFOTAINMENT ΜΕ ΟΘΟΝΗ 6,5'' ΚΑΙ ΣΥΣΤΗΜΑ ΠΛΟΗΓΗΣΗΣ, ΗΛΕΚΤΡΙΚΑ ΑΝΑΔΙΠΛΟΥΜΕΝΟΙ ΚΑΘΡΕΠΤΕΣ</t>
  </si>
  <si>
    <t>9G8</t>
  </si>
  <si>
    <t>9NP</t>
  </si>
  <si>
    <t>ΤΡΙΠΛΗΣ ΕΠΙΣΤΡΩΣΗΣ ΛΕΥΚΟ TROFEO (ΚΩΔ.ΧΡΩΜ. 248)</t>
  </si>
  <si>
    <t>SUPER</t>
  </si>
  <si>
    <t>630.PRL.0</t>
  </si>
  <si>
    <t>ΠΑΚΕΤΟ SPORT: ΚΕΝΤΡΙΚΗ ΚΟΝΣΟΛΑ ΚΑΙ ΘΥΡΕΣ ΜΕ ΛΕΠΤΟΜΕΡΕΙΕΣ ΑΠΌ ΑΛΟΥΜΙΝΙΟ, ΣΠΟΡ ΔΕΡΜΑΤΙΝΟ ΤΙΜΟΝΙ, ΠΕΝΤΑΛ ΑΛΟΥΜΙΝΙΟΥ</t>
  </si>
  <si>
    <t>9ZU</t>
  </si>
  <si>
    <t>ΠΑΚΕΤΟ LUXURY (ΚΑΡΥΔΙΑ): ΗΛΕΚΤΡΙΚΑ ΡΥΘΜΙΖΟΜΕΝΑ KAI ΘΕΡΜΑΙΝΟΜΕΝΑ ΚΑΘΙΣΜΑΤΑ ΟΔΗΓΟΥ ΚΑΙ ΣΥΝΟΔΗΓΟΥ 8 ΘΕΣΕΩΝ, ΔΕΡΜΑ PIENO FIORE, ΕΣΩΤΕΡΙΚΟΣ ΔΙΑΚΟΣΜΟΣ ΑΠΟ ΚΑΡΥΔΙΑ, ΧΡΩΜΙΩΜΕΝΑ ΠΕΡΙΓΡΑΜΜΑΤΑ ΘΥΡΩΝ, ΔΕΡΜΑΤΙΝΗ ΕΠΕΝΔΥΣΗ ΘΥΡΩΝ, ΘΕΡΜΑΙΝΟΜΕΝΟ ΤΙΜΟΝΙ, ΗΛΕΚΤΡΙΚΑ ΑΝΑΔΙΠΛΟΥΜΕΝΟΙ ΚΑΘΡΕΠΤΕΣ, ΟΘΟΝΗ ΠΟΛΛΑΠΛΩΝ ΛΕΙΤΟΥΡΓΙΩΝ 7''</t>
  </si>
  <si>
    <t>9AF</t>
  </si>
  <si>
    <t>ΠΑΚΕΤΟ LUXURY (ΔΡΥΣ): ΗΛΕΚΤΡΙΚΑ ΡΥΘΜΙΖΟΜΕΝΑ KAI ΘΕΡΜΑΙΝΟΜΕΝΑ ΚΑΘΙΣΜΑΤΑ ΟΔΗΓΟΥ ΚΑΙ ΣΥΝΟΔΗΓΟΥ 8 ΘΕΣΕΩΝ, ΔΕΡΜΑ PIENO FIORE, ΕΣΩΤΕΡΙΚΟΣ ΔΙΑΚΟΣΜΟΣ ΑΠΟ ΚΑΡΥΔΙΑ, ΧΡΩΜΙΩΜΕΝΑ ΠΕΡΙΓΡΑΜΜΑΤΑ ΘΥΡΩΝ, ΔΕΡΜΑΤΙΝΗ ΕΠΕΝΔΥΣΗ ΘΥΡΩΝ, ΘΕΡΜΑΙΝΟΜΕΝΟ ΤΙΜΟΝΙ, ΗΛΕΚΤΡΙΚΑ ΑΝΑΔΙΠΛΟΥΜΕΝΟΙ ΚΑΘΡΕΠΤΕΣ, ΟΘΟΝΗ ΠΟΛΛΑΠΛΩΝ ΛΕΙΤΟΥΡΓΙΩΝ 7''</t>
  </si>
  <si>
    <t>9AE</t>
  </si>
  <si>
    <t>630.PAP.0</t>
  </si>
  <si>
    <t>ΣΥΣΤΗΜΑ INFOTAINMENT ME ΟΘΟΝΗ  8,8" ΚΑΙ ΣΥΣΤΗΜΑ ΠΛΟΗΓΗΣΗΣ 3D</t>
  </si>
  <si>
    <t>ΠΑΚΕΤΟ BUSINESS : ΣΥΣΤΗΜΑ INFOTAINMENT ΜΕ ΟΘΟΝΗ 6,5'' ΚΑΙ ΣΥΣΤΗΜΑ ΠΛΟΗΓΗΣΗΣ, ΗΛΕΚΤΡΙΚΑ ΑΝΑΔΙΠΛΟΥΜΕΝΟΙ ΚΑΘΡΕΠΤΕΣ</t>
  </si>
  <si>
    <t>2.0 200hp AYTOMATO ΚΙΒΩΤΙΟ 4Χ4</t>
  </si>
  <si>
    <t>630.GA0.0</t>
  </si>
  <si>
    <t>630.PA0.0</t>
  </si>
  <si>
    <t>ΣΥΣΤΗΜΑ INFOTAINMENT ME ΟΘΟΝΗ 8.8" ΚΑΙ ΣΥΣΤΗΜΑ ΠΛΟΗΓΗΣΗΣ 3D</t>
  </si>
  <si>
    <t>2.0 280hp AYTOMATO ΚΙΒΩΤΙΟ 4Χ4</t>
  </si>
  <si>
    <t>630.PA1.0</t>
  </si>
  <si>
    <t>FIRST EDITION</t>
  </si>
  <si>
    <t>630.LA1.0</t>
  </si>
  <si>
    <t>ΧΕΙΡΙΣΤΗΡΙΑ ΣΤΟ ΤΙΜΟΝΙ</t>
  </si>
  <si>
    <t>ΣΥΣΤΗΜΑ INFOTAINMENT ME ΟΘΟΝΗ 8.8" ΚΑΙ ΣΥΣΤΗΜΑ ΠΛΟΗΓΗΣΗΣ</t>
  </si>
  <si>
    <t>ALFA Stelvio</t>
  </si>
  <si>
    <t>630.QΑV.0</t>
  </si>
  <si>
    <t>HAF</t>
  </si>
  <si>
    <t>ΕΣΩΤΕΡΙΚΑ ΑΠΌ ΑΝΘΡΑΚΟΝΗΜΑΤΑ</t>
  </si>
  <si>
    <t>XSQ</t>
  </si>
  <si>
    <t>XAN</t>
  </si>
  <si>
    <t>HILL DESCENT CONTROL</t>
  </si>
  <si>
    <t>BNH</t>
  </si>
  <si>
    <t>ΕΜΠΡΟΣ ΠΡΟΒΟΛΕΙΣ BI-XENON</t>
  </si>
  <si>
    <t>230</t>
  </si>
  <si>
    <t xml:space="preserve">QV ΤΙΜΟΝΙ ΑΠΌ ΔΕΡΜΑ/ALCANTARA </t>
  </si>
  <si>
    <t>5ZK</t>
  </si>
  <si>
    <t>ΣΠΟΡ ΚΑΘΙΣΜΑΤΑ SPARCO ΜΕ ΑΝΘΡΑΚΟΝΗΜΑΤΑ</t>
  </si>
  <si>
    <t>60Κ</t>
  </si>
  <si>
    <t>ΤΕΤΡΑΠΛΗ ΑΠΟΛΗΞΗ ΕΞΑΤΜΙΣΗΣ</t>
  </si>
  <si>
    <t>ΖΑΝΤΕΣ ΑΛΟΥΜΙΝΙΟΥ 20''  8C LOOK ΣΚΟΥΡΕΣ</t>
  </si>
  <si>
    <t>ΜΕΤΑΛΛΙΚΟ ΜΠΛΕ MISANO</t>
  </si>
  <si>
    <t>ΕΞΟΔΑ ΜΕΤΑΦΟΡΑΣ</t>
  </si>
  <si>
    <t>ΕΞΟΔΑ ΠΡΟΕΤΟΙΜΑΣΙΑΣ ΚΑΙ ΠΑΡΑΔΟΣΗΣ</t>
  </si>
  <si>
    <t>CO2</t>
  </si>
</sst>
</file>

<file path=xl/styles.xml><?xml version="1.0" encoding="utf-8"?>
<styleSheet xmlns="http://schemas.openxmlformats.org/spreadsheetml/2006/main">
  <numFmts count="119">
    <numFmt numFmtId="164" formatCode="General_)"/>
    <numFmt numFmtId="165" formatCode="\.\ \ @"/>
    <numFmt numFmtId="166" formatCode="#,##0.00000"/>
    <numFmt numFmtId="167" formatCode="&quot;$&quot;#,##0_);[Red]\(&quot;$&quot;#,##0\)"/>
    <numFmt numFmtId="168" formatCode="&quot;$&quot;#,##0_);\(&quot;$&quot;#,##0\)"/>
    <numFmt numFmtId="169" formatCode="&quot;$&quot;#,##0.00_);\(&quot;$&quot;#,##0.00\)"/>
    <numFmt numFmtId="170" formatCode="&quot;$&quot;#,##0.00_);[Red]\(&quot;$&quot;#,##0.00\)"/>
    <numFmt numFmtId="171" formatCode="_ &quot;\&quot;* #,##0.00_ ;_ &quot;\&quot;* \-#,##0.00_ ;_ &quot;\&quot;* &quot;-&quot;??_ ;_ @_ "/>
    <numFmt numFmtId="172" formatCode="_ * #,##0_ ;_ * \-#,##0_ ;_ * &quot;-&quot;_ ;_ @_ "/>
    <numFmt numFmtId="173" formatCode="_ * #,##0.00_ ;_ * \-#,##0.00_ ;_ * &quot;-&quot;??_ ;_ @_ "/>
    <numFmt numFmtId="174" formatCode="_ &quot;\&quot;* #,##0_ ;_ &quot;\&quot;* \-#,##0_ ;_ &quot;\&quot;* &quot;-&quot;_ ;_ @_ "/>
    <numFmt numFmtId="175" formatCode="_-* #,##0.00_-;_-* #,##0.00\-;_-* &quot;-&quot;??_-;_-@_-"/>
    <numFmt numFmtId="176" formatCode="_-* #,##0_-;_-* #,##0\-;_-* &quot;-&quot;_-;_-@_-"/>
    <numFmt numFmtId="177" formatCode="_-* #,##0.00_-;\-* #,##0.00_-;_-* &quot;-&quot;??_-;_-@_-"/>
    <numFmt numFmtId="178" formatCode="_-* #,##0_-;\-* #,##0_-;_-* &quot;-&quot;_-;_-@_-"/>
    <numFmt numFmtId="179" formatCode="#,##0_ ;[Red]\-#,##0\ "/>
    <numFmt numFmtId="180" formatCode="#,##0.00_ ;[Red]\-#,##0.00;\-"/>
    <numFmt numFmtId="181" formatCode="#,##0;[Red]\(#,##0\)"/>
    <numFmt numFmtId="182" formatCode="#,##0.000"/>
    <numFmt numFmtId="183" formatCode="_-&quot;?&quot;* #,##0.00_-;\-&quot;?&quot;* #,##0.00_-;_-&quot;?&quot;* &quot;-&quot;??_-;_-@_-"/>
    <numFmt numFmtId="184" formatCode="_-&quot;?&quot;* #,##0_-;\-&quot;?&quot;* #,##0_-;_-&quot;?&quot;* &quot;-&quot;_-;_-@_-"/>
    <numFmt numFmtId="185" formatCode="#,##0,"/>
    <numFmt numFmtId="186" formatCode=";;;"/>
    <numFmt numFmtId="187" formatCode=".0."/>
    <numFmt numFmtId="188" formatCode="_(&quot;$&quot;* #,##0.00_);_(&quot;$&quot;* \(#,##0.00\);_(&quot;$&quot;* &quot;-&quot;??_);_(@_)"/>
    <numFmt numFmtId="189" formatCode="0\ ;\ \(0\)"/>
    <numFmt numFmtId="190" formatCode="_(&quot;$&quot;* #,##0_);_(&quot;$&quot;* \(#,##0\);_(&quot;$&quot;* &quot;-&quot;_);_(@_)"/>
    <numFmt numFmtId="191" formatCode="&quot;\&quot;#,##0;&quot;\&quot;\-#,##0"/>
    <numFmt numFmtId="192" formatCode="0.000000%"/>
    <numFmt numFmtId="193" formatCode="#,##0_);[Red]\ \(#,##0\)"/>
    <numFmt numFmtId="194" formatCode="#,##0.0\ ;\(#,##0.0\)"/>
    <numFmt numFmtId="195" formatCode="0.0000000000"/>
    <numFmt numFmtId="196" formatCode="&quot;$&quot;* ##0.0\ ;&quot;$&quot;* \(##0.0\);&quot;$&quot;* &quot;N/A &quot;"/>
    <numFmt numFmtId="197" formatCode="&quot;$&quot;#,##0;&quot;$&quot;\(#,##0\)"/>
    <numFmt numFmtId="198" formatCode="\$\ #,##0.00_);[Red]\$\(#,##0.00\);\$\ \ \ \-\ \ "/>
    <numFmt numFmtId="199" formatCode="mmmm\ d\,\ yyyy"/>
    <numFmt numFmtId="200" formatCode="&quot;US$&quot;#,##0.00_);\(&quot;US$&quot;#,##0.00\)"/>
    <numFmt numFmtId="201" formatCode="."/>
    <numFmt numFmtId="202" formatCode="\ @"/>
    <numFmt numFmtId="203" formatCode="#,##0.0_);[Red]\(#,##0.0\)"/>
    <numFmt numFmtId="204" formatCode="#,##0.0;[Red]\-#,##0.0"/>
    <numFmt numFmtId="205" formatCode="_(&quot;$&quot;* #,##0.0;_(&quot;$&quot;* \(#,##0.0\);_(&quot;$&quot;* &quot;0.0&quot;;_(@\)"/>
    <numFmt numFmtId="206" formatCode="yyyy"/>
    <numFmt numFmtId="207" formatCode="&quot;$&quot;#,##0;\-&quot;$&quot;#,##0"/>
    <numFmt numFmtId="208" formatCode="&quot;£&quot;#,##0;\-&quot;£&quot;#,##0"/>
    <numFmt numFmtId="209" formatCode="0.000"/>
    <numFmt numFmtId="210" formatCode="#,##0.0_);\(#,##0.0\)"/>
    <numFmt numFmtId="211" formatCode="#,##0.000_);\(#,##0.000\)"/>
    <numFmt numFmtId="212" formatCode="mmm"/>
    <numFmt numFmtId="213" formatCode="\(0.00%"/>
    <numFmt numFmtId="214" formatCode="d\-mmmm\-yyyy"/>
    <numFmt numFmtId="215" formatCode="0.0000%"/>
    <numFmt numFmtId="216" formatCode="#."/>
    <numFmt numFmtId="217" formatCode="&quot;$&quot;#,##0.00;[Red]\-&quot;$&quot;#,##0.00"/>
    <numFmt numFmtId="218" formatCode="0#\-##\-##"/>
    <numFmt numFmtId="219" formatCode="_(* #,##0_);_(* \(#,##0\);_(* &quot;-&quot;_);_(@_)"/>
    <numFmt numFmtId="220" formatCode="#,##0;\(#,##0\)"/>
    <numFmt numFmtId="221" formatCode="\U\S\$#,##0.00;\(\U\S\$#,##0.00\)"/>
    <numFmt numFmtId="222" formatCode="\+\ \ #,##0_);[Red]\(#,##0\);\-_)"/>
    <numFmt numFmtId="223" formatCode="\+\ \ #,##0.0_);[Red]\(#,##0.0\);\-_)"/>
    <numFmt numFmtId="224" formatCode="\+\ \ #,##0.00_);[Red]\(#,##0.00\);\-_)"/>
    <numFmt numFmtId="225" formatCode="_(* #,##0.00_);_(* \(#,##0.00\);_(* &quot;-&quot;??_);_(@_)"/>
    <numFmt numFmtId="226" formatCode="&quot;$&quot;* #,##0_);&quot;$&quot;* \(#,##0\)"/>
    <numFmt numFmtId="227" formatCode="_(* #,##0.0000_);_(* \(#,##0.0000\);_(* &quot;-&quot;??_);_(@_)"/>
    <numFmt numFmtId="228" formatCode="_-* #,##0\ _z_l_-;\-* #,##0\ _z_l_-;_-* &quot;-&quot;\ _z_l_-;_-@_-"/>
    <numFmt numFmtId="229" formatCode="_-* #,##0.00\ _z_l_-;\-* #,##0.00\ _z_l_-;_-* &quot;-&quot;??\ _z_l_-;_-@_-"/>
    <numFmt numFmtId="230" formatCode="_-[$€-2]\ * #,##0.00_-;\-[$€-2]\ * #,##0.00_-;_-[$€-2]\ * &quot;-&quot;??_-"/>
    <numFmt numFmtId="231" formatCode="#,#00"/>
    <numFmt numFmtId="232" formatCode="0.0;[Red]\-0.0"/>
    <numFmt numFmtId="233" formatCode="_(&quot;$&quot;* #,##0;_(&quot;$&quot;* \(#,##0\);_(&quot;$&quot;* &quot;0&quot;;_(@\)"/>
    <numFmt numFmtId="234" formatCode="[Blue]#,##0_);[Magenta]\(#,##0\)"/>
    <numFmt numFmtId="235" formatCode="[Blue]#,##0.0_);[Magenta]\(#,##0.0\)"/>
    <numFmt numFmtId="236" formatCode="[Blue]#,##0.00_);[Magenta]\(#,##0.00\)"/>
    <numFmt numFmtId="237" formatCode="[Blue]0%;[Magenta]\-0%"/>
    <numFmt numFmtId="238" formatCode="[Blue]0.00%;[Magenta]\-0.00%"/>
    <numFmt numFmtId="239" formatCode="&quot;-&quot;@"/>
    <numFmt numFmtId="240" formatCode="#,##0.00_);\(#,##0.00\);&quot;-&quot;_)"/>
    <numFmt numFmtId="241" formatCode="_-* #,##0\ _p_t_a_-;\-* #,##0\ _p_t_a_-;_-* &quot;-&quot;\ _p_t_a_-;_-@_-"/>
    <numFmt numFmtId="242" formatCode="_-* #,##0.00\ _p_t_a_-;\-* #,##0.00\ _p_t_a_-;_-* &quot;-&quot;??\ _p_t_a_-;_-@_-"/>
    <numFmt numFmtId="243" formatCode="_(&quot;R$ &quot;* #,##0_);_(&quot;R$ &quot;* \(#,##0\);_(&quot;R$ &quot;* &quot;-&quot;_);_(@_)"/>
    <numFmt numFmtId="244" formatCode="_(&quot;R$ &quot;* #,##0.00_);_(&quot;R$ &quot;* \(#,##0.00\);_(&quot;R$ &quot;* &quot;-&quot;??_);_(@_)"/>
    <numFmt numFmtId="245" formatCode="_-* #,##0\ &quot;pta&quot;_-;\-* #,##0\ &quot;pta&quot;_-;_-* &quot;-&quot;\ &quot;pta&quot;_-;_-@_-"/>
    <numFmt numFmtId="246" formatCode="_-* #,##0.00\ &quot;pta&quot;_-;\-* #,##0.00\ &quot;pta&quot;_-;_-* &quot;-&quot;??\ &quot;pta&quot;_-;_-@_-"/>
    <numFmt numFmtId="247" formatCode="\$#,#00"/>
    <numFmt numFmtId="248" formatCode="\$#,"/>
    <numFmt numFmtId="249" formatCode="#,##0\ &quot;F&quot;;[Red]\-#,##0\ &quot;F&quot;"/>
    <numFmt numFmtId="250" formatCode="0.00_)"/>
    <numFmt numFmtId="251" formatCode="[$-410]mmm\-yy;@"/>
    <numFmt numFmtId="252" formatCode="_(* #,##0.0;_(* \(#,##0.0\);_(* &quot;0.0&quot;;_(@_)"/>
    <numFmt numFmtId="253" formatCode="#,##0.0;[Black]\-#,##0.0"/>
    <numFmt numFmtId="254" formatCode="#,##0.0_-;\-#,##0.0_-;#_,#_-"/>
    <numFmt numFmtId="255" formatCode="#,##0.00_-;[Red]\-#,##0.00_-;#_,##_-"/>
    <numFmt numFmtId="256" formatCode="mmmm\-yy"/>
    <numFmt numFmtId="257" formatCode="#,##0.00\ &quot;F&quot;;\-#,##0.00\ &quot;F&quot;"/>
    <numFmt numFmtId="258" formatCode="%#,#00"/>
    <numFmt numFmtId="259" formatCode="&quot;$&quot;#,\);\(&quot;$&quot;#,##0\)"/>
    <numFmt numFmtId="260" formatCode="#,##0.00;[Red]\(#,##0.00\)"/>
    <numFmt numFmtId="261" formatCode="#,##0.0000_);\(#,##0.0000\)"/>
    <numFmt numFmtId="262" formatCode="#.##000"/>
    <numFmt numFmtId="263" formatCode="#.##0,"/>
    <numFmt numFmtId="264" formatCode="###0;[Red]\(###0\)"/>
    <numFmt numFmtId="265" formatCode="_-&quot;€&quot;\ * #,##0_-;\-&quot;€&quot;\ * #,##0_-;_-&quot;€&quot;\ * &quot;-&quot;_-;_-@_-"/>
    <numFmt numFmtId="266" formatCode="d/m/yy"/>
    <numFmt numFmtId="267" formatCode="#,##0.00\ &quot;F&quot;;[Red]\-#,##0.00\ &quot;F&quot;"/>
    <numFmt numFmtId="268" formatCode="#,##0.00\ \ "/>
    <numFmt numFmtId="269" formatCode="\+0.00%\+"/>
    <numFmt numFmtId="270" formatCode="m/d"/>
    <numFmt numFmtId="271" formatCode="0.00%\)"/>
    <numFmt numFmtId="272" formatCode="#,##0&quot;£&quot;_);\(#,##0&quot;£&quot;\)"/>
    <numFmt numFmtId="273" formatCode="&quot;$&quot;#,##0,_);[Red]\(&quot;$&quot;#,##0,\)"/>
    <numFmt numFmtId="274" formatCode="_(* #,##0.0_)_-;_(* \(#,##0.0\)_-;_(* &quot;-&quot;??_)_-;_(@_)_-"/>
    <numFmt numFmtId="275" formatCode="_ * #,##0_)&quot;L.&quot;_ ;_ * \(#,##0\)&quot;L.&quot;_ ;_ * &quot;-&quot;_)&quot;L.&quot;_ ;_ @_ "/>
    <numFmt numFmtId="276" formatCode="&quot;L.&quot;\ #,##0;[Red]\-&quot;L.&quot;\ #,##0"/>
    <numFmt numFmtId="277" formatCode="_-&quot;L.&quot;\ * #,##0.00_-;\-&quot;L.&quot;\ * #,##0.00_-;_-&quot;L.&quot;\ * &quot;-&quot;??_-;_-@_-"/>
    <numFmt numFmtId="278" formatCode="_-* #,##0.00\ &quot;zł&quot;_-;\-* #,##0.00\ &quot;zł&quot;_-;_-* &quot;-&quot;??\ &quot;zł&quot;_-;_-@_-"/>
    <numFmt numFmtId="279" formatCode="_-&quot;￡&quot;* #,##0.00_-;\-&quot;￡&quot;* #,##0.00_-;_-&quot;￡&quot;* &quot;-&quot;??_-;_-@_-"/>
    <numFmt numFmtId="280" formatCode="_-&quot;￡&quot;* #,##0_-;\-&quot;￡&quot;* #,##0_-;_-&quot;￡&quot;* &quot;-&quot;_-;_-@_-"/>
    <numFmt numFmtId="281" formatCode="_-&quot;\&quot;* #,##0.00_-;\-&quot;\&quot;* #,##0.00_-;_-&quot;\&quot;* &quot;-&quot;??_-;_-@_-"/>
    <numFmt numFmtId="282" formatCode="_-&quot;\&quot;* #,##0_-;\-&quot;\&quot;* #,##0_-;_-&quot;\&quot;* &quot;-&quot;_-;_-@_-"/>
  </numFmts>
  <fonts count="242">
    <font>
      <sz val="10"/>
      <name val="Arial"/>
      <family val="2"/>
      <charset val="161"/>
    </font>
    <font>
      <sz val="10"/>
      <name val="Arial"/>
      <family val="2"/>
      <charset val="161"/>
    </font>
    <font>
      <sz val="10"/>
      <color theme="0"/>
      <name val="Arial"/>
      <family val="2"/>
      <charset val="161"/>
    </font>
    <font>
      <b/>
      <i/>
      <sz val="30"/>
      <color indexed="9"/>
      <name val="Tahoma"/>
      <family val="2"/>
    </font>
    <font>
      <b/>
      <sz val="30"/>
      <color indexed="9"/>
      <name val="Tahoma"/>
      <family val="2"/>
    </font>
    <font>
      <sz val="30"/>
      <name val="Tahoma"/>
      <family val="2"/>
    </font>
    <font>
      <sz val="10"/>
      <name val="Courier"/>
      <family val="1"/>
      <charset val="161"/>
    </font>
    <font>
      <u/>
      <sz val="10"/>
      <color indexed="12"/>
      <name val="Arial"/>
      <family val="2"/>
      <charset val="161"/>
    </font>
    <font>
      <u/>
      <sz val="30"/>
      <color indexed="12"/>
      <name val="Arial"/>
      <family val="2"/>
    </font>
    <font>
      <b/>
      <sz val="42"/>
      <color indexed="9"/>
      <name val="Tahoma"/>
      <family val="2"/>
    </font>
    <font>
      <u/>
      <sz val="36"/>
      <color indexed="12"/>
      <name val="Arial"/>
      <family val="2"/>
    </font>
    <font>
      <sz val="24"/>
      <name val="Tahoma"/>
      <family val="2"/>
    </font>
    <font>
      <u/>
      <sz val="30"/>
      <color indexed="12"/>
      <name val="Arial"/>
      <family val="2"/>
      <charset val="161"/>
    </font>
    <font>
      <b/>
      <sz val="36"/>
      <name val="Tahoma"/>
      <family val="2"/>
    </font>
    <font>
      <sz val="30"/>
      <color indexed="8"/>
      <name val="Tahoma"/>
      <family val="2"/>
      <charset val="161"/>
    </font>
    <font>
      <b/>
      <sz val="30"/>
      <color indexed="9"/>
      <name val="Tahoma"/>
      <family val="2"/>
      <charset val="161"/>
    </font>
    <font>
      <b/>
      <sz val="30"/>
      <name val="Tahoma"/>
      <family val="2"/>
      <charset val="161"/>
    </font>
    <font>
      <sz val="30"/>
      <name val="Tahoma"/>
      <family val="2"/>
      <charset val="161"/>
    </font>
    <font>
      <sz val="30"/>
      <name val="Arial"/>
      <family val="2"/>
      <charset val="161"/>
    </font>
    <font>
      <sz val="24"/>
      <name val="Tahoma"/>
      <family val="2"/>
      <charset val="161"/>
    </font>
    <font>
      <b/>
      <sz val="36"/>
      <name val="Tahoma"/>
      <family val="2"/>
      <charset val="161"/>
    </font>
    <font>
      <sz val="12"/>
      <name val="Tahoma"/>
      <family val="2"/>
    </font>
    <font>
      <sz val="28"/>
      <color indexed="8"/>
      <name val="Tahoma"/>
      <family val="2"/>
      <charset val="161"/>
    </font>
    <font>
      <b/>
      <sz val="32"/>
      <name val="Tahoma"/>
      <family val="2"/>
      <charset val="161"/>
    </font>
    <font>
      <sz val="32"/>
      <name val="Tahoma"/>
      <family val="2"/>
      <charset val="161"/>
    </font>
    <font>
      <b/>
      <u/>
      <sz val="30"/>
      <name val="Tahoma"/>
      <family val="2"/>
      <charset val="161"/>
    </font>
    <font>
      <b/>
      <sz val="40"/>
      <color rgb="FFFFFFFF"/>
      <name val="Calibri"/>
      <family val="2"/>
      <charset val="161"/>
    </font>
    <font>
      <sz val="40"/>
      <name val="Tahoma"/>
      <family val="2"/>
    </font>
    <font>
      <b/>
      <vertAlign val="subscript"/>
      <sz val="40"/>
      <color indexed="9"/>
      <name val="Calibri"/>
      <family val="2"/>
      <charset val="161"/>
    </font>
    <font>
      <b/>
      <sz val="40"/>
      <color indexed="9"/>
      <name val="Calibri"/>
      <family val="2"/>
      <charset val="161"/>
    </font>
    <font>
      <sz val="40"/>
      <color rgb="FF000000"/>
      <name val="Calibri"/>
      <family val="2"/>
      <charset val="161"/>
    </font>
    <font>
      <b/>
      <i/>
      <sz val="55"/>
      <color indexed="9"/>
      <name val="Tahoma"/>
      <family val="2"/>
    </font>
    <font>
      <b/>
      <sz val="36"/>
      <color indexed="9"/>
      <name val="Tahoma"/>
      <family val="2"/>
    </font>
    <font>
      <b/>
      <i/>
      <sz val="36"/>
      <color indexed="9"/>
      <name val="Tahoma"/>
      <family val="2"/>
    </font>
    <font>
      <b/>
      <sz val="24"/>
      <color indexed="9"/>
      <name val="Tahoma"/>
      <family val="2"/>
    </font>
    <font>
      <b/>
      <sz val="36"/>
      <color indexed="9"/>
      <name val="Tahoma"/>
      <family val="2"/>
      <charset val="161"/>
    </font>
    <font>
      <sz val="36"/>
      <name val="Tahoma"/>
      <family val="2"/>
    </font>
    <font>
      <sz val="28"/>
      <name val="Tahoma"/>
      <family val="2"/>
    </font>
    <font>
      <sz val="34"/>
      <color indexed="8"/>
      <name val="Tahoma"/>
      <family val="2"/>
      <charset val="161"/>
    </font>
    <font>
      <b/>
      <sz val="24"/>
      <color indexed="9"/>
      <name val="Tahoma"/>
      <family val="2"/>
      <charset val="161"/>
    </font>
    <font>
      <b/>
      <sz val="34"/>
      <name val="Tahoma"/>
      <family val="2"/>
      <charset val="161"/>
    </font>
    <font>
      <b/>
      <sz val="24"/>
      <name val="Tahoma"/>
      <family val="2"/>
      <charset val="161"/>
    </font>
    <font>
      <sz val="24"/>
      <name val="Calibri"/>
      <family val="2"/>
      <charset val="161"/>
    </font>
    <font>
      <sz val="36"/>
      <name val="Tahoma"/>
      <family val="2"/>
      <charset val="161"/>
    </font>
    <font>
      <sz val="26"/>
      <name val="Tahoma"/>
      <family val="2"/>
    </font>
    <font>
      <sz val="8.5"/>
      <name val="LinePrinter"/>
    </font>
    <font>
      <sz val="8"/>
      <name val="Arial"/>
      <family val="2"/>
    </font>
    <font>
      <sz val="10"/>
      <name val="Arial"/>
      <family val="2"/>
    </font>
    <font>
      <b/>
      <sz val="11"/>
      <name val="Arial"/>
      <family val="2"/>
    </font>
    <font>
      <b/>
      <sz val="10"/>
      <color indexed="8"/>
      <name val="Calibri"/>
      <family val="2"/>
    </font>
    <font>
      <b/>
      <sz val="10"/>
      <color indexed="25"/>
      <name val="Cambria"/>
      <family val="1"/>
    </font>
    <font>
      <b/>
      <sz val="11"/>
      <color indexed="24"/>
      <name val="Calibri"/>
      <family val="2"/>
    </font>
    <font>
      <sz val="10"/>
      <color indexed="8"/>
      <name val="Calibri"/>
      <family val="2"/>
    </font>
    <font>
      <b/>
      <sz val="10"/>
      <color indexed="8"/>
      <name val="Arial"/>
      <family val="2"/>
    </font>
    <font>
      <b/>
      <sz val="11"/>
      <color indexed="24"/>
      <name val="Cambria"/>
      <family val="1"/>
    </font>
    <font>
      <b/>
      <sz val="10"/>
      <color indexed="8"/>
      <name val="Cambria"/>
      <family val="1"/>
    </font>
    <font>
      <sz val="10"/>
      <color indexed="8"/>
      <name val="MS Sans Serif"/>
      <family val="2"/>
      <charset val="161"/>
    </font>
    <font>
      <sz val="10"/>
      <name val="MS Sans Serif"/>
      <family val="2"/>
    </font>
    <font>
      <u/>
      <sz val="8.25"/>
      <color indexed="12"/>
      <name val="?? ?????"/>
      <family val="1"/>
    </font>
    <font>
      <u/>
      <sz val="8.25"/>
      <color indexed="36"/>
      <name val="?? ?????"/>
      <family val="1"/>
    </font>
    <font>
      <sz val="11"/>
      <name val="?? ?????"/>
      <family val="3"/>
      <charset val="128"/>
    </font>
    <font>
      <u/>
      <sz val="6.6"/>
      <color indexed="12"/>
      <name val="Arial"/>
      <family val="2"/>
    </font>
    <font>
      <u/>
      <sz val="12"/>
      <color indexed="36"/>
      <name val="Osaka"/>
      <family val="3"/>
      <charset val="128"/>
    </font>
    <font>
      <u/>
      <sz val="10"/>
      <color indexed="36"/>
      <name val="Arial"/>
      <family val="2"/>
    </font>
    <font>
      <u/>
      <sz val="8.25"/>
      <color indexed="36"/>
      <name val="MS P????"/>
      <family val="3"/>
    </font>
    <font>
      <u/>
      <sz val="8.25"/>
      <color indexed="12"/>
      <name val="MS P????"/>
      <family val="3"/>
    </font>
    <font>
      <u/>
      <sz val="11"/>
      <color indexed="36"/>
      <name val="MS P????"/>
      <family val="3"/>
      <charset val="128"/>
    </font>
    <font>
      <u/>
      <sz val="10"/>
      <color indexed="36"/>
      <name val="Geneva"/>
      <family val="2"/>
    </font>
    <font>
      <u/>
      <sz val="10"/>
      <color indexed="36"/>
      <name val="MS P????"/>
      <family val="3"/>
    </font>
    <font>
      <u/>
      <sz val="10"/>
      <color indexed="12"/>
      <name val="MS P????"/>
      <family val="3"/>
    </font>
    <font>
      <u/>
      <sz val="10"/>
      <color indexed="12"/>
      <name val="Arial"/>
      <family val="2"/>
    </font>
    <font>
      <u/>
      <sz val="10"/>
      <color indexed="12"/>
      <name val="Geneva"/>
      <family val="2"/>
    </font>
    <font>
      <sz val="12"/>
      <name val="??????"/>
      <family val="1"/>
    </font>
    <font>
      <sz val="11"/>
      <name val="??? "/>
      <family val="3"/>
    </font>
    <font>
      <sz val="11"/>
      <name val="??"/>
      <family val="1"/>
      <charset val="128"/>
    </font>
    <font>
      <u/>
      <sz val="11"/>
      <color indexed="36"/>
      <name val="?l?r ?o?S?V?b?N"/>
      <family val="3"/>
    </font>
    <font>
      <u/>
      <sz val="11"/>
      <color indexed="36"/>
      <name val="?l?r ?o?S?V?b?N"/>
      <family val="3"/>
      <charset val="128"/>
    </font>
    <font>
      <sz val="12"/>
      <name val="??????"/>
      <family val="1"/>
      <charset val="128"/>
    </font>
    <font>
      <sz val="14"/>
      <name val="Cordia New"/>
      <family val="2"/>
    </font>
    <font>
      <u/>
      <sz val="11"/>
      <color indexed="12"/>
      <name val="?l?r ?o?S?V?b?N"/>
      <family val="3"/>
    </font>
    <font>
      <u/>
      <sz val="11"/>
      <color indexed="12"/>
      <name val="?l?r ?o?S?V?b?N"/>
      <family val="3"/>
      <charset val="128"/>
    </font>
    <font>
      <sz val="10"/>
      <name val="?l?r ?o?S?V?b?N"/>
      <family val="3"/>
    </font>
    <font>
      <sz val="11"/>
      <name val="?l?r ?o?S?V?b?N"/>
      <family val="3"/>
    </font>
    <font>
      <sz val="11"/>
      <name val="?l?r ??f?"/>
      <family val="3"/>
    </font>
    <font>
      <sz val="10"/>
      <color indexed="18"/>
      <name val="Arial"/>
      <family val="2"/>
    </font>
    <font>
      <sz val="10"/>
      <name val="Arial"/>
      <family val="2"/>
      <charset val="238"/>
    </font>
    <font>
      <sz val="10"/>
      <color indexed="18"/>
      <name val="Arial"/>
      <family val="2"/>
      <charset val="238"/>
    </font>
    <font>
      <sz val="8"/>
      <color indexed="9"/>
      <name val="Arial"/>
      <family val="2"/>
    </font>
    <font>
      <sz val="8"/>
      <color indexed="9"/>
      <name val="Arial"/>
      <family val="2"/>
      <charset val="238"/>
    </font>
    <font>
      <sz val="10"/>
      <color indexed="9"/>
      <name val="Arial"/>
      <family val="2"/>
    </font>
    <font>
      <sz val="10"/>
      <color indexed="9"/>
      <name val="Arial"/>
      <family val="2"/>
      <charset val="238"/>
    </font>
    <font>
      <b/>
      <sz val="10"/>
      <name val="Arial"/>
      <family val="2"/>
    </font>
    <font>
      <sz val="8"/>
      <color indexed="18"/>
      <name val="Arial"/>
      <family val="2"/>
    </font>
    <font>
      <sz val="8"/>
      <color indexed="18"/>
      <name val="Arial"/>
      <family val="2"/>
      <charset val="238"/>
    </font>
    <font>
      <i/>
      <sz val="10"/>
      <color indexed="13"/>
      <name val="Arial"/>
      <family val="2"/>
    </font>
    <font>
      <i/>
      <sz val="10"/>
      <color indexed="13"/>
      <name val="Arial"/>
      <family val="2"/>
      <charset val="238"/>
    </font>
    <font>
      <i/>
      <sz val="10"/>
      <name val="Arial"/>
      <family val="2"/>
    </font>
    <font>
      <sz val="10"/>
      <color indexed="13"/>
      <name val="Arial"/>
      <family val="2"/>
    </font>
    <font>
      <b/>
      <i/>
      <sz val="10"/>
      <name val="Arial"/>
      <family val="2"/>
    </font>
    <font>
      <sz val="10"/>
      <color indexed="13"/>
      <name val="Arial"/>
      <family val="2"/>
      <charset val="238"/>
    </font>
    <font>
      <b/>
      <i/>
      <sz val="9"/>
      <name val="Arial"/>
      <family val="2"/>
    </font>
    <font>
      <b/>
      <i/>
      <sz val="9"/>
      <name val="Arial"/>
      <family val="2"/>
      <charset val="238"/>
    </font>
    <font>
      <b/>
      <sz val="9"/>
      <name val="Arial"/>
      <family val="2"/>
    </font>
    <font>
      <b/>
      <sz val="9"/>
      <name val="Arial"/>
      <family val="2"/>
      <charset val="238"/>
    </font>
    <font>
      <sz val="8"/>
      <name val="Arial"/>
      <family val="2"/>
      <charset val="238"/>
    </font>
    <font>
      <sz val="8"/>
      <color indexed="62"/>
      <name val="Arial"/>
      <family val="2"/>
    </font>
    <font>
      <sz val="8"/>
      <color indexed="62"/>
      <name val="Arial"/>
      <family val="2"/>
      <charset val="238"/>
    </font>
    <font>
      <b/>
      <sz val="10"/>
      <color indexed="9"/>
      <name val="Arial"/>
      <family val="2"/>
    </font>
    <font>
      <i/>
      <sz val="10"/>
      <name val="Arial"/>
      <family val="2"/>
      <charset val="238"/>
    </font>
    <font>
      <b/>
      <sz val="10"/>
      <color indexed="9"/>
      <name val="Arial"/>
      <family val="2"/>
      <charset val="238"/>
    </font>
    <font>
      <b/>
      <i/>
      <sz val="8"/>
      <color indexed="62"/>
      <name val="Arial"/>
      <family val="2"/>
    </font>
    <font>
      <b/>
      <i/>
      <sz val="8"/>
      <color indexed="62"/>
      <name val="Arial"/>
      <family val="2"/>
      <charset val="238"/>
    </font>
    <font>
      <sz val="10"/>
      <name val="ＭＳ Ｐゴシック"/>
      <family val="3"/>
      <charset val="128"/>
    </font>
    <font>
      <sz val="11"/>
      <name val="?? ??"/>
      <family val="1"/>
      <charset val="128"/>
    </font>
    <font>
      <u/>
      <sz val="10"/>
      <color indexed="36"/>
      <name val="‚l‚r ‚oƒSƒVƒbƒN"/>
      <family val="3"/>
    </font>
    <font>
      <sz val="12"/>
      <name val="Arial"/>
      <family val="2"/>
    </font>
    <font>
      <sz val="12"/>
      <name val="Arial"/>
      <family val="2"/>
      <charset val="238"/>
    </font>
    <font>
      <sz val="11"/>
      <color indexed="8"/>
      <name val="Calibri"/>
      <family val="2"/>
    </font>
    <font>
      <sz val="11"/>
      <color indexed="9"/>
      <name val="Calibri"/>
      <family val="2"/>
    </font>
    <font>
      <sz val="12"/>
      <name val="Helv"/>
    </font>
    <font>
      <sz val="8"/>
      <name val="Times New Roman"/>
      <family val="1"/>
    </font>
    <font>
      <sz val="11"/>
      <color indexed="20"/>
      <name val="Calibri"/>
      <family val="2"/>
    </font>
    <font>
      <sz val="10"/>
      <name val="Helv"/>
    </font>
    <font>
      <b/>
      <sz val="10"/>
      <name val="Arial"/>
      <family val="2"/>
      <charset val="162"/>
    </font>
    <font>
      <sz val="10"/>
      <name val="Arial"/>
      <family val="2"/>
      <charset val="162"/>
    </font>
    <font>
      <sz val="10"/>
      <name val="Helv"/>
      <family val="2"/>
    </font>
    <font>
      <b/>
      <sz val="10"/>
      <name val="Helv"/>
      <family val="2"/>
    </font>
    <font>
      <sz val="10"/>
      <color indexed="20"/>
      <name val="Arial"/>
      <family val="2"/>
    </font>
    <font>
      <sz val="1"/>
      <color indexed="8"/>
      <name val="Courier"/>
      <family val="3"/>
    </font>
    <font>
      <sz val="10"/>
      <name val="Times New Roman"/>
      <family val="1"/>
      <charset val="161"/>
    </font>
    <font>
      <sz val="9"/>
      <name val="Times New Roman"/>
      <family val="1"/>
    </font>
    <font>
      <sz val="10"/>
      <name val="Times New Roman"/>
      <family val="1"/>
    </font>
    <font>
      <sz val="10"/>
      <name val="Courier"/>
      <family val="3"/>
    </font>
    <font>
      <b/>
      <sz val="11"/>
      <color indexed="52"/>
      <name val="Calibri"/>
      <family val="2"/>
    </font>
    <font>
      <b/>
      <sz val="10"/>
      <name val="Tahoma"/>
      <family val="2"/>
    </font>
    <font>
      <b/>
      <sz val="8"/>
      <name val="Tahoma"/>
      <family val="2"/>
    </font>
    <font>
      <b/>
      <sz val="10"/>
      <name val="Helv"/>
    </font>
    <font>
      <sz val="11"/>
      <color indexed="52"/>
      <name val="Calibri"/>
      <family val="2"/>
    </font>
    <font>
      <b/>
      <sz val="11"/>
      <color indexed="9"/>
      <name val="Calibri"/>
      <family val="2"/>
    </font>
    <font>
      <i/>
      <sz val="10"/>
      <color indexed="10"/>
      <name val="Times New Roman"/>
      <family val="1"/>
    </font>
    <font>
      <sz val="10"/>
      <name val="MS Sans Serif"/>
      <family val="2"/>
      <charset val="161"/>
    </font>
    <font>
      <sz val="1"/>
      <color indexed="16"/>
      <name val="Courier"/>
      <family val="3"/>
    </font>
    <font>
      <sz val="12"/>
      <name val="Tms Rmn"/>
    </font>
    <font>
      <sz val="10"/>
      <color indexed="8"/>
      <name val="Arial"/>
      <family val="2"/>
    </font>
    <font>
      <sz val="12"/>
      <color indexed="22"/>
      <name val="Arial"/>
      <family val="2"/>
    </font>
    <font>
      <sz val="9"/>
      <color indexed="8"/>
      <name val="Arial"/>
      <family val="2"/>
    </font>
    <font>
      <sz val="10"/>
      <color indexed="8"/>
      <name val="Arial CE"/>
      <charset val="238"/>
    </font>
    <font>
      <sz val="10"/>
      <name val="Arial CE"/>
      <charset val="238"/>
    </font>
    <font>
      <sz val="10"/>
      <color indexed="19"/>
      <name val="Times New Roman"/>
      <family val="1"/>
    </font>
    <font>
      <i/>
      <sz val="10"/>
      <color indexed="11"/>
      <name val="Times New Roman"/>
      <family val="1"/>
    </font>
    <font>
      <i/>
      <sz val="11"/>
      <color indexed="23"/>
      <name val="Calibri"/>
      <family val="2"/>
    </font>
    <font>
      <sz val="12"/>
      <color indexed="22"/>
      <name val="Arial"/>
      <family val="2"/>
      <charset val="161"/>
    </font>
    <font>
      <u/>
      <sz val="10"/>
      <color indexed="12"/>
      <name val="‚l‚r ‚oƒSƒVƒbƒN"/>
      <family val="3"/>
    </font>
    <font>
      <u/>
      <sz val="10"/>
      <color indexed="14"/>
      <name val="MS Sans Serif"/>
      <family val="2"/>
    </font>
    <font>
      <i/>
      <sz val="10"/>
      <color indexed="12"/>
      <name val="Times New Roman"/>
      <family val="1"/>
    </font>
    <font>
      <sz val="11"/>
      <color indexed="18"/>
      <name val="Arial"/>
      <family val="2"/>
    </font>
    <font>
      <sz val="11"/>
      <color indexed="17"/>
      <name val="Calibri"/>
      <family val="2"/>
    </font>
    <font>
      <b/>
      <sz val="12"/>
      <name val="Helv"/>
    </font>
    <font>
      <b/>
      <sz val="12"/>
      <name val="Arial"/>
      <family val="2"/>
    </font>
    <font>
      <b/>
      <sz val="1"/>
      <color indexed="16"/>
      <name val="Courier"/>
      <family val="3"/>
    </font>
    <font>
      <b/>
      <sz val="11"/>
      <color indexed="56"/>
      <name val="Calibri"/>
      <family val="2"/>
    </font>
    <font>
      <b/>
      <sz val="18"/>
      <name val="Helv"/>
      <family val="2"/>
    </font>
    <font>
      <b/>
      <sz val="14"/>
      <name val="Helv"/>
      <family val="2"/>
    </font>
    <font>
      <b/>
      <sz val="12"/>
      <name val="Helv"/>
      <family val="2"/>
    </font>
    <font>
      <u/>
      <sz val="10"/>
      <color indexed="12"/>
      <name val="Arial CE"/>
      <charset val="238"/>
    </font>
    <font>
      <u/>
      <sz val="8"/>
      <color indexed="12"/>
      <name val="Times New Roman"/>
      <family val="1"/>
    </font>
    <font>
      <u/>
      <sz val="10"/>
      <color indexed="36"/>
      <name val="Arial"/>
      <family val="2"/>
      <charset val="161"/>
    </font>
    <font>
      <u/>
      <sz val="10"/>
      <color indexed="12"/>
      <name val="MS Sans Serif"/>
      <family val="2"/>
    </font>
    <font>
      <sz val="10"/>
      <color indexed="52"/>
      <name val="Arial"/>
      <family val="2"/>
    </font>
    <font>
      <sz val="11"/>
      <color indexed="62"/>
      <name val="Calibri"/>
      <family val="2"/>
    </font>
    <font>
      <sz val="10"/>
      <color indexed="8"/>
      <name val="Times New Roman"/>
      <family val="1"/>
    </font>
    <font>
      <sz val="8"/>
      <name val="Arial"/>
      <family val="2"/>
      <charset val="161"/>
    </font>
    <font>
      <b/>
      <sz val="8"/>
      <name val="Arial"/>
      <family val="2"/>
      <charset val="238"/>
    </font>
    <font>
      <sz val="11"/>
      <color theme="1"/>
      <name val="Calibri"/>
      <family val="2"/>
      <scheme val="minor"/>
    </font>
    <font>
      <sz val="10"/>
      <name val="Geneva"/>
    </font>
    <font>
      <sz val="10"/>
      <color indexed="8"/>
      <name val="MS Sans Serif"/>
      <family val="2"/>
    </font>
    <font>
      <b/>
      <sz val="11"/>
      <name val="Helv"/>
    </font>
    <font>
      <sz val="10"/>
      <name val="ＭＳ ゴシック"/>
      <family val="3"/>
      <charset val="128"/>
    </font>
    <font>
      <sz val="11"/>
      <color indexed="60"/>
      <name val="Calibri"/>
      <family val="2"/>
    </font>
    <font>
      <b/>
      <i/>
      <sz val="16"/>
      <name val="Helv"/>
      <family val="2"/>
    </font>
    <font>
      <sz val="12"/>
      <name val="Helv"/>
      <charset val="238"/>
    </font>
    <font>
      <sz val="11"/>
      <color theme="1"/>
      <name val="Calibri"/>
      <family val="2"/>
      <charset val="162"/>
      <scheme val="minor"/>
    </font>
    <font>
      <sz val="9"/>
      <name val="Helv"/>
    </font>
    <font>
      <sz val="11"/>
      <name val="Verdana"/>
      <family val="2"/>
    </font>
    <font>
      <b/>
      <sz val="14"/>
      <name val="Arial"/>
      <family val="2"/>
    </font>
    <font>
      <u/>
      <sz val="10"/>
      <color indexed="36"/>
      <name val="Arial CE"/>
      <charset val="238"/>
    </font>
    <font>
      <sz val="11"/>
      <name val="‚l‚r –¾’©"/>
      <charset val="128"/>
    </font>
    <font>
      <b/>
      <sz val="11"/>
      <color indexed="63"/>
      <name val="Calibri"/>
      <family val="2"/>
    </font>
    <font>
      <sz val="12"/>
      <color indexed="8"/>
      <name val="Times New Roman"/>
      <family val="1"/>
    </font>
    <font>
      <i/>
      <sz val="10"/>
      <color indexed="23"/>
      <name val="Times New Roman"/>
      <family val="1"/>
    </font>
    <font>
      <b/>
      <sz val="10"/>
      <name val="MS Sans Serif"/>
      <family val="2"/>
    </font>
    <font>
      <sz val="12"/>
      <name val="Times New Roman"/>
      <family val="1"/>
      <charset val="161"/>
    </font>
    <font>
      <sz val="12"/>
      <name val="Times New Roman"/>
      <family val="1"/>
    </font>
    <font>
      <b/>
      <sz val="9"/>
      <name val="Tahoma"/>
      <family val="2"/>
    </font>
    <font>
      <sz val="8"/>
      <color indexed="8"/>
      <name val="Times New Roman"/>
      <family val="1"/>
    </font>
    <font>
      <b/>
      <sz val="8"/>
      <color indexed="8"/>
      <name val="Times New Roman"/>
      <family val="1"/>
    </font>
    <font>
      <b/>
      <i/>
      <sz val="8"/>
      <name val="Arial"/>
      <family val="2"/>
    </font>
    <font>
      <sz val="11"/>
      <color indexed="54"/>
      <name val="Calibri"/>
      <family val="2"/>
    </font>
    <font>
      <b/>
      <sz val="11"/>
      <color indexed="54"/>
      <name val="Calibri"/>
      <family val="2"/>
    </font>
    <font>
      <b/>
      <i/>
      <sz val="12"/>
      <name val="Arial"/>
      <family val="2"/>
    </font>
    <font>
      <b/>
      <sz val="11"/>
      <name val="Helv"/>
      <family val="2"/>
    </font>
    <font>
      <b/>
      <sz val="12"/>
      <name val="Arial"/>
      <family val="2"/>
      <charset val="161"/>
    </font>
    <font>
      <b/>
      <sz val="10"/>
      <name val="Arial"/>
      <family val="2"/>
      <charset val="161"/>
    </font>
    <font>
      <sz val="12"/>
      <name val="Arial"/>
      <family val="2"/>
      <charset val="161"/>
    </font>
    <font>
      <sz val="8"/>
      <name val="Helvetica"/>
    </font>
    <font>
      <sz val="8"/>
      <name val="Helvetica"/>
      <family val="2"/>
    </font>
    <font>
      <sz val="11"/>
      <color indexed="10"/>
      <name val="Calibri"/>
      <family val="2"/>
    </font>
    <font>
      <b/>
      <sz val="8"/>
      <name val="Helvetica-Narrow"/>
      <family val="2"/>
    </font>
    <font>
      <b/>
      <sz val="10"/>
      <color indexed="10"/>
      <name val="Arial"/>
      <family val="2"/>
    </font>
    <font>
      <b/>
      <sz val="24"/>
      <name val="Arial"/>
      <family val="2"/>
    </font>
    <font>
      <b/>
      <sz val="36"/>
      <name val="Arial"/>
      <family val="2"/>
    </font>
    <font>
      <b/>
      <sz val="18"/>
      <name val="Arial"/>
      <family val="2"/>
    </font>
    <font>
      <sz val="8"/>
      <color indexed="8"/>
      <name val="Tahoma"/>
      <family val="2"/>
    </font>
    <font>
      <b/>
      <u/>
      <sz val="16"/>
      <name val="Arial"/>
      <family val="2"/>
    </font>
    <font>
      <b/>
      <i/>
      <u/>
      <sz val="14"/>
      <name val="Arial"/>
      <family val="2"/>
    </font>
    <font>
      <b/>
      <sz val="15"/>
      <color indexed="56"/>
      <name val="Calibri"/>
      <family val="2"/>
    </font>
    <font>
      <b/>
      <sz val="13"/>
      <color indexed="56"/>
      <name val="Calibri"/>
      <family val="2"/>
    </font>
    <font>
      <b/>
      <sz val="18"/>
      <color indexed="56"/>
      <name val="Cambria"/>
      <family val="2"/>
    </font>
    <font>
      <b/>
      <sz val="16"/>
      <name val="Arial"/>
      <family val="2"/>
    </font>
    <font>
      <b/>
      <sz val="18"/>
      <color indexed="22"/>
      <name val="Arial"/>
      <family val="2"/>
      <charset val="161"/>
    </font>
    <font>
      <b/>
      <sz val="18"/>
      <color indexed="22"/>
      <name val="Arial"/>
      <family val="2"/>
    </font>
    <font>
      <b/>
      <sz val="12"/>
      <color indexed="22"/>
      <name val="Arial"/>
      <family val="2"/>
      <charset val="161"/>
    </font>
    <font>
      <b/>
      <sz val="12"/>
      <color indexed="22"/>
      <name val="Arial"/>
      <family val="2"/>
    </font>
    <font>
      <sz val="8"/>
      <name val="MS Sans Serif"/>
      <family val="2"/>
    </font>
    <font>
      <b/>
      <sz val="11"/>
      <color indexed="8"/>
      <name val="Calibri"/>
      <family val="2"/>
    </font>
    <font>
      <sz val="8"/>
      <name val="Helv"/>
    </font>
    <font>
      <sz val="8"/>
      <color indexed="10"/>
      <name val="Arial Narrow"/>
      <family val="2"/>
    </font>
    <font>
      <sz val="10"/>
      <color indexed="20"/>
      <name val="Times New Roman"/>
      <family val="1"/>
    </font>
    <font>
      <i/>
      <sz val="10"/>
      <color indexed="8"/>
      <name val="Times New Roman"/>
      <family val="1"/>
    </font>
    <font>
      <sz val="10"/>
      <name val="Wingdings"/>
      <charset val="2"/>
    </font>
    <font>
      <sz val="9"/>
      <name val="Tahoma"/>
      <family val="2"/>
    </font>
    <font>
      <sz val="12"/>
      <name val="ｹﾙﾅﾁﾃｼ"/>
      <family val="1"/>
      <charset val="128"/>
    </font>
    <font>
      <sz val="11"/>
      <name val="ｵｸｿ "/>
      <family val="3"/>
      <charset val="128"/>
    </font>
    <font>
      <u/>
      <sz val="10"/>
      <color indexed="12"/>
      <name val="ＭＳ Ｐゴシック"/>
      <family val="3"/>
      <charset val="128"/>
    </font>
    <font>
      <sz val="12"/>
      <name val="Osaka"/>
      <family val="3"/>
    </font>
    <font>
      <sz val="11"/>
      <name val="ＭＳ Ｐゴシック"/>
      <family val="3"/>
      <charset val="128"/>
    </font>
    <font>
      <sz val="10"/>
      <color indexed="8"/>
      <name val="ＭＳ Ｐゴシック"/>
      <family val="3"/>
      <charset val="128"/>
    </font>
    <font>
      <sz val="8"/>
      <name val="ＭＳ ゴシック"/>
      <family val="3"/>
      <charset val="128"/>
    </font>
    <font>
      <sz val="12"/>
      <name val="宋体"/>
      <charset val="134"/>
    </font>
    <font>
      <sz val="14"/>
      <name val="ＭＳ 明朝"/>
      <family val="1"/>
      <charset val="128"/>
    </font>
    <font>
      <u/>
      <sz val="10"/>
      <color indexed="14"/>
      <name val="ＭＳ Ｐゴシック"/>
      <family val="3"/>
      <charset val="128"/>
    </font>
    <font>
      <b/>
      <i/>
      <sz val="48"/>
      <color indexed="9"/>
      <name val="Tahoma"/>
      <family val="2"/>
    </font>
  </fonts>
  <fills count="59">
    <fill>
      <patternFill patternType="none"/>
    </fill>
    <fill>
      <patternFill patternType="gray125"/>
    </fill>
    <fill>
      <patternFill patternType="solid">
        <fgColor indexed="10"/>
        <bgColor indexed="64"/>
      </patternFill>
    </fill>
    <fill>
      <patternFill patternType="solid">
        <fgColor indexed="9"/>
        <bgColor indexed="64"/>
      </patternFill>
    </fill>
    <fill>
      <patternFill patternType="solid">
        <fgColor indexed="13"/>
        <bgColor indexed="64"/>
      </patternFill>
    </fill>
    <fill>
      <patternFill patternType="solid">
        <fgColor rgb="FF0000FF"/>
        <bgColor indexed="64"/>
      </patternFill>
    </fill>
    <fill>
      <patternFill patternType="solid">
        <fgColor indexed="12"/>
        <bgColor indexed="64"/>
      </patternFill>
    </fill>
    <fill>
      <patternFill patternType="solid">
        <fgColor rgb="FFFF0000"/>
        <bgColor indexed="64"/>
      </patternFill>
    </fill>
    <fill>
      <patternFill patternType="solid">
        <fgColor rgb="FFFFFF00"/>
        <bgColor indexed="64"/>
      </patternFill>
    </fill>
    <fill>
      <patternFill patternType="solid">
        <fgColor indexed="29"/>
        <bgColor indexed="64"/>
      </patternFill>
    </fill>
    <fill>
      <patternFill patternType="solid">
        <fgColor indexed="27"/>
        <bgColor indexed="64"/>
      </patternFill>
    </fill>
    <fill>
      <patternFill patternType="solid">
        <fgColor indexed="30"/>
        <bgColor indexed="64"/>
      </patternFill>
    </fill>
    <fill>
      <patternFill patternType="solid">
        <fgColor indexed="28"/>
        <bgColor indexed="64"/>
      </patternFill>
    </fill>
    <fill>
      <patternFill patternType="solid">
        <fgColor indexed="11"/>
        <bgColor indexed="64"/>
      </patternFill>
    </fill>
    <fill>
      <patternFill patternType="solid">
        <fgColor indexed="22"/>
        <bgColor indexed="64"/>
      </patternFill>
    </fill>
    <fill>
      <patternFill patternType="solid">
        <fgColor indexed="62"/>
        <bgColor indexed="64"/>
      </patternFill>
    </fill>
    <fill>
      <patternFill patternType="solid">
        <fgColor indexed="55"/>
        <bgColor indexed="64"/>
      </patternFill>
    </fill>
    <fill>
      <patternFill patternType="solid">
        <fgColor indexed="31"/>
        <bgColor indexed="64"/>
      </patternFill>
    </fill>
    <fill>
      <patternFill patternType="solid">
        <fgColor indexed="54"/>
        <bgColor indexed="64"/>
      </patternFill>
    </fill>
    <fill>
      <patternFill patternType="solid">
        <fgColor indexed="48"/>
        <bgColor indexed="64"/>
      </patternFill>
    </fill>
    <fill>
      <patternFill patternType="solid">
        <fgColor indexed="26"/>
        <bgColor indexed="64"/>
      </patternFill>
    </fill>
    <fill>
      <patternFill patternType="solid">
        <fgColor indexed="15"/>
        <bgColor indexed="64"/>
      </patternFill>
    </fill>
    <fill>
      <patternFill patternType="solid">
        <fgColor indexed="42"/>
        <bgColor indexed="64"/>
      </patternFill>
    </fill>
    <fill>
      <patternFill patternType="solid">
        <fgColor indexed="18"/>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bgColor indexed="26"/>
      </patternFill>
    </fill>
    <fill>
      <patternFill patternType="mediumGray">
        <bgColor indexed="22"/>
      </patternFill>
    </fill>
    <fill>
      <patternFill patternType="darkGray">
        <fgColor indexed="9"/>
        <bgColor indexed="10"/>
      </patternFill>
    </fill>
    <fill>
      <patternFill patternType="mediumGray">
        <fgColor indexed="9"/>
        <bgColor indexed="12"/>
      </patternFill>
    </fill>
    <fill>
      <patternFill patternType="solid">
        <fgColor indexed="26"/>
        <bgColor indexed="47"/>
      </patternFill>
    </fill>
    <fill>
      <patternFill patternType="solid">
        <fgColor indexed="22"/>
      </patternFill>
    </fill>
    <fill>
      <patternFill patternType="solid">
        <fgColor indexed="55"/>
      </patternFill>
    </fill>
    <fill>
      <patternFill patternType="solid">
        <fgColor indexed="9"/>
        <bgColor indexed="24"/>
      </patternFill>
    </fill>
    <fill>
      <patternFill patternType="gray125">
        <fgColor indexed="22"/>
      </patternFill>
    </fill>
    <fill>
      <patternFill patternType="solid">
        <fgColor indexed="22"/>
        <bgColor indexed="10"/>
      </patternFill>
    </fill>
    <fill>
      <patternFill patternType="lightGray">
        <fgColor indexed="34"/>
        <bgColor indexed="9"/>
      </patternFill>
    </fill>
    <fill>
      <patternFill patternType="solid">
        <fgColor indexed="43"/>
      </patternFill>
    </fill>
    <fill>
      <patternFill patternType="solid">
        <fgColor indexed="26"/>
      </patternFill>
    </fill>
    <fill>
      <patternFill patternType="mediumGray">
        <fgColor indexed="22"/>
      </patternFill>
    </fill>
    <fill>
      <patternFill patternType="solid">
        <fgColor indexed="58"/>
        <bgColor indexed="64"/>
      </patternFill>
    </fill>
    <fill>
      <patternFill patternType="solid">
        <fgColor indexed="65"/>
        <bgColor indexed="64"/>
      </patternFill>
    </fill>
    <fill>
      <patternFill patternType="solid">
        <fgColor indexed="22"/>
        <bgColor indexed="25"/>
      </patternFill>
    </fill>
  </fills>
  <borders count="79">
    <border>
      <left/>
      <right/>
      <top/>
      <bottom/>
      <diagonal/>
    </border>
    <border>
      <left style="medium">
        <color indexed="64"/>
      </left>
      <right style="dotted">
        <color indexed="64"/>
      </right>
      <top style="medium">
        <color indexed="64"/>
      </top>
      <bottom style="dotted">
        <color indexed="64"/>
      </bottom>
      <diagonal/>
    </border>
    <border>
      <left style="dotted">
        <color indexed="64"/>
      </left>
      <right/>
      <top style="medium">
        <color indexed="64"/>
      </top>
      <bottom style="dotted">
        <color indexed="64"/>
      </bottom>
      <diagonal/>
    </border>
    <border>
      <left style="dotted">
        <color indexed="64"/>
      </left>
      <right style="dotted">
        <color indexed="64"/>
      </right>
      <top style="medium">
        <color indexed="64"/>
      </top>
      <bottom/>
      <diagonal/>
    </border>
    <border>
      <left/>
      <right style="dotted">
        <color indexed="64"/>
      </right>
      <top style="medium">
        <color indexed="64"/>
      </top>
      <bottom style="dotted">
        <color indexed="64"/>
      </bottom>
      <diagonal/>
    </border>
    <border>
      <left style="medium">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style="dotted">
        <color indexed="64"/>
      </left>
      <right style="dotted">
        <color indexed="64"/>
      </right>
      <top/>
      <bottom/>
      <diagonal/>
    </border>
    <border>
      <left/>
      <right style="dotted">
        <color indexed="64"/>
      </right>
      <top style="dotted">
        <color indexed="64"/>
      </top>
      <bottom style="dotted">
        <color indexed="64"/>
      </bottom>
      <diagonal/>
    </border>
    <border>
      <left style="dotted">
        <color indexed="64"/>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right/>
      <top style="dotted">
        <color indexed="64"/>
      </top>
      <bottom style="dotted">
        <color indexed="64"/>
      </bottom>
      <diagonal/>
    </border>
    <border>
      <left style="medium">
        <color indexed="64"/>
      </left>
      <right/>
      <top style="dotted">
        <color indexed="64"/>
      </top>
      <bottom style="dotted">
        <color indexed="64"/>
      </bottom>
      <diagonal/>
    </border>
    <border>
      <left style="thin">
        <color indexed="64"/>
      </left>
      <right style="thin">
        <color indexed="64"/>
      </right>
      <top style="thin">
        <color indexed="64"/>
      </top>
      <bottom style="thin">
        <color indexed="64"/>
      </bottom>
      <diagonal/>
    </border>
    <border>
      <left style="medium">
        <color indexed="64"/>
      </left>
      <right style="dotted">
        <color indexed="64"/>
      </right>
      <top style="dotted">
        <color indexed="64"/>
      </top>
      <bottom/>
      <diagonal/>
    </border>
    <border>
      <left style="dotted">
        <color indexed="64"/>
      </left>
      <right style="dotted">
        <color indexed="64"/>
      </right>
      <top style="dotted">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dotted">
        <color indexed="64"/>
      </top>
      <bottom/>
      <diagonal/>
    </border>
    <border>
      <left style="medium">
        <color indexed="64"/>
      </left>
      <right style="dotted">
        <color indexed="64"/>
      </right>
      <top/>
      <bottom style="dotted">
        <color indexed="64"/>
      </bottom>
      <diagonal/>
    </border>
    <border>
      <left style="thin">
        <color indexed="64"/>
      </left>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thin">
        <color indexed="64"/>
      </left>
      <right style="thin">
        <color indexed="26"/>
      </right>
      <top style="thin">
        <color indexed="64"/>
      </top>
      <bottom style="thin">
        <color indexed="26"/>
      </bottom>
      <diagonal/>
    </border>
    <border>
      <left style="thin">
        <color indexed="26"/>
      </left>
      <right style="thin">
        <color indexed="26"/>
      </right>
      <top style="thin">
        <color indexed="64"/>
      </top>
      <bottom style="thin">
        <color indexed="26"/>
      </bottom>
      <diagonal/>
    </border>
    <border>
      <left style="thin">
        <color indexed="26"/>
      </left>
      <right style="thin">
        <color indexed="64"/>
      </right>
      <top style="thin">
        <color indexed="26"/>
      </top>
      <bottom style="thin">
        <color indexed="31"/>
      </bottom>
      <diagonal/>
    </border>
    <border>
      <left style="dashed">
        <color indexed="8"/>
      </left>
      <right style="dashed">
        <color indexed="8"/>
      </right>
      <top style="dashed">
        <color indexed="8"/>
      </top>
      <bottom style="dashed">
        <color indexed="8"/>
      </bottom>
      <diagonal/>
    </border>
    <border>
      <left style="thin">
        <color indexed="8"/>
      </left>
      <right style="thin">
        <color indexed="64"/>
      </right>
      <top style="thin">
        <color indexed="8"/>
      </top>
      <bottom style="thin">
        <color indexed="8"/>
      </bottom>
      <diagonal/>
    </border>
    <border>
      <left/>
      <right/>
      <top style="thin">
        <color indexed="55"/>
      </top>
      <bottom style="thin">
        <color indexed="55"/>
      </bottom>
      <diagonal/>
    </border>
    <border>
      <left/>
      <right/>
      <top/>
      <bottom style="hair">
        <color indexed="22"/>
      </bottom>
      <diagonal/>
    </border>
    <border>
      <left/>
      <right style="medium">
        <color indexed="22"/>
      </right>
      <top/>
      <bottom style="medium">
        <color indexed="22"/>
      </bottom>
      <diagonal/>
    </border>
    <border>
      <left/>
      <right/>
      <top/>
      <bottom style="thin">
        <color indexed="64"/>
      </bottom>
      <diagonal/>
    </border>
    <border>
      <left/>
      <right/>
      <top style="thin">
        <color indexed="64"/>
      </top>
      <bottom/>
      <diagonal/>
    </border>
    <border>
      <left style="hair">
        <color indexed="22"/>
      </left>
      <right style="hair">
        <color indexed="22"/>
      </right>
      <top style="hair">
        <color indexed="22"/>
      </top>
      <bottom style="hair">
        <color indexed="22"/>
      </bottom>
      <diagonal/>
    </border>
    <border>
      <left style="thin">
        <color indexed="23"/>
      </left>
      <right style="thin">
        <color indexed="23"/>
      </right>
      <top style="thin">
        <color indexed="23"/>
      </top>
      <bottom style="thin">
        <color indexed="23"/>
      </bottom>
      <diagonal/>
    </border>
    <border>
      <left style="medium">
        <color indexed="64"/>
      </left>
      <right/>
      <top/>
      <bottom/>
      <diagonal/>
    </border>
    <border>
      <left/>
      <right/>
      <top/>
      <bottom style="dotted">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style="thin">
        <color indexed="64"/>
      </right>
      <top style="double">
        <color indexed="64"/>
      </top>
      <bottom style="double">
        <color indexed="64"/>
      </bottom>
      <diagonal/>
    </border>
    <border>
      <left style="thin">
        <color indexed="64"/>
      </left>
      <right style="medium">
        <color indexed="64"/>
      </right>
      <top style="thin">
        <color indexed="64"/>
      </top>
      <bottom style="thin">
        <color indexed="64"/>
      </bottom>
      <diagonal/>
    </border>
    <border>
      <left/>
      <right/>
      <top style="double">
        <color indexed="64"/>
      </top>
      <bottom style="double">
        <color indexed="64"/>
      </bottom>
      <diagonal/>
    </border>
    <border>
      <left/>
      <right style="thin">
        <color indexed="64"/>
      </right>
      <top/>
      <bottom style="thin">
        <color indexed="64"/>
      </bottom>
      <diagonal/>
    </border>
    <border>
      <left/>
      <right/>
      <top/>
      <bottom style="double">
        <color indexed="64"/>
      </bottom>
      <diagonal/>
    </border>
    <border>
      <left/>
      <right/>
      <top/>
      <bottom style="medium">
        <color indexed="64"/>
      </bottom>
      <diagonal/>
    </border>
    <border>
      <left style="medium">
        <color indexed="10"/>
      </left>
      <right/>
      <top style="thin">
        <color indexed="64"/>
      </top>
      <bottom/>
      <diagonal/>
    </border>
    <border>
      <left/>
      <right/>
      <top/>
      <bottom style="medium">
        <color indexed="30"/>
      </bottom>
      <diagonal/>
    </border>
    <border>
      <left style="thin">
        <color indexed="64"/>
      </left>
      <right style="thin">
        <color indexed="64"/>
      </right>
      <top style="hair">
        <color indexed="64"/>
      </top>
      <bottom style="hair">
        <color indexed="64"/>
      </bottom>
      <diagonal/>
    </border>
    <border>
      <left style="thick">
        <color indexed="64"/>
      </left>
      <right style="thick">
        <color indexed="64"/>
      </right>
      <top/>
      <bottom style="thick">
        <color indexed="64"/>
      </bottom>
      <diagonal/>
    </border>
    <border>
      <left style="thin">
        <color indexed="22"/>
      </left>
      <right style="thin">
        <color indexed="22"/>
      </right>
      <top style="thin">
        <color indexed="22"/>
      </top>
      <bottom style="thin">
        <color indexed="22"/>
      </bottom>
      <diagonal/>
    </border>
    <border>
      <left/>
      <right style="hair">
        <color indexed="64"/>
      </right>
      <top/>
      <bottom style="hair">
        <color indexed="64"/>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style="hair">
        <color indexed="64"/>
      </left>
      <right style="thin">
        <color indexed="64"/>
      </right>
      <top/>
      <bottom/>
      <diagonal/>
    </border>
    <border>
      <left/>
      <right/>
      <top style="double">
        <color indexed="64"/>
      </top>
      <bottom style="thin">
        <color indexed="64"/>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double">
        <color indexed="8"/>
      </bottom>
      <diagonal/>
    </border>
    <border>
      <left style="hair">
        <color indexed="64"/>
      </left>
      <right style="hair">
        <color indexed="64"/>
      </right>
      <top style="thin">
        <color indexed="64"/>
      </top>
      <bottom/>
      <diagonal/>
    </border>
    <border>
      <left style="thin">
        <color indexed="60"/>
      </left>
      <right style="thin">
        <color indexed="60"/>
      </right>
      <top style="medium">
        <color indexed="61"/>
      </top>
      <bottom style="medium">
        <color indexed="61"/>
      </bottom>
      <diagonal/>
    </border>
    <border>
      <left style="thin">
        <color indexed="64"/>
      </left>
      <right style="thin">
        <color indexed="64"/>
      </right>
      <top style="double">
        <color indexed="64"/>
      </top>
      <bottom style="thin">
        <color indexed="64"/>
      </bottom>
      <diagonal/>
    </border>
    <border>
      <left style="hair">
        <color indexed="64"/>
      </left>
      <right style="hair">
        <color indexed="64"/>
      </right>
      <top style="double">
        <color indexed="64"/>
      </top>
      <bottom/>
      <diagonal/>
    </border>
    <border>
      <left/>
      <right style="thin">
        <color indexed="64"/>
      </right>
      <top/>
      <bottom/>
      <diagonal/>
    </border>
    <border>
      <left/>
      <right/>
      <top/>
      <bottom style="thick">
        <color indexed="62"/>
      </bottom>
      <diagonal/>
    </border>
    <border>
      <left/>
      <right/>
      <top/>
      <bottom style="thick">
        <color indexed="22"/>
      </bottom>
      <diagonal/>
    </border>
    <border>
      <left/>
      <right/>
      <top style="double">
        <color indexed="64"/>
      </top>
      <bottom/>
      <diagonal/>
    </border>
    <border>
      <left style="thin">
        <color indexed="64"/>
      </left>
      <right style="thin">
        <color indexed="64"/>
      </right>
      <top/>
      <bottom style="thin">
        <color indexed="64"/>
      </bottom>
      <diagonal/>
    </border>
    <border>
      <left/>
      <right/>
      <top style="thin">
        <color indexed="62"/>
      </top>
      <bottom style="double">
        <color indexed="62"/>
      </bottom>
      <diagonal/>
    </border>
    <border>
      <left style="thin">
        <color indexed="8"/>
      </left>
      <right/>
      <top style="thin">
        <color indexed="8"/>
      </top>
      <bottom/>
      <diagonal/>
    </border>
    <border>
      <left style="medium">
        <color indexed="64"/>
      </left>
      <right style="hair">
        <color indexed="64"/>
      </right>
      <top/>
      <bottom/>
      <diagonal/>
    </border>
    <border>
      <left style="hair">
        <color indexed="23"/>
      </left>
      <right style="hair">
        <color indexed="23"/>
      </right>
      <top style="hair">
        <color indexed="23"/>
      </top>
      <bottom style="hair">
        <color indexed="23"/>
      </bottom>
      <diagonal/>
    </border>
    <border>
      <left style="dashed">
        <color indexed="64"/>
      </left>
      <right style="dashed">
        <color indexed="64"/>
      </right>
      <top style="dashed">
        <color indexed="64"/>
      </top>
      <bottom style="dashed">
        <color indexed="64"/>
      </bottom>
      <diagonal/>
    </border>
  </borders>
  <cellStyleXfs count="2964">
    <xf numFmtId="0" fontId="0" fillId="0" borderId="0"/>
    <xf numFmtId="0" fontId="1" fillId="0" borderId="0"/>
    <xf numFmtId="164" fontId="6" fillId="0" borderId="0"/>
    <xf numFmtId="0" fontId="7" fillId="0" borderId="0" applyNumberFormat="0" applyFill="0" applyBorder="0" applyAlignment="0" applyProtection="0">
      <alignment vertical="top"/>
      <protection locked="0"/>
    </xf>
    <xf numFmtId="0" fontId="1" fillId="0" borderId="0"/>
    <xf numFmtId="0" fontId="1" fillId="0" borderId="0"/>
    <xf numFmtId="0" fontId="45" fillId="0" borderId="0" applyFont="0" applyFill="0" applyBorder="0" applyAlignment="0" applyProtection="0"/>
    <xf numFmtId="0" fontId="46"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5"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65" fontId="48" fillId="0" borderId="0" applyFont="0" applyFill="0" applyBorder="0" applyAlignment="0" applyProtection="0">
      <alignment vertical="center"/>
    </xf>
    <xf numFmtId="0" fontId="49" fillId="9" borderId="31" applyNumberFormat="0" applyFont="0" applyFill="0" applyBorder="0" applyAlignment="0" applyProtection="0">
      <alignment horizontal="center" vertical="center" wrapText="1"/>
    </xf>
    <xf numFmtId="0" fontId="49" fillId="9" borderId="31" applyNumberFormat="0" applyProtection="0">
      <alignment horizontal="center" vertical="center" wrapText="1"/>
    </xf>
    <xf numFmtId="0" fontId="49" fillId="9" borderId="31" applyNumberFormat="0" applyProtection="0">
      <alignment horizontal="center" vertical="center" wrapText="1"/>
    </xf>
    <xf numFmtId="0" fontId="49" fillId="9" borderId="31" applyNumberFormat="0" applyProtection="0">
      <alignment horizontal="center" vertical="center" wrapText="1"/>
    </xf>
    <xf numFmtId="0" fontId="49" fillId="9" borderId="31" applyNumberFormat="0" applyProtection="0">
      <alignment horizontal="center" vertical="center" wrapText="1"/>
    </xf>
    <xf numFmtId="0" fontId="49" fillId="9" borderId="31" applyNumberFormat="0" applyProtection="0">
      <alignment horizontal="center" vertical="center" wrapText="1"/>
    </xf>
    <xf numFmtId="0" fontId="49" fillId="0" borderId="31" applyNumberFormat="0" applyFont="0" applyFill="0" applyBorder="0" applyAlignment="0" applyProtection="0">
      <alignment horizontal="center" vertical="center" wrapText="1"/>
    </xf>
    <xf numFmtId="0" fontId="49" fillId="0" borderId="31" applyNumberFormat="0" applyFill="0" applyProtection="0">
      <alignment horizontal="center" vertical="center" wrapText="1"/>
    </xf>
    <xf numFmtId="0" fontId="49" fillId="0" borderId="31" applyNumberFormat="0" applyFill="0" applyProtection="0">
      <alignment horizontal="center" vertical="center" wrapText="1"/>
    </xf>
    <xf numFmtId="0" fontId="49" fillId="0" borderId="31" applyNumberFormat="0" applyFill="0" applyProtection="0">
      <alignment horizontal="center" vertical="center" wrapText="1"/>
    </xf>
    <xf numFmtId="0" fontId="49" fillId="0" borderId="31" applyNumberFormat="0" applyFill="0" applyProtection="0">
      <alignment horizontal="center" vertical="center" wrapText="1"/>
    </xf>
    <xf numFmtId="0" fontId="49" fillId="0" borderId="31" applyNumberFormat="0" applyFill="0" applyProtection="0">
      <alignment horizontal="center" vertical="center" wrapText="1"/>
    </xf>
    <xf numFmtId="0" fontId="49" fillId="9" borderId="31" applyNumberFormat="0" applyProtection="0">
      <alignment horizontal="left" vertical="center" wrapText="1"/>
    </xf>
    <xf numFmtId="0" fontId="49" fillId="0" borderId="31" applyNumberFormat="0" applyFill="0" applyProtection="0">
      <alignment horizontal="left" vertical="center" wrapText="1"/>
    </xf>
    <xf numFmtId="0" fontId="50" fillId="10" borderId="32" applyNumberFormat="0" applyFont="0" applyFill="0" applyBorder="0" applyAlignment="0" applyProtection="0">
      <alignment horizontal="center" vertical="center" wrapText="1"/>
    </xf>
    <xf numFmtId="0" fontId="50" fillId="10" borderId="32" applyNumberFormat="0" applyProtection="0">
      <alignment horizontal="center" vertical="center" wrapText="1"/>
    </xf>
    <xf numFmtId="0" fontId="50" fillId="10" borderId="32" applyNumberFormat="0" applyProtection="0">
      <alignment horizontal="center" vertical="center" wrapText="1"/>
    </xf>
    <xf numFmtId="0" fontId="50" fillId="10" borderId="32" applyNumberFormat="0" applyProtection="0">
      <alignment horizontal="center" vertical="center" wrapText="1"/>
    </xf>
    <xf numFmtId="0" fontId="50" fillId="10" borderId="32" applyNumberFormat="0" applyProtection="0">
      <alignment horizontal="center" vertical="center" wrapText="1"/>
    </xf>
    <xf numFmtId="0" fontId="50" fillId="10" borderId="32" applyNumberFormat="0" applyProtection="0">
      <alignment horizontal="center" vertical="center" wrapText="1"/>
    </xf>
    <xf numFmtId="0" fontId="51" fillId="10" borderId="33" applyNumberFormat="0" applyFont="0" applyFill="0" applyBorder="0" applyAlignment="0" applyProtection="0">
      <alignment vertical="center"/>
    </xf>
    <xf numFmtId="0" fontId="51" fillId="10" borderId="33" applyNumberFormat="0" applyProtection="0">
      <alignment vertical="center"/>
    </xf>
    <xf numFmtId="0" fontId="51" fillId="10" borderId="33" applyNumberFormat="0" applyProtection="0">
      <alignment vertical="center"/>
    </xf>
    <xf numFmtId="0" fontId="51" fillId="10" borderId="33" applyNumberFormat="0" applyProtection="0">
      <alignment vertical="center"/>
    </xf>
    <xf numFmtId="0" fontId="51" fillId="10" borderId="33" applyNumberFormat="0" applyProtection="0">
      <alignment vertical="center"/>
    </xf>
    <xf numFmtId="0" fontId="51" fillId="10" borderId="33" applyNumberFormat="0" applyProtection="0">
      <alignment vertical="center"/>
    </xf>
    <xf numFmtId="0" fontId="49" fillId="9" borderId="31" applyNumberFormat="0" applyFont="0" applyFill="0" applyBorder="0" applyAlignment="0" applyProtection="0">
      <alignment horizontal="left" vertical="center" wrapText="1"/>
    </xf>
    <xf numFmtId="0" fontId="49" fillId="9" borderId="31" applyNumberFormat="0" applyProtection="0">
      <alignment horizontal="left" vertical="center" wrapText="1"/>
    </xf>
    <xf numFmtId="0" fontId="49" fillId="9" borderId="31" applyNumberFormat="0" applyProtection="0">
      <alignment horizontal="left" vertical="center" wrapText="1"/>
    </xf>
    <xf numFmtId="0" fontId="49" fillId="9" borderId="31" applyNumberFormat="0" applyProtection="0">
      <alignment horizontal="left" vertical="center" wrapText="1"/>
    </xf>
    <xf numFmtId="0" fontId="49" fillId="9" borderId="31" applyNumberFormat="0" applyProtection="0">
      <alignment horizontal="left" vertical="center" wrapText="1"/>
    </xf>
    <xf numFmtId="0" fontId="49" fillId="9" borderId="31" applyNumberFormat="0" applyProtection="0">
      <alignment horizontal="left" vertical="center" wrapText="1"/>
    </xf>
    <xf numFmtId="0" fontId="49" fillId="0" borderId="31" applyNumberFormat="0" applyFont="0" applyFill="0" applyBorder="0" applyAlignment="0" applyProtection="0">
      <alignment horizontal="left" vertical="center" wrapText="1"/>
    </xf>
    <xf numFmtId="0" fontId="49" fillId="0" borderId="31" applyNumberFormat="0" applyFill="0" applyProtection="0">
      <alignment horizontal="left" vertical="center" wrapText="1"/>
    </xf>
    <xf numFmtId="0" fontId="49" fillId="0" borderId="31" applyNumberFormat="0" applyFill="0" applyProtection="0">
      <alignment horizontal="left" vertical="center" wrapText="1"/>
    </xf>
    <xf numFmtId="0" fontId="49" fillId="0" borderId="31" applyNumberFormat="0" applyFill="0" applyProtection="0">
      <alignment horizontal="left" vertical="center" wrapText="1"/>
    </xf>
    <xf numFmtId="0" fontId="49" fillId="0" borderId="31" applyNumberFormat="0" applyFill="0" applyProtection="0">
      <alignment horizontal="left" vertical="center" wrapText="1"/>
    </xf>
    <xf numFmtId="0" fontId="49" fillId="0" borderId="31" applyNumberFormat="0" applyFill="0" applyProtection="0">
      <alignment horizontal="left" vertical="center" wrapText="1"/>
    </xf>
    <xf numFmtId="0" fontId="52" fillId="4" borderId="34" applyNumberFormat="0" applyFont="0" applyFill="0" applyBorder="0" applyAlignment="0" applyProtection="0">
      <alignment horizontal="center" vertical="center" wrapText="1"/>
    </xf>
    <xf numFmtId="0" fontId="52" fillId="4" borderId="34" applyNumberFormat="0" applyProtection="0">
      <alignment horizontal="center" vertical="center" wrapText="1"/>
    </xf>
    <xf numFmtId="0" fontId="52" fillId="4" borderId="34" applyNumberFormat="0" applyProtection="0">
      <alignment horizontal="center" vertical="center" wrapText="1"/>
    </xf>
    <xf numFmtId="0" fontId="52" fillId="4" borderId="34" applyNumberFormat="0" applyProtection="0">
      <alignment horizontal="center" vertical="center" wrapText="1"/>
    </xf>
    <xf numFmtId="0" fontId="52" fillId="4" borderId="34" applyNumberFormat="0" applyProtection="0">
      <alignment horizontal="center" vertical="center" wrapText="1"/>
    </xf>
    <xf numFmtId="0" fontId="52" fillId="4" borderId="34" applyNumberFormat="0" applyProtection="0">
      <alignment horizontal="center" vertical="center" wrapText="1"/>
    </xf>
    <xf numFmtId="0" fontId="52" fillId="2" borderId="34" applyNumberFormat="0" applyProtection="0">
      <alignment horizontal="center" vertical="center" wrapText="1"/>
    </xf>
    <xf numFmtId="0" fontId="53" fillId="11" borderId="35" applyNumberFormat="0" applyFont="0" applyFill="0" applyBorder="0" applyAlignment="0" applyProtection="0">
      <alignment horizontal="center" vertical="center"/>
    </xf>
    <xf numFmtId="0" fontId="53" fillId="11" borderId="35" applyNumberFormat="0" applyProtection="0">
      <alignment horizontal="center" vertical="center"/>
    </xf>
    <xf numFmtId="0" fontId="53" fillId="11" borderId="35" applyNumberFormat="0" applyProtection="0">
      <alignment horizontal="center" vertical="center"/>
    </xf>
    <xf numFmtId="0" fontId="54" fillId="0" borderId="0" applyNumberFormat="0" applyFill="0" applyBorder="0" applyProtection="0">
      <alignment vertical="center"/>
    </xf>
    <xf numFmtId="0" fontId="54" fillId="0" borderId="0" applyNumberFormat="0" applyFill="0" applyBorder="0" applyProtection="0">
      <alignment vertical="center"/>
    </xf>
    <xf numFmtId="0" fontId="54" fillId="0" borderId="0" applyNumberFormat="0" applyFill="0" applyBorder="0" applyProtection="0">
      <alignment vertical="center"/>
    </xf>
    <xf numFmtId="0" fontId="54" fillId="0" borderId="0" applyNumberFormat="0" applyFill="0" applyBorder="0" applyProtection="0">
      <alignment vertical="center"/>
    </xf>
    <xf numFmtId="0" fontId="55" fillId="12" borderId="32" applyNumberFormat="0" applyProtection="0">
      <alignment horizontal="center" vertical="center" textRotation="180"/>
    </xf>
    <xf numFmtId="0" fontId="55" fillId="12" borderId="32" applyNumberFormat="0" applyProtection="0">
      <alignment horizontal="center" vertical="center" textRotation="180"/>
    </xf>
    <xf numFmtId="0" fontId="55" fillId="12" borderId="32" applyNumberFormat="0" applyProtection="0">
      <alignment horizontal="center" vertical="center" textRotation="180"/>
    </xf>
    <xf numFmtId="0" fontId="55" fillId="12" borderId="32" applyNumberFormat="0" applyProtection="0">
      <alignment horizontal="center" vertical="center" textRotation="180"/>
    </xf>
    <xf numFmtId="166" fontId="56" fillId="0" borderId="0" applyFont="0" applyFill="0" applyBorder="0" applyAlignment="0" applyProtection="0"/>
    <xf numFmtId="4" fontId="57" fillId="0" borderId="0" applyFont="0" applyFill="0" applyBorder="0" applyAlignment="0" applyProtection="0"/>
    <xf numFmtId="0" fontId="58"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167" fontId="60" fillId="0" borderId="0" applyFont="0" applyFill="0" applyBorder="0" applyAlignment="0" applyProtection="0"/>
    <xf numFmtId="168" fontId="60" fillId="0" borderId="0" applyFont="0" applyFill="0" applyBorder="0" applyAlignment="0" applyProtection="0"/>
    <xf numFmtId="169" fontId="60" fillId="0" borderId="0" applyFont="0" applyFill="0" applyBorder="0" applyAlignment="0" applyProtection="0"/>
    <xf numFmtId="170" fontId="60" fillId="0" borderId="0" applyFont="0" applyFill="0" applyBorder="0" applyAlignment="0" applyProtection="0"/>
    <xf numFmtId="0" fontId="61"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66"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0" fontId="68"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58"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1" fillId="0" borderId="0" applyNumberFormat="0" applyFill="0" applyBorder="0" applyAlignment="0" applyProtection="0">
      <alignment vertical="top"/>
      <protection locked="0"/>
    </xf>
    <xf numFmtId="9" fontId="72" fillId="0" borderId="0" applyFont="0" applyFill="0" applyBorder="0" applyAlignment="0" applyProtection="0"/>
    <xf numFmtId="9" fontId="72" fillId="0" borderId="0" applyFont="0" applyFill="0" applyBorder="0" applyAlignment="0" applyProtection="0"/>
    <xf numFmtId="0" fontId="72" fillId="0" borderId="0"/>
    <xf numFmtId="171" fontId="72" fillId="0" borderId="0" applyFont="0" applyFill="0" applyBorder="0" applyAlignment="0" applyProtection="0"/>
    <xf numFmtId="172" fontId="73" fillId="0" borderId="0" applyFont="0" applyFill="0" applyBorder="0" applyAlignment="0" applyProtection="0"/>
    <xf numFmtId="173" fontId="73" fillId="0" borderId="0" applyFont="0" applyFill="0" applyBorder="0" applyAlignment="0" applyProtection="0"/>
    <xf numFmtId="0" fontId="74" fillId="0" borderId="0"/>
    <xf numFmtId="0" fontId="75" fillId="0" borderId="0" applyNumberFormat="0" applyFill="0" applyBorder="0" applyAlignment="0" applyProtection="0">
      <alignment vertical="top"/>
      <protection locked="0"/>
    </xf>
    <xf numFmtId="0" fontId="76"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174" fontId="77" fillId="0" borderId="0" applyFont="0" applyFill="0" applyBorder="0" applyAlignment="0" applyProtection="0"/>
    <xf numFmtId="171" fontId="77" fillId="0" borderId="0" applyFont="0" applyFill="0" applyBorder="0" applyAlignment="0" applyProtection="0"/>
    <xf numFmtId="174" fontId="73" fillId="0" borderId="0" applyFont="0" applyFill="0" applyBorder="0" applyAlignment="0" applyProtection="0"/>
    <xf numFmtId="171" fontId="73" fillId="0" borderId="0" applyFont="0" applyFill="0" applyBorder="0" applyAlignment="0" applyProtection="0"/>
    <xf numFmtId="175" fontId="47" fillId="0" borderId="0" applyFont="0" applyFill="0" applyBorder="0" applyAlignment="0" applyProtection="0"/>
    <xf numFmtId="176" fontId="47" fillId="0" borderId="0" applyFont="0" applyFill="0" applyBorder="0" applyAlignment="0" applyProtection="0"/>
    <xf numFmtId="177" fontId="78" fillId="0" borderId="0" applyFont="0" applyFill="0" applyBorder="0" applyAlignment="0" applyProtection="0"/>
    <xf numFmtId="178" fontId="7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77" fontId="78" fillId="0" borderId="0" applyFont="0" applyFill="0" applyBorder="0" applyAlignment="0" applyProtection="0"/>
    <xf numFmtId="178" fontId="78" fillId="0" borderId="0" applyFont="0" applyFill="0" applyBorder="0" applyAlignment="0" applyProtection="0"/>
    <xf numFmtId="177" fontId="78" fillId="0" borderId="0" applyFont="0" applyFill="0" applyBorder="0" applyAlignment="0" applyProtection="0"/>
    <xf numFmtId="178" fontId="78" fillId="0" borderId="0" applyFont="0" applyFill="0" applyBorder="0" applyAlignment="0" applyProtection="0"/>
    <xf numFmtId="0" fontId="79"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47" fillId="0" borderId="0"/>
    <xf numFmtId="0" fontId="81" fillId="0" borderId="0"/>
    <xf numFmtId="0" fontId="82" fillId="0" borderId="0"/>
    <xf numFmtId="0" fontId="83" fillId="0" borderId="0"/>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6" fillId="13" borderId="36">
      <alignment horizontal="center" vertical="center" wrapText="1"/>
    </xf>
    <xf numFmtId="0" fontId="86"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85" fillId="14" borderId="0"/>
    <xf numFmtId="0" fontId="85" fillId="14" borderId="0"/>
    <xf numFmtId="0" fontId="84" fillId="13" borderId="36">
      <alignment horizontal="center" vertical="center" wrapText="1"/>
    </xf>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84" fillId="13" borderId="36">
      <alignment horizontal="center" vertical="center" wrapText="1"/>
    </xf>
    <xf numFmtId="0" fontId="47" fillId="14" borderId="0"/>
    <xf numFmtId="0" fontId="47" fillId="14" borderId="0"/>
    <xf numFmtId="0" fontId="85" fillId="14" borderId="0"/>
    <xf numFmtId="0" fontId="85" fillId="14" borderId="0"/>
    <xf numFmtId="0" fontId="84" fillId="13" borderId="36">
      <alignment horizontal="center" vertical="center" wrapText="1"/>
    </xf>
    <xf numFmtId="0" fontId="47" fillId="14" borderId="0"/>
    <xf numFmtId="0" fontId="47" fillId="14" borderId="0"/>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5" fillId="14" borderId="0"/>
    <xf numFmtId="0" fontId="85" fillId="14" borderId="0"/>
    <xf numFmtId="0" fontId="86"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84" fillId="13" borderId="36">
      <alignment horizontal="center" vertical="center" wrapText="1"/>
    </xf>
    <xf numFmtId="0" fontId="86" fillId="13" borderId="36">
      <alignment horizontal="center" vertical="center" wrapText="1"/>
    </xf>
    <xf numFmtId="0" fontId="86"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47" fillId="14" borderId="0"/>
    <xf numFmtId="0" fontId="47" fillId="14" borderId="0"/>
    <xf numFmtId="0" fontId="85" fillId="14" borderId="0"/>
    <xf numFmtId="0" fontId="85" fillId="14" borderId="0"/>
    <xf numFmtId="0" fontId="47" fillId="14" borderId="0"/>
    <xf numFmtId="0" fontId="47" fillId="14" borderId="0"/>
    <xf numFmtId="0" fontId="85" fillId="14" borderId="0"/>
    <xf numFmtId="0" fontId="85" fillId="14" borderId="0"/>
    <xf numFmtId="0" fontId="84" fillId="13" borderId="36">
      <alignment horizontal="center" vertical="center" wrapText="1"/>
    </xf>
    <xf numFmtId="0" fontId="47" fillId="14" borderId="0"/>
    <xf numFmtId="0" fontId="47" fillId="14" borderId="0"/>
    <xf numFmtId="0" fontId="84" fillId="13" borderId="36">
      <alignment horizontal="center" vertical="center" wrapText="1"/>
    </xf>
    <xf numFmtId="0" fontId="86" fillId="13" borderId="36">
      <alignment horizontal="center" vertical="center" wrapText="1"/>
    </xf>
    <xf numFmtId="0" fontId="86" fillId="13" borderId="36">
      <alignment horizontal="center" vertical="center" wrapText="1"/>
    </xf>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84" fillId="13" borderId="36">
      <alignment horizontal="center" vertical="center" wrapText="1"/>
    </xf>
    <xf numFmtId="0" fontId="47" fillId="14" borderId="0"/>
    <xf numFmtId="0" fontId="47" fillId="14" borderId="0"/>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47" fillId="14" borderId="0"/>
    <xf numFmtId="0" fontId="47" fillId="14" borderId="0"/>
    <xf numFmtId="0" fontId="84" fillId="13" borderId="36">
      <alignment horizontal="center" vertical="center" wrapText="1"/>
    </xf>
    <xf numFmtId="0" fontId="47" fillId="14" borderId="0"/>
    <xf numFmtId="0" fontId="47" fillId="14" borderId="0"/>
    <xf numFmtId="0" fontId="84" fillId="13" borderId="36">
      <alignment horizontal="center" vertical="center" wrapText="1"/>
    </xf>
    <xf numFmtId="0" fontId="47" fillId="14" borderId="0"/>
    <xf numFmtId="0" fontId="47" fillId="14" borderId="0"/>
    <xf numFmtId="0" fontId="86" fillId="13" borderId="36">
      <alignment horizontal="center" vertical="center" wrapText="1"/>
    </xf>
    <xf numFmtId="0" fontId="84" fillId="13" borderId="36">
      <alignment horizontal="center" vertical="center" wrapText="1"/>
    </xf>
    <xf numFmtId="0" fontId="47" fillId="14" borderId="0"/>
    <xf numFmtId="0" fontId="47" fillId="14" borderId="0"/>
    <xf numFmtId="0" fontId="86" fillId="13" borderId="36">
      <alignment horizontal="center" vertical="center" wrapText="1"/>
    </xf>
    <xf numFmtId="0" fontId="84" fillId="13" borderId="36">
      <alignment horizontal="center" vertical="center" wrapText="1"/>
    </xf>
    <xf numFmtId="0" fontId="47" fillId="14" borderId="0"/>
    <xf numFmtId="0" fontId="47" fillId="14" borderId="0"/>
    <xf numFmtId="0" fontId="84" fillId="13" borderId="36">
      <alignment horizontal="center" vertical="center" wrapText="1"/>
    </xf>
    <xf numFmtId="0" fontId="84" fillId="13" borderId="36">
      <alignment horizontal="center" vertical="center" wrapText="1"/>
    </xf>
    <xf numFmtId="0" fontId="86" fillId="13" borderId="36">
      <alignment horizontal="center" vertical="center" wrapText="1"/>
    </xf>
    <xf numFmtId="0" fontId="86" fillId="13" borderId="36">
      <alignment horizontal="center"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7" fillId="15" borderId="0"/>
    <xf numFmtId="0" fontId="88" fillId="15" borderId="0"/>
    <xf numFmtId="0" fontId="88" fillId="15" borderId="0"/>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6" fillId="13" borderId="36">
      <alignment horizontal="center" vertical="center" wrapText="1"/>
    </xf>
    <xf numFmtId="0" fontId="86" fillId="13" borderId="36">
      <alignment horizontal="center" vertical="center" wrapText="1"/>
    </xf>
    <xf numFmtId="0" fontId="84" fillId="13" borderId="36">
      <alignment horizontal="center" vertical="center" wrapText="1"/>
    </xf>
    <xf numFmtId="0" fontId="47" fillId="14" borderId="0"/>
    <xf numFmtId="0" fontId="47" fillId="14" borderId="0"/>
    <xf numFmtId="0" fontId="84" fillId="13" borderId="36">
      <alignment horizontal="center" vertical="center" wrapText="1"/>
    </xf>
    <xf numFmtId="0" fontId="86" fillId="13" borderId="36">
      <alignment horizontal="center" vertical="center" wrapText="1"/>
    </xf>
    <xf numFmtId="0" fontId="86" fillId="13" borderId="36">
      <alignment horizontal="center" vertical="center" wrapText="1"/>
    </xf>
    <xf numFmtId="0" fontId="84" fillId="13" borderId="36">
      <alignment horizontal="center" vertical="center" wrapText="1"/>
    </xf>
    <xf numFmtId="0" fontId="86" fillId="13" borderId="36">
      <alignment horizontal="center" vertical="center" wrapText="1"/>
    </xf>
    <xf numFmtId="0" fontId="86" fillId="13" borderId="36">
      <alignment horizontal="center" vertical="center" wrapText="1"/>
    </xf>
    <xf numFmtId="0" fontId="47" fillId="14" borderId="0"/>
    <xf numFmtId="0" fontId="47" fillId="14" borderId="0"/>
    <xf numFmtId="0" fontId="84" fillId="13" borderId="36">
      <alignment horizontal="center" vertical="center" wrapText="1"/>
    </xf>
    <xf numFmtId="0" fontId="86" fillId="13" borderId="36">
      <alignment horizontal="center" vertical="center" wrapText="1"/>
    </xf>
    <xf numFmtId="0" fontId="86" fillId="13" borderId="36">
      <alignment horizontal="center" vertical="center" wrapText="1"/>
    </xf>
    <xf numFmtId="0" fontId="47" fillId="14" borderId="0"/>
    <xf numFmtId="0" fontId="47" fillId="14" borderId="0"/>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84" fillId="13" borderId="36">
      <alignment horizontal="center"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47" fillId="14" borderId="0"/>
    <xf numFmtId="0" fontId="86" fillId="13" borderId="36">
      <alignment horizontal="center" vertical="center" wrapText="1"/>
    </xf>
    <xf numFmtId="0" fontId="84" fillId="13" borderId="36">
      <alignment horizontal="center" vertical="center" wrapText="1"/>
    </xf>
    <xf numFmtId="0" fontId="47" fillId="14" borderId="0"/>
    <xf numFmtId="0" fontId="47" fillId="14" borderId="0"/>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6" fillId="13" borderId="36">
      <alignment horizontal="center" vertical="center" wrapText="1"/>
    </xf>
    <xf numFmtId="0" fontId="86" fillId="13" borderId="36">
      <alignment horizontal="center" vertical="center" wrapText="1"/>
    </xf>
    <xf numFmtId="0" fontId="47" fillId="14" borderId="0"/>
    <xf numFmtId="0" fontId="47" fillId="14" borderId="0"/>
    <xf numFmtId="0" fontId="85" fillId="14" borderId="0"/>
    <xf numFmtId="0" fontId="85"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4" fillId="13" borderId="36">
      <alignment horizontal="center" vertical="center" wrapText="1"/>
    </xf>
    <xf numFmtId="0" fontId="84" fillId="13" borderId="36">
      <alignment horizontal="center" vertical="center" wrapText="1"/>
    </xf>
    <xf numFmtId="0" fontId="47" fillId="14" borderId="0"/>
    <xf numFmtId="0" fontId="47" fillId="14" borderId="0"/>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47" fillId="14" borderId="0"/>
    <xf numFmtId="0" fontId="47" fillId="14" borderId="0"/>
    <xf numFmtId="0" fontId="85" fillId="14" borderId="0"/>
    <xf numFmtId="0" fontId="85"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84" fillId="13" borderId="36">
      <alignment horizontal="center" vertical="center" wrapText="1"/>
    </xf>
    <xf numFmtId="0" fontId="47" fillId="14" borderId="0"/>
    <xf numFmtId="0" fontId="47" fillId="14" borderId="0"/>
    <xf numFmtId="0" fontId="85" fillId="14" borderId="0"/>
    <xf numFmtId="0" fontId="85" fillId="14" borderId="0"/>
    <xf numFmtId="0" fontId="47" fillId="14" borderId="0"/>
    <xf numFmtId="0" fontId="47" fillId="14" borderId="0"/>
    <xf numFmtId="0" fontId="47" fillId="14" borderId="0"/>
    <xf numFmtId="0" fontId="47" fillId="14" borderId="0"/>
    <xf numFmtId="0" fontId="47" fillId="14" borderId="0"/>
    <xf numFmtId="0" fontId="47" fillId="14" borderId="0"/>
    <xf numFmtId="0" fontId="84" fillId="13" borderId="36">
      <alignment horizontal="center" vertical="center" wrapText="1"/>
    </xf>
    <xf numFmtId="0" fontId="47" fillId="14" borderId="0"/>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90" fillId="16" borderId="0"/>
    <xf numFmtId="0" fontId="90" fillId="16" borderId="0"/>
    <xf numFmtId="0" fontId="89" fillId="16" borderId="0"/>
    <xf numFmtId="0" fontId="89" fillId="16" borderId="0"/>
    <xf numFmtId="0" fontId="90" fillId="16" borderId="0"/>
    <xf numFmtId="0" fontId="90" fillId="16" borderId="0"/>
    <xf numFmtId="0" fontId="89" fillId="16" borderId="0"/>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89" fillId="16" borderId="0"/>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5" fillId="0" borderId="36">
      <alignment horizontal="center" vertical="center" wrapText="1"/>
    </xf>
    <xf numFmtId="0" fontId="85"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89" fillId="16" borderId="0"/>
    <xf numFmtId="0" fontId="90" fillId="16" borderId="0"/>
    <xf numFmtId="0" fontId="90" fillId="16" borderId="0"/>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89" fillId="16" borderId="0"/>
    <xf numFmtId="0" fontId="47" fillId="0" borderId="36">
      <alignment horizontal="center" vertical="center" wrapText="1"/>
    </xf>
    <xf numFmtId="0" fontId="47" fillId="0" borderId="36">
      <alignment horizontal="center" vertical="center" wrapText="1"/>
    </xf>
    <xf numFmtId="0" fontId="89" fillId="16" borderId="0"/>
    <xf numFmtId="0" fontId="90" fillId="16" borderId="0"/>
    <xf numFmtId="0" fontId="90" fillId="16" borderId="0"/>
    <xf numFmtId="0" fontId="47" fillId="0" borderId="36">
      <alignment horizontal="center" vertical="center" wrapText="1"/>
    </xf>
    <xf numFmtId="0" fontId="47" fillId="0" borderId="36">
      <alignment horizontal="center" vertical="center" wrapText="1"/>
    </xf>
    <xf numFmtId="0" fontId="89" fillId="16" borderId="0"/>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91" fillId="14" borderId="0"/>
    <xf numFmtId="0" fontId="89" fillId="16" borderId="0"/>
    <xf numFmtId="0" fontId="90" fillId="16" borderId="0"/>
    <xf numFmtId="0" fontId="90" fillId="16" borderId="0"/>
    <xf numFmtId="0" fontId="89" fillId="16" borderId="0"/>
    <xf numFmtId="0" fontId="90" fillId="16" borderId="0"/>
    <xf numFmtId="0" fontId="90" fillId="16" borderId="0"/>
    <xf numFmtId="0" fontId="89" fillId="16" borderId="0"/>
    <xf numFmtId="0" fontId="90" fillId="16" borderId="0"/>
    <xf numFmtId="0" fontId="90" fillId="16" borderId="0"/>
    <xf numFmtId="0" fontId="85"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89" fillId="16" borderId="0"/>
    <xf numFmtId="0" fontId="47" fillId="0" borderId="36">
      <alignment horizontal="center" vertical="center" wrapText="1"/>
    </xf>
    <xf numFmtId="0" fontId="47" fillId="0" borderId="36">
      <alignment horizontal="center" vertical="center" wrapText="1"/>
    </xf>
    <xf numFmtId="0" fontId="85" fillId="0" borderId="36">
      <alignment horizontal="center" vertical="center" wrapText="1"/>
    </xf>
    <xf numFmtId="0" fontId="85"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90" fillId="16" borderId="0"/>
    <xf numFmtId="0" fontId="90" fillId="16" borderId="0"/>
    <xf numFmtId="0" fontId="89" fillId="16" borderId="0"/>
    <xf numFmtId="0" fontId="90" fillId="16" borderId="0"/>
    <xf numFmtId="0" fontId="90" fillId="16" borderId="0"/>
    <xf numFmtId="0" fontId="47" fillId="0" borderId="36">
      <alignment horizontal="center" vertical="center" wrapText="1"/>
    </xf>
    <xf numFmtId="0" fontId="47" fillId="0" borderId="36">
      <alignment horizontal="center" vertical="center" wrapText="1"/>
    </xf>
    <xf numFmtId="0" fontId="89" fillId="16" borderId="0"/>
    <xf numFmtId="0" fontId="47" fillId="0" borderId="36">
      <alignment horizontal="center" vertical="center" wrapText="1"/>
    </xf>
    <xf numFmtId="0" fontId="47" fillId="0" borderId="36">
      <alignment horizontal="center" vertical="center" wrapText="1"/>
    </xf>
    <xf numFmtId="0" fontId="85" fillId="0" borderId="36">
      <alignment horizontal="center" vertical="center" wrapText="1"/>
    </xf>
    <xf numFmtId="0" fontId="85"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47" fillId="0" borderId="36">
      <alignment horizontal="center" vertical="center" wrapText="1"/>
    </xf>
    <xf numFmtId="0" fontId="47" fillId="0" borderId="36">
      <alignment horizontal="center" vertical="center" wrapText="1"/>
    </xf>
    <xf numFmtId="0" fontId="89" fillId="16" borderId="0"/>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47" fillId="0" borderId="36">
      <alignment horizontal="center" vertical="center" wrapText="1"/>
    </xf>
    <xf numFmtId="0" fontId="47" fillId="0" borderId="36">
      <alignment horizontal="center" vertical="center" wrapText="1"/>
    </xf>
    <xf numFmtId="0" fontId="89" fillId="16" borderId="0"/>
    <xf numFmtId="0" fontId="85"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85"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5" fillId="0" borderId="36">
      <alignment horizontal="center" vertical="center" wrapText="1"/>
    </xf>
    <xf numFmtId="0" fontId="85" fillId="0" borderId="36">
      <alignment horizontal="center" vertical="center" wrapText="1"/>
    </xf>
    <xf numFmtId="0" fontId="89" fillId="16" borderId="0"/>
    <xf numFmtId="0" fontId="89" fillId="16" borderId="0"/>
    <xf numFmtId="0" fontId="89" fillId="16" borderId="0"/>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89" fillId="16" borderId="0"/>
    <xf numFmtId="0" fontId="47" fillId="0" borderId="36">
      <alignment horizontal="center" vertical="center" wrapText="1"/>
    </xf>
    <xf numFmtId="0" fontId="47" fillId="0" borderId="36">
      <alignment horizontal="center" vertical="center" wrapText="1"/>
    </xf>
    <xf numFmtId="0" fontId="89" fillId="16" borderId="0"/>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90" fillId="16" borderId="0"/>
    <xf numFmtId="0" fontId="90" fillId="16" borderId="0"/>
    <xf numFmtId="0" fontId="89" fillId="16" borderId="0"/>
    <xf numFmtId="0" fontId="90" fillId="16" borderId="0"/>
    <xf numFmtId="0" fontId="90" fillId="16" borderId="0"/>
    <xf numFmtId="0" fontId="89" fillId="16" borderId="0"/>
    <xf numFmtId="0" fontId="92" fillId="17" borderId="0"/>
    <xf numFmtId="0" fontId="93" fillId="17" borderId="0"/>
    <xf numFmtId="0" fontId="93" fillId="17" borderId="0"/>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5" fillId="0" borderId="36">
      <alignment horizontal="center" vertical="center" wrapText="1"/>
    </xf>
    <xf numFmtId="0" fontId="85"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47" fillId="0" borderId="36">
      <alignment horizontal="center" vertical="center" wrapText="1"/>
    </xf>
    <xf numFmtId="0" fontId="47" fillId="0" borderId="36">
      <alignment horizontal="center" vertical="center" wrapText="1"/>
    </xf>
    <xf numFmtId="0" fontId="85" fillId="0" borderId="36">
      <alignment horizontal="center" vertical="center" wrapText="1"/>
    </xf>
    <xf numFmtId="0" fontId="85"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5" fillId="0" borderId="36">
      <alignment horizontal="center" vertical="center" wrapText="1"/>
    </xf>
    <xf numFmtId="0" fontId="85" fillId="0" borderId="36">
      <alignment horizontal="center" vertical="center" wrapText="1"/>
    </xf>
    <xf numFmtId="0" fontId="89" fillId="16" borderId="0"/>
    <xf numFmtId="0" fontId="47" fillId="0" borderId="36">
      <alignment horizontal="center" vertical="center" wrapText="1"/>
    </xf>
    <xf numFmtId="0" fontId="47" fillId="0" borderId="36">
      <alignment horizontal="center" vertical="center" wrapText="1"/>
    </xf>
    <xf numFmtId="0" fontId="85" fillId="0" borderId="36">
      <alignment horizontal="center" vertical="center" wrapText="1"/>
    </xf>
    <xf numFmtId="0" fontId="85" fillId="0" borderId="36">
      <alignment horizontal="center" vertical="center" wrapText="1"/>
    </xf>
    <xf numFmtId="0" fontId="89" fillId="16" borderId="0"/>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47" fillId="0" borderId="36">
      <alignment horizontal="center" vertical="center" wrapText="1"/>
    </xf>
    <xf numFmtId="0" fontId="47" fillId="0" borderId="36">
      <alignment horizontal="center" vertical="center" wrapText="1"/>
    </xf>
    <xf numFmtId="0" fontId="89" fillId="16" borderId="0"/>
    <xf numFmtId="0" fontId="89" fillId="16" borderId="0"/>
    <xf numFmtId="0" fontId="89" fillId="16" borderId="0"/>
    <xf numFmtId="0" fontId="91" fillId="14" borderId="0"/>
    <xf numFmtId="0" fontId="85"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5" fillId="0" borderId="36">
      <alignment horizontal="center" vertical="center" wrapText="1"/>
    </xf>
    <xf numFmtId="0" fontId="85" fillId="0" borderId="36">
      <alignment horizontal="center" vertical="center" wrapText="1"/>
    </xf>
    <xf numFmtId="0" fontId="89" fillId="16" borderId="0"/>
    <xf numFmtId="0" fontId="90" fillId="16" borderId="0"/>
    <xf numFmtId="0" fontId="90" fillId="16" borderId="0"/>
    <xf numFmtId="0" fontId="89" fillId="16" borderId="0"/>
    <xf numFmtId="0" fontId="90" fillId="16" borderId="0"/>
    <xf numFmtId="0" fontId="90" fillId="16" borderId="0"/>
    <xf numFmtId="0" fontId="89" fillId="16" borderId="0"/>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90" fillId="16" borderId="0"/>
    <xf numFmtId="0" fontId="90" fillId="16" borderId="0"/>
    <xf numFmtId="0" fontId="89" fillId="16" borderId="0"/>
    <xf numFmtId="0" fontId="90" fillId="16" borderId="0"/>
    <xf numFmtId="0" fontId="90" fillId="16" borderId="0"/>
    <xf numFmtId="0" fontId="89" fillId="16" borderId="0"/>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47" fillId="0" borderId="36">
      <alignment horizontal="center" vertical="center" wrapText="1"/>
    </xf>
    <xf numFmtId="0" fontId="89" fillId="16" borderId="0"/>
    <xf numFmtId="0" fontId="90" fillId="16" borderId="0"/>
    <xf numFmtId="0" fontId="90" fillId="16" borderId="0"/>
    <xf numFmtId="0" fontId="89" fillId="16" borderId="0"/>
    <xf numFmtId="0" fontId="89" fillId="16" borderId="0"/>
    <xf numFmtId="0" fontId="89" fillId="16" borderId="0"/>
    <xf numFmtId="0" fontId="47" fillId="0" borderId="36">
      <alignment horizontal="center" vertical="center" wrapText="1"/>
    </xf>
    <xf numFmtId="0" fontId="47" fillId="0" borderId="36">
      <alignment horizontal="center" vertical="center" wrapText="1"/>
    </xf>
    <xf numFmtId="0" fontId="91" fillId="14" borderId="0"/>
    <xf numFmtId="0" fontId="94" fillId="18" borderId="0">
      <alignment horizontal="center" vertical="center" wrapText="1"/>
    </xf>
    <xf numFmtId="0" fontId="94" fillId="18" borderId="0"/>
    <xf numFmtId="0" fontId="94" fillId="18" borderId="0"/>
    <xf numFmtId="0" fontId="95" fillId="18" borderId="0"/>
    <xf numFmtId="0" fontId="95" fillId="18" borderId="0"/>
    <xf numFmtId="0" fontId="94" fillId="18" borderId="0"/>
    <xf numFmtId="0" fontId="94" fillId="18" borderId="0"/>
    <xf numFmtId="0" fontId="95" fillId="18" borderId="0"/>
    <xf numFmtId="0" fontId="95" fillId="18" borderId="0"/>
    <xf numFmtId="0" fontId="94" fillId="18" borderId="0"/>
    <xf numFmtId="0" fontId="94" fillId="18" borderId="0">
      <alignment horizontal="center" vertical="center" wrapText="1"/>
    </xf>
    <xf numFmtId="0" fontId="94" fillId="18" borderId="0"/>
    <xf numFmtId="0" fontId="94" fillId="18" borderId="0"/>
    <xf numFmtId="0" fontId="94" fillId="18" borderId="0">
      <alignment horizontal="center" vertical="center" wrapText="1"/>
    </xf>
    <xf numFmtId="0" fontId="94" fillId="18" borderId="0"/>
    <xf numFmtId="0" fontId="94" fillId="18" borderId="0"/>
    <xf numFmtId="0" fontId="94" fillId="18" borderId="0"/>
    <xf numFmtId="0" fontId="94" fillId="18" borderId="0">
      <alignment horizontal="center" vertical="center" wrapText="1"/>
    </xf>
    <xf numFmtId="0" fontId="94" fillId="18" borderId="0"/>
    <xf numFmtId="0" fontId="94" fillId="18" borderId="0"/>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5" fillId="18" borderId="0">
      <alignment horizontal="center" vertical="center" wrapText="1"/>
    </xf>
    <xf numFmtId="0" fontId="95"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xf numFmtId="0" fontId="94" fillId="18" borderId="0"/>
    <xf numFmtId="0" fontId="94" fillId="18" borderId="0"/>
    <xf numFmtId="0" fontId="95" fillId="18" borderId="0"/>
    <xf numFmtId="0" fontId="95" fillId="18" borderId="0"/>
    <xf numFmtId="0" fontId="94" fillId="18" borderId="0">
      <alignment horizontal="center" vertical="center" wrapText="1"/>
    </xf>
    <xf numFmtId="0" fontId="94" fillId="18" borderId="0">
      <alignment horizontal="center" vertical="center" wrapText="1"/>
    </xf>
    <xf numFmtId="0" fontId="94" fillId="18" borderId="0"/>
    <xf numFmtId="0" fontId="94" fillId="18" borderId="0"/>
    <xf numFmtId="0" fontId="94" fillId="18" borderId="0"/>
    <xf numFmtId="0" fontId="94" fillId="18" borderId="0">
      <alignment horizontal="center" vertical="center" wrapText="1"/>
    </xf>
    <xf numFmtId="0" fontId="94" fillId="18" borderId="0"/>
    <xf numFmtId="0" fontId="95" fillId="18" borderId="0"/>
    <xf numFmtId="0" fontId="95" fillId="18" borderId="0"/>
    <xf numFmtId="0" fontId="94" fillId="18" borderId="0">
      <alignment horizontal="center" vertical="center" wrapText="1"/>
    </xf>
    <xf numFmtId="0" fontId="94" fillId="18" borderId="0"/>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xf numFmtId="0" fontId="96" fillId="14" borderId="0"/>
    <xf numFmtId="0" fontId="94" fillId="18" borderId="0"/>
    <xf numFmtId="0" fontId="95" fillId="18" borderId="0"/>
    <xf numFmtId="0" fontId="95" fillId="18" borderId="0"/>
    <xf numFmtId="0" fontId="94" fillId="18" borderId="0"/>
    <xf numFmtId="0" fontId="95" fillId="18" borderId="0"/>
    <xf numFmtId="0" fontId="95" fillId="18" borderId="0"/>
    <xf numFmtId="0" fontId="94" fillId="18" borderId="0"/>
    <xf numFmtId="0" fontId="95" fillId="18" borderId="0"/>
    <xf numFmtId="0" fontId="95" fillId="18" borderId="0"/>
    <xf numFmtId="0" fontId="95"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xf numFmtId="0" fontId="94" fillId="18" borderId="0"/>
    <xf numFmtId="0" fontId="94" fillId="18" borderId="0"/>
    <xf numFmtId="0" fontId="94" fillId="18" borderId="0">
      <alignment horizontal="center" vertical="center" wrapText="1"/>
    </xf>
    <xf numFmtId="0" fontId="95" fillId="18" borderId="0">
      <alignment horizontal="center" vertical="center" wrapText="1"/>
    </xf>
    <xf numFmtId="0" fontId="95"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xf numFmtId="0" fontId="95" fillId="18" borderId="0"/>
    <xf numFmtId="0" fontId="95" fillId="18" borderId="0"/>
    <xf numFmtId="0" fontId="94" fillId="18" borderId="0"/>
    <xf numFmtId="0" fontId="95" fillId="18" borderId="0"/>
    <xf numFmtId="0" fontId="95" fillId="18" borderId="0"/>
    <xf numFmtId="0" fontId="94" fillId="18" borderId="0">
      <alignment horizontal="center" vertical="center" wrapText="1"/>
    </xf>
    <xf numFmtId="0" fontId="94" fillId="18" borderId="0"/>
    <xf numFmtId="0" fontId="94" fillId="18" borderId="0">
      <alignment horizontal="center" vertical="center" wrapText="1"/>
    </xf>
    <xf numFmtId="0" fontId="95" fillId="18" borderId="0">
      <alignment horizontal="center" vertical="center" wrapText="1"/>
    </xf>
    <xf numFmtId="0" fontId="95" fillId="18" borderId="0">
      <alignment horizontal="center" vertical="center" wrapText="1"/>
    </xf>
    <xf numFmtId="0" fontId="94" fillId="18" borderId="0">
      <alignment horizontal="center" vertical="center" wrapText="1"/>
    </xf>
    <xf numFmtId="0" fontId="94" fillId="18" borderId="0"/>
    <xf numFmtId="0" fontId="94" fillId="18" borderId="0">
      <alignment horizontal="center" vertical="center" wrapText="1"/>
    </xf>
    <xf numFmtId="0" fontId="94" fillId="18" borderId="0"/>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xf numFmtId="0" fontId="94" fillId="18" borderId="0">
      <alignment horizontal="center" vertical="center" wrapText="1"/>
    </xf>
    <xf numFmtId="0" fontId="94" fillId="18" borderId="0"/>
    <xf numFmtId="0" fontId="94" fillId="18" borderId="0">
      <alignment horizontal="center" vertical="center" wrapText="1"/>
    </xf>
    <xf numFmtId="0" fontId="94" fillId="18" borderId="0"/>
    <xf numFmtId="0" fontId="95" fillId="18" borderId="0">
      <alignment horizontal="center" vertical="center" wrapText="1"/>
    </xf>
    <xf numFmtId="0" fontId="94" fillId="18" borderId="0">
      <alignment horizontal="center" vertical="center" wrapText="1"/>
    </xf>
    <xf numFmtId="0" fontId="94" fillId="18" borderId="0"/>
    <xf numFmtId="0" fontId="95" fillId="18" borderId="0">
      <alignment horizontal="center" vertical="center" wrapText="1"/>
    </xf>
    <xf numFmtId="0" fontId="94" fillId="18" borderId="0">
      <alignment horizontal="center" vertical="center" wrapText="1"/>
    </xf>
    <xf numFmtId="0" fontId="94" fillId="18" borderId="0"/>
    <xf numFmtId="0" fontId="94" fillId="18" borderId="0">
      <alignment horizontal="center" vertical="center" wrapText="1"/>
    </xf>
    <xf numFmtId="0" fontId="94" fillId="18" borderId="0">
      <alignment horizontal="center" vertical="center" wrapText="1"/>
    </xf>
    <xf numFmtId="0" fontId="95" fillId="18" borderId="0">
      <alignment horizontal="center" vertical="center" wrapText="1"/>
    </xf>
    <xf numFmtId="0" fontId="95" fillId="18" borderId="0">
      <alignment horizontal="center" vertical="center" wrapText="1"/>
    </xf>
    <xf numFmtId="0" fontId="94" fillId="18" borderId="0"/>
    <xf numFmtId="0" fontId="94" fillId="18" borderId="0"/>
    <xf numFmtId="0" fontId="94" fillId="18" borderId="0"/>
    <xf numFmtId="0" fontId="94" fillId="18" borderId="0">
      <alignment horizontal="center" vertical="center" wrapText="1"/>
    </xf>
    <xf numFmtId="0" fontId="94" fillId="18" borderId="0"/>
    <xf numFmtId="0" fontId="94" fillId="18" borderId="0"/>
    <xf numFmtId="0" fontId="94" fillId="18" borderId="0"/>
    <xf numFmtId="0" fontId="94" fillId="18" borderId="0">
      <alignment horizontal="center" vertical="center" wrapText="1"/>
    </xf>
    <xf numFmtId="0" fontId="94" fillId="18" borderId="0"/>
    <xf numFmtId="0" fontId="94" fillId="18" borderId="0">
      <alignment horizontal="center" vertical="center" wrapText="1"/>
    </xf>
    <xf numFmtId="0" fontId="94" fillId="18" borderId="0"/>
    <xf numFmtId="0" fontId="94" fillId="18" borderId="0"/>
    <xf numFmtId="0" fontId="95" fillId="18" borderId="0"/>
    <xf numFmtId="0" fontId="95" fillId="18" borderId="0"/>
    <xf numFmtId="0" fontId="94" fillId="18" borderId="0"/>
    <xf numFmtId="0" fontId="95" fillId="18" borderId="0"/>
    <xf numFmtId="0" fontId="95" fillId="18" borderId="0"/>
    <xf numFmtId="0" fontId="94" fillId="18" borderId="0"/>
    <xf numFmtId="0" fontId="94" fillId="18" borderId="0"/>
    <xf numFmtId="0" fontId="95" fillId="18" borderId="0"/>
    <xf numFmtId="0" fontId="95" fillId="18" borderId="0"/>
    <xf numFmtId="0" fontId="94" fillId="18" borderId="0">
      <alignment horizontal="center" vertical="center" wrapText="1"/>
    </xf>
    <xf numFmtId="0" fontId="94" fillId="18" borderId="0"/>
    <xf numFmtId="0" fontId="94" fillId="18" borderId="0"/>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5" fillId="18" borderId="0">
      <alignment horizontal="center" vertical="center" wrapText="1"/>
    </xf>
    <xf numFmtId="0" fontId="95" fillId="18" borderId="0">
      <alignment horizontal="center" vertical="center" wrapText="1"/>
    </xf>
    <xf numFmtId="0" fontId="94" fillId="18" borderId="0">
      <alignment horizontal="center" vertical="center" wrapText="1"/>
    </xf>
    <xf numFmtId="0" fontId="94" fillId="18" borderId="0"/>
    <xf numFmtId="0" fontId="94" fillId="18" borderId="0">
      <alignment horizontal="center" vertical="center" wrapText="1"/>
    </xf>
    <xf numFmtId="0" fontId="95" fillId="18" borderId="0">
      <alignment horizontal="center" vertical="center" wrapText="1"/>
    </xf>
    <xf numFmtId="0" fontId="95" fillId="18" borderId="0">
      <alignment horizontal="center" vertical="center" wrapText="1"/>
    </xf>
    <xf numFmtId="0" fontId="94" fillId="18" borderId="0">
      <alignment horizontal="center" vertical="center" wrapText="1"/>
    </xf>
    <xf numFmtId="0" fontId="95" fillId="18" borderId="0">
      <alignment horizontal="center" vertical="center" wrapText="1"/>
    </xf>
    <xf numFmtId="0" fontId="95" fillId="18" borderId="0">
      <alignment horizontal="center" vertical="center" wrapText="1"/>
    </xf>
    <xf numFmtId="0" fontId="94" fillId="18" borderId="0"/>
    <xf numFmtId="0" fontId="94" fillId="18" borderId="0">
      <alignment horizontal="center" vertical="center" wrapText="1"/>
    </xf>
    <xf numFmtId="0" fontId="95" fillId="18" borderId="0">
      <alignment horizontal="center" vertical="center" wrapText="1"/>
    </xf>
    <xf numFmtId="0" fontId="95" fillId="18" borderId="0">
      <alignment horizontal="center" vertical="center" wrapText="1"/>
    </xf>
    <xf numFmtId="0" fontId="94" fillId="18" borderId="0"/>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xf numFmtId="0" fontId="94" fillId="18" borderId="0"/>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xf numFmtId="0" fontId="94" fillId="18" borderId="0"/>
    <xf numFmtId="0" fontId="94" fillId="18" borderId="0">
      <alignment horizontal="center" vertical="center" wrapText="1"/>
    </xf>
    <xf numFmtId="0" fontId="94" fillId="18" borderId="0"/>
    <xf numFmtId="0" fontId="94" fillId="18" borderId="0"/>
    <xf numFmtId="0" fontId="94" fillId="18" borderId="0"/>
    <xf numFmtId="0" fontId="96" fillId="14" borderId="0"/>
    <xf numFmtId="0" fontId="95" fillId="18" borderId="0">
      <alignment horizontal="center" vertical="center" wrapText="1"/>
    </xf>
    <xf numFmtId="0" fontId="94" fillId="18" borderId="0">
      <alignment horizontal="center" vertical="center" wrapText="1"/>
    </xf>
    <xf numFmtId="0" fontId="94" fillId="18" borderId="0"/>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5" fillId="18" borderId="0">
      <alignment horizontal="center" vertical="center" wrapText="1"/>
    </xf>
    <xf numFmtId="0" fontId="95" fillId="18" borderId="0">
      <alignment horizontal="center" vertical="center" wrapText="1"/>
    </xf>
    <xf numFmtId="0" fontId="94" fillId="18" borderId="0"/>
    <xf numFmtId="0" fontId="95" fillId="18" borderId="0"/>
    <xf numFmtId="0" fontId="95" fillId="18" borderId="0"/>
    <xf numFmtId="0" fontId="94" fillId="18" borderId="0"/>
    <xf numFmtId="0" fontId="95" fillId="18" borderId="0"/>
    <xf numFmtId="0" fontId="95" fillId="18" borderId="0"/>
    <xf numFmtId="0" fontId="94" fillId="18" borderId="0"/>
    <xf numFmtId="0" fontId="94" fillId="18" borderId="0">
      <alignment horizontal="center" vertical="center" wrapText="1"/>
    </xf>
    <xf numFmtId="0" fontId="94" fillId="18" borderId="0">
      <alignment horizontal="center" vertical="center" wrapText="1"/>
    </xf>
    <xf numFmtId="0" fontId="94" fillId="18" borderId="0"/>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xf numFmtId="0" fontId="95" fillId="18" borderId="0"/>
    <xf numFmtId="0" fontId="95" fillId="18" borderId="0"/>
    <xf numFmtId="0" fontId="94" fillId="18" borderId="0"/>
    <xf numFmtId="0" fontId="95" fillId="18" borderId="0"/>
    <xf numFmtId="0" fontId="95" fillId="18" borderId="0"/>
    <xf numFmtId="0" fontId="94" fillId="18" borderId="0"/>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alignment horizontal="center" vertical="center" wrapText="1"/>
    </xf>
    <xf numFmtId="0" fontId="94" fillId="18" borderId="0"/>
    <xf numFmtId="0" fontId="95" fillId="18" borderId="0"/>
    <xf numFmtId="0" fontId="95" fillId="18" borderId="0"/>
    <xf numFmtId="0" fontId="94" fillId="18" borderId="0"/>
    <xf numFmtId="0" fontId="94" fillId="18" borderId="0"/>
    <xf numFmtId="0" fontId="94" fillId="18" borderId="0"/>
    <xf numFmtId="0" fontId="94" fillId="18" borderId="0">
      <alignment horizontal="center" vertical="center" wrapText="1"/>
    </xf>
    <xf numFmtId="0" fontId="96" fillId="14" borderId="0"/>
    <xf numFmtId="0" fontId="97" fillId="19" borderId="0"/>
    <xf numFmtId="0" fontId="98" fillId="14" borderId="0"/>
    <xf numFmtId="0" fontId="99" fillId="19" borderId="0"/>
    <xf numFmtId="0" fontId="97" fillId="19" borderId="0"/>
    <xf numFmtId="0" fontId="98" fillId="14" borderId="0"/>
    <xf numFmtId="0" fontId="99" fillId="19" borderId="0"/>
    <xf numFmtId="0" fontId="98" fillId="14" borderId="0"/>
    <xf numFmtId="0" fontId="100" fillId="0" borderId="0"/>
    <xf numFmtId="0" fontId="100" fillId="14" borderId="0"/>
    <xf numFmtId="0" fontId="101" fillId="0" borderId="0"/>
    <xf numFmtId="0" fontId="100" fillId="0" borderId="0"/>
    <xf numFmtId="0" fontId="100" fillId="14" borderId="0"/>
    <xf numFmtId="0" fontId="101" fillId="0" borderId="0"/>
    <xf numFmtId="0" fontId="100" fillId="14" borderId="0"/>
    <xf numFmtId="0" fontId="102" fillId="0" borderId="0"/>
    <xf numFmtId="0" fontId="102" fillId="14" borderId="0"/>
    <xf numFmtId="0" fontId="103" fillId="0" borderId="0"/>
    <xf numFmtId="0" fontId="102" fillId="0" borderId="0"/>
    <xf numFmtId="0" fontId="102" fillId="14" borderId="0"/>
    <xf numFmtId="0" fontId="103" fillId="0" borderId="0"/>
    <xf numFmtId="0" fontId="102" fillId="14" borderId="0"/>
    <xf numFmtId="0" fontId="46" fillId="0" borderId="0"/>
    <xf numFmtId="0" fontId="46" fillId="14" borderId="0"/>
    <xf numFmtId="0" fontId="104" fillId="0" borderId="0"/>
    <xf numFmtId="0" fontId="46" fillId="0" borderId="0"/>
    <xf numFmtId="0" fontId="46" fillId="14" borderId="0"/>
    <xf numFmtId="0" fontId="104" fillId="0" borderId="0"/>
    <xf numFmtId="0" fontId="46" fillId="14" borderId="0"/>
    <xf numFmtId="38" fontId="84" fillId="4" borderId="36">
      <alignment horizontal="right"/>
    </xf>
    <xf numFmtId="4" fontId="47" fillId="20" borderId="0"/>
    <xf numFmtId="4" fontId="47" fillId="20" borderId="0"/>
    <xf numFmtId="4" fontId="47" fillId="20" borderId="0"/>
    <xf numFmtId="4" fontId="47" fillId="20" borderId="0"/>
    <xf numFmtId="4" fontId="85" fillId="20" borderId="0"/>
    <xf numFmtId="4" fontId="85" fillId="20" borderId="0"/>
    <xf numFmtId="4" fontId="47" fillId="20" borderId="0"/>
    <xf numFmtId="4" fontId="47" fillId="20" borderId="0"/>
    <xf numFmtId="4" fontId="47" fillId="20" borderId="0"/>
    <xf numFmtId="4" fontId="47" fillId="20" borderId="0"/>
    <xf numFmtId="4" fontId="85" fillId="20" borderId="0"/>
    <xf numFmtId="4" fontId="85" fillId="20" borderId="0"/>
    <xf numFmtId="4" fontId="47" fillId="20" borderId="0"/>
    <xf numFmtId="4" fontId="47" fillId="20" borderId="0"/>
    <xf numFmtId="4" fontId="47" fillId="20" borderId="0"/>
    <xf numFmtId="4" fontId="47" fillId="20" borderId="0"/>
    <xf numFmtId="38" fontId="84" fillId="4" borderId="36">
      <alignment horizontal="right"/>
    </xf>
    <xf numFmtId="4" fontId="47" fillId="20" borderId="0"/>
    <xf numFmtId="4" fontId="47" fillId="20" borderId="0"/>
    <xf numFmtId="4" fontId="47" fillId="20" borderId="0"/>
    <xf numFmtId="4" fontId="47" fillId="20" borderId="0"/>
    <xf numFmtId="38" fontId="84" fillId="4" borderId="36">
      <alignment horizontal="right"/>
    </xf>
    <xf numFmtId="4" fontId="47" fillId="20" borderId="0"/>
    <xf numFmtId="4" fontId="47" fillId="20" borderId="0"/>
    <xf numFmtId="4" fontId="47" fillId="20" borderId="0"/>
    <xf numFmtId="4" fontId="47" fillId="20" borderId="0"/>
    <xf numFmtId="4" fontId="47" fillId="20" borderId="0"/>
    <xf numFmtId="4" fontId="47" fillId="20" borderId="0"/>
    <xf numFmtId="38" fontId="84" fillId="4" borderId="36">
      <alignment horizontal="right"/>
    </xf>
    <xf numFmtId="179" fontId="47" fillId="20" borderId="0">
      <alignment horizontal="center"/>
    </xf>
    <xf numFmtId="179" fontId="47" fillId="20" borderId="0">
      <alignment horizontal="center"/>
    </xf>
    <xf numFmtId="179" fontId="47" fillId="20" borderId="0">
      <alignment horizontal="center"/>
    </xf>
    <xf numFmtId="179" fontId="47" fillId="20" borderId="0">
      <alignment horizontal="center"/>
    </xf>
    <xf numFmtId="4" fontId="47" fillId="20" borderId="0"/>
    <xf numFmtId="4" fontId="47" fillId="20" borderId="0"/>
    <xf numFmtId="4" fontId="47" fillId="20" borderId="0"/>
    <xf numFmtId="4" fontId="47" fillId="20" borderId="0"/>
    <xf numFmtId="38" fontId="84" fillId="4" borderId="36">
      <alignment horizontal="right"/>
    </xf>
    <xf numFmtId="38" fontId="84" fillId="4" borderId="36">
      <alignment horizontal="right"/>
    </xf>
    <xf numFmtId="38" fontId="84" fillId="4" borderId="36">
      <alignment horizontal="right"/>
    </xf>
    <xf numFmtId="38" fontId="86" fillId="4" borderId="36">
      <alignment horizontal="right"/>
    </xf>
    <xf numFmtId="38" fontId="86"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4" fontId="47" fillId="20" borderId="0"/>
    <xf numFmtId="4" fontId="47" fillId="20" borderId="0"/>
    <xf numFmtId="4" fontId="47" fillId="20" borderId="0"/>
    <xf numFmtId="4" fontId="47" fillId="20" borderId="0"/>
    <xf numFmtId="4" fontId="47" fillId="20" borderId="0"/>
    <xf numFmtId="4" fontId="47" fillId="20" borderId="0"/>
    <xf numFmtId="4" fontId="85" fillId="20" borderId="0"/>
    <xf numFmtId="4" fontId="85" fillId="20" borderId="0"/>
    <xf numFmtId="38" fontId="84" fillId="4" borderId="36">
      <alignment horizontal="right"/>
    </xf>
    <xf numFmtId="38" fontId="84" fillId="4" borderId="36">
      <alignment horizontal="right"/>
    </xf>
    <xf numFmtId="4" fontId="47" fillId="20" borderId="0"/>
    <xf numFmtId="4" fontId="47" fillId="20" borderId="0"/>
    <xf numFmtId="4" fontId="47" fillId="20" borderId="0"/>
    <xf numFmtId="4" fontId="47" fillId="20" borderId="0"/>
    <xf numFmtId="4" fontId="47" fillId="20" borderId="0"/>
    <xf numFmtId="4" fontId="47" fillId="20" borderId="0"/>
    <xf numFmtId="38" fontId="84" fillId="4" borderId="36">
      <alignment horizontal="right"/>
    </xf>
    <xf numFmtId="4" fontId="47" fillId="20" borderId="0"/>
    <xf numFmtId="4" fontId="47" fillId="20" borderId="0"/>
    <xf numFmtId="4" fontId="85" fillId="20" borderId="0"/>
    <xf numFmtId="4" fontId="85" fillId="20" borderId="0"/>
    <xf numFmtId="38" fontId="84" fillId="4" borderId="36">
      <alignment horizontal="right"/>
    </xf>
    <xf numFmtId="4" fontId="47" fillId="20" borderId="0"/>
    <xf numFmtId="4" fontId="47" fillId="20" borderId="0"/>
    <xf numFmtId="38" fontId="84" fillId="4" borderId="36">
      <alignment horizontal="right"/>
    </xf>
    <xf numFmtId="38" fontId="84" fillId="4" borderId="36">
      <alignment horizontal="right"/>
    </xf>
    <xf numFmtId="38" fontId="84" fillId="4" borderId="36">
      <alignment horizontal="right"/>
    </xf>
    <xf numFmtId="4" fontId="47" fillId="20" borderId="0"/>
    <xf numFmtId="4" fontId="47" fillId="20" borderId="0"/>
    <xf numFmtId="180" fontId="47" fillId="20" borderId="37"/>
    <xf numFmtId="180" fontId="47" fillId="20" borderId="37"/>
    <xf numFmtId="4" fontId="47" fillId="20" borderId="0"/>
    <xf numFmtId="4" fontId="47" fillId="20" borderId="0"/>
    <xf numFmtId="4" fontId="85" fillId="20" borderId="0"/>
    <xf numFmtId="4" fontId="85" fillId="20" borderId="0"/>
    <xf numFmtId="4" fontId="47" fillId="20" borderId="0"/>
    <xf numFmtId="4" fontId="47" fillId="20" borderId="0"/>
    <xf numFmtId="4" fontId="85" fillId="20" borderId="0"/>
    <xf numFmtId="4" fontId="85" fillId="20" borderId="0"/>
    <xf numFmtId="4" fontId="47" fillId="20" borderId="0"/>
    <xf numFmtId="4" fontId="47" fillId="20" borderId="0"/>
    <xf numFmtId="4" fontId="85" fillId="20" borderId="0"/>
    <xf numFmtId="4" fontId="85" fillId="20" borderId="0"/>
    <xf numFmtId="38" fontId="86" fillId="4" borderId="36">
      <alignment horizontal="right"/>
    </xf>
    <xf numFmtId="38" fontId="84" fillId="4" borderId="36">
      <alignment horizontal="right"/>
    </xf>
    <xf numFmtId="38" fontId="84" fillId="4" borderId="36">
      <alignment horizontal="right"/>
    </xf>
    <xf numFmtId="4" fontId="47" fillId="20" borderId="0"/>
    <xf numFmtId="4" fontId="47" fillId="20" borderId="0"/>
    <xf numFmtId="4" fontId="47" fillId="20" borderId="0"/>
    <xf numFmtId="4" fontId="47" fillId="20" borderId="0"/>
    <xf numFmtId="4" fontId="47" fillId="20" borderId="0"/>
    <xf numFmtId="4" fontId="47" fillId="20" borderId="0"/>
    <xf numFmtId="38" fontId="84" fillId="4" borderId="36">
      <alignment horizontal="right"/>
    </xf>
    <xf numFmtId="38" fontId="84" fillId="4" borderId="36">
      <alignment horizontal="right"/>
    </xf>
    <xf numFmtId="181"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6" fillId="4" borderId="36">
      <alignment horizontal="right"/>
    </xf>
    <xf numFmtId="181" fontId="84" fillId="4" borderId="36">
      <alignment horizontal="right"/>
    </xf>
    <xf numFmtId="181" fontId="84" fillId="4" borderId="36">
      <alignment horizontal="right"/>
    </xf>
    <xf numFmtId="38" fontId="84" fillId="4" borderId="36">
      <alignment horizontal="right"/>
    </xf>
    <xf numFmtId="181" fontId="84" fillId="4" borderId="36">
      <alignment horizontal="right"/>
    </xf>
    <xf numFmtId="181" fontId="84" fillId="4" borderId="36">
      <alignment horizontal="right"/>
    </xf>
    <xf numFmtId="181" fontId="84" fillId="4" borderId="36">
      <alignment horizontal="right"/>
    </xf>
    <xf numFmtId="181" fontId="84" fillId="4" borderId="36">
      <alignment horizontal="right"/>
    </xf>
    <xf numFmtId="181" fontId="84" fillId="4" borderId="36">
      <alignment horizontal="right"/>
    </xf>
    <xf numFmtId="38" fontId="84" fillId="4" borderId="36">
      <alignment horizontal="right"/>
    </xf>
    <xf numFmtId="181" fontId="84" fillId="4" borderId="36">
      <alignment horizontal="right"/>
    </xf>
    <xf numFmtId="181"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181"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181" fontId="84" fillId="4" borderId="36">
      <alignment horizontal="right"/>
    </xf>
    <xf numFmtId="38" fontId="84" fillId="4" borderId="36">
      <alignment horizontal="right"/>
    </xf>
    <xf numFmtId="181" fontId="84" fillId="4" borderId="36">
      <alignment horizontal="right"/>
    </xf>
    <xf numFmtId="181" fontId="84" fillId="4" borderId="36">
      <alignment horizontal="right"/>
    </xf>
    <xf numFmtId="181" fontId="84" fillId="4" borderId="36">
      <alignment horizontal="right"/>
    </xf>
    <xf numFmtId="181" fontId="84" fillId="4" borderId="36">
      <alignment horizontal="right"/>
    </xf>
    <xf numFmtId="38" fontId="86" fillId="4" borderId="36">
      <alignment horizontal="right"/>
    </xf>
    <xf numFmtId="38" fontId="84" fillId="4" borderId="36">
      <alignment horizontal="right"/>
    </xf>
    <xf numFmtId="181"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181"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181"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4" fontId="47" fillId="20" borderId="0"/>
    <xf numFmtId="4" fontId="47" fillId="20" borderId="0"/>
    <xf numFmtId="4" fontId="85" fillId="20" borderId="0"/>
    <xf numFmtId="4" fontId="85" fillId="20" borderId="0"/>
    <xf numFmtId="4" fontId="47" fillId="20" borderId="0"/>
    <xf numFmtId="4" fontId="47" fillId="20" borderId="0"/>
    <xf numFmtId="4" fontId="85" fillId="20" borderId="0"/>
    <xf numFmtId="4" fontId="85" fillId="20" borderId="0"/>
    <xf numFmtId="38" fontId="84" fillId="4" borderId="36">
      <alignment horizontal="right"/>
    </xf>
    <xf numFmtId="4" fontId="47" fillId="20" borderId="0"/>
    <xf numFmtId="4" fontId="47" fillId="20" borderId="0"/>
    <xf numFmtId="38" fontId="84" fillId="4" borderId="36">
      <alignment horizontal="right"/>
    </xf>
    <xf numFmtId="38" fontId="86" fillId="4" borderId="36">
      <alignment horizontal="right"/>
    </xf>
    <xf numFmtId="38" fontId="86" fillId="4" borderId="36">
      <alignment horizontal="right"/>
    </xf>
    <xf numFmtId="38" fontId="84" fillId="4" borderId="36">
      <alignment horizontal="right"/>
    </xf>
    <xf numFmtId="4" fontId="47" fillId="20" borderId="0"/>
    <xf numFmtId="4" fontId="47" fillId="20" borderId="0"/>
    <xf numFmtId="4" fontId="47" fillId="20" borderId="0"/>
    <xf numFmtId="4" fontId="47" fillId="20" borderId="0"/>
    <xf numFmtId="38" fontId="84" fillId="4" borderId="36">
      <alignment horizontal="right"/>
    </xf>
    <xf numFmtId="4" fontId="47" fillId="20" borderId="0"/>
    <xf numFmtId="4" fontId="47" fillId="20" borderId="0"/>
    <xf numFmtId="179" fontId="47" fillId="20" borderId="0">
      <alignment horizontal="center"/>
    </xf>
    <xf numFmtId="179" fontId="47" fillId="20" borderId="0">
      <alignment horizontal="center"/>
    </xf>
    <xf numFmtId="38" fontId="84" fillId="4" borderId="36">
      <alignment horizontal="right"/>
    </xf>
    <xf numFmtId="4" fontId="47" fillId="20" borderId="0"/>
    <xf numFmtId="4" fontId="47" fillId="20" borderId="0"/>
    <xf numFmtId="4" fontId="47" fillId="20" borderId="0"/>
    <xf numFmtId="4" fontId="47" fillId="20" borderId="0"/>
    <xf numFmtId="38" fontId="84" fillId="4" borderId="36">
      <alignment horizontal="right"/>
    </xf>
    <xf numFmtId="4" fontId="47" fillId="20" borderId="0"/>
    <xf numFmtId="4" fontId="47" fillId="20" borderId="0"/>
    <xf numFmtId="38" fontId="84" fillId="4" borderId="36">
      <alignment horizontal="right"/>
    </xf>
    <xf numFmtId="4" fontId="47" fillId="20" borderId="0"/>
    <xf numFmtId="4" fontId="47" fillId="20" borderId="0"/>
    <xf numFmtId="38" fontId="84" fillId="4" borderId="36">
      <alignment horizontal="right"/>
    </xf>
    <xf numFmtId="38" fontId="84" fillId="4" borderId="36">
      <alignment horizontal="right"/>
    </xf>
    <xf numFmtId="38" fontId="84" fillId="4" borderId="36">
      <alignment horizontal="right"/>
    </xf>
    <xf numFmtId="4" fontId="47" fillId="20" borderId="0"/>
    <xf numFmtId="4" fontId="47" fillId="20" borderId="0"/>
    <xf numFmtId="38" fontId="84" fillId="4" borderId="36">
      <alignment horizontal="right"/>
    </xf>
    <xf numFmtId="4" fontId="47" fillId="20" borderId="0"/>
    <xf numFmtId="4" fontId="47" fillId="20" borderId="0"/>
    <xf numFmtId="38" fontId="84" fillId="4" borderId="36">
      <alignment horizontal="right"/>
    </xf>
    <xf numFmtId="179" fontId="47" fillId="20" borderId="0">
      <alignment horizontal="center"/>
    </xf>
    <xf numFmtId="179" fontId="47" fillId="20" borderId="0">
      <alignment horizontal="center"/>
    </xf>
    <xf numFmtId="38" fontId="86" fillId="4" borderId="36">
      <alignment horizontal="right"/>
    </xf>
    <xf numFmtId="38" fontId="84" fillId="4" borderId="36">
      <alignment horizontal="right"/>
    </xf>
    <xf numFmtId="4" fontId="47" fillId="20" borderId="0"/>
    <xf numFmtId="4" fontId="47" fillId="20" borderId="0"/>
    <xf numFmtId="38" fontId="86" fillId="4" borderId="36">
      <alignment horizontal="right"/>
    </xf>
    <xf numFmtId="38" fontId="84" fillId="4" borderId="36">
      <alignment horizontal="right"/>
    </xf>
    <xf numFmtId="4" fontId="47" fillId="20" borderId="0"/>
    <xf numFmtId="4" fontId="47" fillId="20" borderId="0"/>
    <xf numFmtId="38" fontId="84" fillId="4" borderId="36">
      <alignment horizontal="right"/>
    </xf>
    <xf numFmtId="38" fontId="84" fillId="4" borderId="36">
      <alignment horizontal="right"/>
    </xf>
    <xf numFmtId="38" fontId="86" fillId="4" borderId="36">
      <alignment horizontal="right"/>
    </xf>
    <xf numFmtId="38" fontId="86" fillId="4" borderId="36">
      <alignment horizontal="right"/>
    </xf>
    <xf numFmtId="4" fontId="47" fillId="20" borderId="0"/>
    <xf numFmtId="4" fontId="47" fillId="20" borderId="0"/>
    <xf numFmtId="4" fontId="47" fillId="20" borderId="0"/>
    <xf numFmtId="4" fontId="47" fillId="20" borderId="0"/>
    <xf numFmtId="4" fontId="47" fillId="20" borderId="0"/>
    <xf numFmtId="4" fontId="47" fillId="20" borderId="0"/>
    <xf numFmtId="38" fontId="84" fillId="4" borderId="36">
      <alignment horizontal="right"/>
    </xf>
    <xf numFmtId="4" fontId="47" fillId="20" borderId="0"/>
    <xf numFmtId="4" fontId="47" fillId="20" borderId="0"/>
    <xf numFmtId="4" fontId="47" fillId="20" borderId="0"/>
    <xf numFmtId="4" fontId="47" fillId="20" borderId="0"/>
    <xf numFmtId="4" fontId="47" fillId="20" borderId="0"/>
    <xf numFmtId="4" fontId="47" fillId="20" borderId="0"/>
    <xf numFmtId="38" fontId="84" fillId="4" borderId="36">
      <alignment horizontal="right"/>
    </xf>
    <xf numFmtId="4" fontId="47" fillId="20" borderId="0"/>
    <xf numFmtId="4" fontId="47" fillId="20" borderId="0"/>
    <xf numFmtId="38" fontId="84" fillId="4" borderId="36">
      <alignment horizontal="right"/>
    </xf>
    <xf numFmtId="4" fontId="47" fillId="20" borderId="0"/>
    <xf numFmtId="4" fontId="47" fillId="20" borderId="0"/>
    <xf numFmtId="4" fontId="47" fillId="20" borderId="0"/>
    <xf numFmtId="4" fontId="47" fillId="20" borderId="0"/>
    <xf numFmtId="4" fontId="47" fillId="20" borderId="0"/>
    <xf numFmtId="4" fontId="47" fillId="20" borderId="0"/>
    <xf numFmtId="4" fontId="85" fillId="20" borderId="0"/>
    <xf numFmtId="4" fontId="85" fillId="20" borderId="0"/>
    <xf numFmtId="4" fontId="47" fillId="20" borderId="0"/>
    <xf numFmtId="4" fontId="47" fillId="20" borderId="0"/>
    <xf numFmtId="4" fontId="47" fillId="20" borderId="0"/>
    <xf numFmtId="4" fontId="47" fillId="20" borderId="0"/>
    <xf numFmtId="4" fontId="85" fillId="20" borderId="0"/>
    <xf numFmtId="4" fontId="85" fillId="20" borderId="0"/>
    <xf numFmtId="4" fontId="47" fillId="20" borderId="0"/>
    <xf numFmtId="4" fontId="47" fillId="20" borderId="0"/>
    <xf numFmtId="182" fontId="105" fillId="0" borderId="0"/>
    <xf numFmtId="182" fontId="106" fillId="0" borderId="0"/>
    <xf numFmtId="182" fontId="106" fillId="0" borderId="0"/>
    <xf numFmtId="38" fontId="84" fillId="4" borderId="36">
      <alignment horizontal="right"/>
    </xf>
    <xf numFmtId="4" fontId="47" fillId="20" borderId="0"/>
    <xf numFmtId="4" fontId="47" fillId="20" borderId="0"/>
    <xf numFmtId="4" fontId="47" fillId="20" borderId="0"/>
    <xf numFmtId="4" fontId="47" fillId="20" borderId="0"/>
    <xf numFmtId="38" fontId="84" fillId="4" borderId="36">
      <alignment horizontal="right"/>
    </xf>
    <xf numFmtId="38" fontId="84" fillId="4" borderId="36">
      <alignment horizontal="right"/>
    </xf>
    <xf numFmtId="38" fontId="84" fillId="4" borderId="36">
      <alignment horizontal="right"/>
    </xf>
    <xf numFmtId="38" fontId="86" fillId="4" borderId="36">
      <alignment horizontal="right"/>
    </xf>
    <xf numFmtId="38" fontId="86" fillId="4" borderId="36">
      <alignment horizontal="right"/>
    </xf>
    <xf numFmtId="38" fontId="84" fillId="4" borderId="36">
      <alignment horizontal="right"/>
    </xf>
    <xf numFmtId="4" fontId="47" fillId="20" borderId="0"/>
    <xf numFmtId="4" fontId="47" fillId="20" borderId="0"/>
    <xf numFmtId="38" fontId="84" fillId="4" borderId="36">
      <alignment horizontal="right"/>
    </xf>
    <xf numFmtId="38" fontId="86" fillId="4" borderId="36">
      <alignment horizontal="right"/>
    </xf>
    <xf numFmtId="38" fontId="86" fillId="4" borderId="36">
      <alignment horizontal="right"/>
    </xf>
    <xf numFmtId="38" fontId="84" fillId="4" borderId="36">
      <alignment horizontal="right"/>
    </xf>
    <xf numFmtId="38" fontId="86" fillId="4" borderId="36">
      <alignment horizontal="right"/>
    </xf>
    <xf numFmtId="38" fontId="86" fillId="4" borderId="36">
      <alignment horizontal="right"/>
    </xf>
    <xf numFmtId="4" fontId="47" fillId="20" borderId="0"/>
    <xf numFmtId="4" fontId="47" fillId="20" borderId="0"/>
    <xf numFmtId="38" fontId="84" fillId="4" borderId="36">
      <alignment horizontal="right"/>
    </xf>
    <xf numFmtId="38" fontId="86" fillId="4" borderId="36">
      <alignment horizontal="right"/>
    </xf>
    <xf numFmtId="38" fontId="86" fillId="4" borderId="36">
      <alignment horizontal="right"/>
    </xf>
    <xf numFmtId="4" fontId="47" fillId="20" borderId="0"/>
    <xf numFmtId="4" fontId="47" fillId="20" borderId="0"/>
    <xf numFmtId="38" fontId="84" fillId="4" borderId="36">
      <alignment horizontal="right"/>
    </xf>
    <xf numFmtId="179" fontId="47" fillId="20" borderId="0">
      <alignment horizontal="center"/>
    </xf>
    <xf numFmtId="179" fontId="47" fillId="20" borderId="0">
      <alignment horizontal="center"/>
    </xf>
    <xf numFmtId="4" fontId="47" fillId="20" borderId="0"/>
    <xf numFmtId="4" fontId="47" fillId="20" borderId="0"/>
    <xf numFmtId="38" fontId="84" fillId="4" borderId="36">
      <alignment horizontal="right"/>
    </xf>
    <xf numFmtId="38" fontId="84" fillId="4" borderId="36">
      <alignment horizontal="right"/>
    </xf>
    <xf numFmtId="38" fontId="84" fillId="4" borderId="36">
      <alignment horizontal="right"/>
    </xf>
    <xf numFmtId="4" fontId="47" fillId="20" borderId="0"/>
    <xf numFmtId="4" fontId="47" fillId="20" borderId="0"/>
    <xf numFmtId="4" fontId="47" fillId="20" borderId="0"/>
    <xf numFmtId="4" fontId="47" fillId="20" borderId="0"/>
    <xf numFmtId="38" fontId="84" fillId="4" borderId="36">
      <alignment horizontal="right"/>
    </xf>
    <xf numFmtId="38" fontId="84" fillId="4" borderId="36">
      <alignment horizontal="right"/>
    </xf>
    <xf numFmtId="38" fontId="84" fillId="4" borderId="36">
      <alignment horizontal="right"/>
    </xf>
    <xf numFmtId="4" fontId="47" fillId="20" borderId="0"/>
    <xf numFmtId="4" fontId="47" fillId="20" borderId="0"/>
    <xf numFmtId="4" fontId="47" fillId="20" borderId="0"/>
    <xf numFmtId="4" fontId="47" fillId="20" borderId="0"/>
    <xf numFmtId="38" fontId="84" fillId="4" borderId="36">
      <alignment horizontal="right"/>
    </xf>
    <xf numFmtId="179" fontId="47" fillId="20" borderId="0">
      <alignment horizontal="center"/>
    </xf>
    <xf numFmtId="179" fontId="47" fillId="20" borderId="0">
      <alignment horizontal="center"/>
    </xf>
    <xf numFmtId="179" fontId="47" fillId="20" borderId="0">
      <alignment horizontal="center"/>
    </xf>
    <xf numFmtId="179" fontId="47" fillId="20" borderId="0">
      <alignment horizontal="center"/>
    </xf>
    <xf numFmtId="179" fontId="47" fillId="20" borderId="0">
      <alignment horizontal="center"/>
    </xf>
    <xf numFmtId="179" fontId="47" fillId="20" borderId="0">
      <alignment horizontal="center"/>
    </xf>
    <xf numFmtId="4" fontId="47" fillId="20" borderId="0"/>
    <xf numFmtId="4" fontId="47" fillId="20" borderId="0"/>
    <xf numFmtId="180" fontId="47" fillId="20" borderId="37"/>
    <xf numFmtId="180" fontId="47" fillId="20" borderId="37"/>
    <xf numFmtId="38" fontId="86" fillId="4" borderId="36">
      <alignment horizontal="right"/>
    </xf>
    <xf numFmtId="38" fontId="84" fillId="4" borderId="36">
      <alignment horizontal="right"/>
    </xf>
    <xf numFmtId="4" fontId="47" fillId="20" borderId="0"/>
    <xf numFmtId="4" fontId="47" fillId="20" borderId="0"/>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6" fillId="4" borderId="36">
      <alignment horizontal="right"/>
    </xf>
    <xf numFmtId="38" fontId="86" fillId="4" borderId="36">
      <alignment horizontal="right"/>
    </xf>
    <xf numFmtId="4" fontId="47" fillId="20" borderId="0"/>
    <xf numFmtId="4" fontId="47" fillId="20" borderId="0"/>
    <xf numFmtId="4" fontId="85" fillId="20" borderId="0"/>
    <xf numFmtId="4" fontId="85" fillId="20" borderId="0"/>
    <xf numFmtId="4" fontId="47" fillId="20" borderId="0"/>
    <xf numFmtId="4" fontId="47" fillId="20" borderId="0"/>
    <xf numFmtId="4" fontId="85" fillId="20" borderId="0"/>
    <xf numFmtId="4" fontId="85" fillId="20" borderId="0"/>
    <xf numFmtId="179" fontId="47" fillId="20" borderId="0">
      <alignment horizontal="center"/>
    </xf>
    <xf numFmtId="179" fontId="47" fillId="20" borderId="0">
      <alignment horizontal="center"/>
    </xf>
    <xf numFmtId="179" fontId="47" fillId="20" borderId="0">
      <alignment horizontal="center"/>
    </xf>
    <xf numFmtId="179" fontId="47" fillId="20" borderId="0">
      <alignment horizontal="center"/>
    </xf>
    <xf numFmtId="38" fontId="84" fillId="4" borderId="36">
      <alignment horizontal="right"/>
    </xf>
    <xf numFmtId="38" fontId="84" fillId="4" borderId="36">
      <alignment horizontal="right"/>
    </xf>
    <xf numFmtId="179" fontId="47" fillId="20" borderId="0">
      <alignment horizontal="center"/>
    </xf>
    <xf numFmtId="179" fontId="47" fillId="20" borderId="0">
      <alignment horizontal="center"/>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4" fontId="47" fillId="20" borderId="0"/>
    <xf numFmtId="4" fontId="47" fillId="20" borderId="0"/>
    <xf numFmtId="4" fontId="85" fillId="20" borderId="0"/>
    <xf numFmtId="4" fontId="85" fillId="20" borderId="0"/>
    <xf numFmtId="4" fontId="47" fillId="20" borderId="0"/>
    <xf numFmtId="4" fontId="47" fillId="20" borderId="0"/>
    <xf numFmtId="4" fontId="85" fillId="20" borderId="0"/>
    <xf numFmtId="4" fontId="85" fillId="20" borderId="0"/>
    <xf numFmtId="4" fontId="47" fillId="20" borderId="0"/>
    <xf numFmtId="4" fontId="47" fillId="20" borderId="0"/>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38" fontId="84" fillId="4" borderId="36">
      <alignment horizontal="right"/>
    </xf>
    <xf numFmtId="4" fontId="47" fillId="20" borderId="0"/>
    <xf numFmtId="4" fontId="47" fillId="20" borderId="0"/>
    <xf numFmtId="4" fontId="85" fillId="20" borderId="0"/>
    <xf numFmtId="4" fontId="85" fillId="20" borderId="0"/>
    <xf numFmtId="4" fontId="47" fillId="20" borderId="0"/>
    <xf numFmtId="4" fontId="47" fillId="20" borderId="0"/>
    <xf numFmtId="4" fontId="47" fillId="20" borderId="0"/>
    <xf numFmtId="4" fontId="47" fillId="20" borderId="0"/>
    <xf numFmtId="4" fontId="47" fillId="20" borderId="0"/>
    <xf numFmtId="4" fontId="47" fillId="20" borderId="0"/>
    <xf numFmtId="38" fontId="84" fillId="4" borderId="36">
      <alignment horizontal="right"/>
    </xf>
    <xf numFmtId="180" fontId="47" fillId="20" borderId="37"/>
    <xf numFmtId="180" fontId="47" fillId="20" borderId="37"/>
    <xf numFmtId="0" fontId="107" fillId="2" borderId="13">
      <alignment vertical="center"/>
    </xf>
    <xf numFmtId="0" fontId="96" fillId="10" borderId="0"/>
    <xf numFmtId="0" fontId="96" fillId="10" borderId="0"/>
    <xf numFmtId="0" fontId="108" fillId="10" borderId="0"/>
    <xf numFmtId="0" fontId="108" fillId="10" borderId="0"/>
    <xf numFmtId="0" fontId="96" fillId="10" borderId="0"/>
    <xf numFmtId="0" fontId="96" fillId="10" borderId="0"/>
    <xf numFmtId="0" fontId="108" fillId="10" borderId="0"/>
    <xf numFmtId="0" fontId="108" fillId="10" borderId="0"/>
    <xf numFmtId="0" fontId="96" fillId="10" borderId="0"/>
    <xf numFmtId="0" fontId="96" fillId="10" borderId="0"/>
    <xf numFmtId="0" fontId="107" fillId="2" borderId="13">
      <alignment vertical="center"/>
    </xf>
    <xf numFmtId="0" fontId="96" fillId="10" borderId="0"/>
    <xf numFmtId="0" fontId="96" fillId="10" borderId="0"/>
    <xf numFmtId="0" fontId="107" fillId="2" borderId="13">
      <alignment vertical="center"/>
    </xf>
    <xf numFmtId="0" fontId="96" fillId="10" borderId="0"/>
    <xf numFmtId="0" fontId="96" fillId="10" borderId="0"/>
    <xf numFmtId="0" fontId="96" fillId="10" borderId="0"/>
    <xf numFmtId="0" fontId="107" fillId="2" borderId="13">
      <alignment vertical="center"/>
    </xf>
    <xf numFmtId="0" fontId="47" fillId="21" borderId="38"/>
    <xf numFmtId="0" fontId="47" fillId="21" borderId="38"/>
    <xf numFmtId="0" fontId="47" fillId="21" borderId="38"/>
    <xf numFmtId="0" fontId="47" fillId="21" borderId="38"/>
    <xf numFmtId="0" fontId="96" fillId="10" borderId="0"/>
    <xf numFmtId="0" fontId="96" fillId="10" borderId="0"/>
    <xf numFmtId="0" fontId="107" fillId="2" borderId="13">
      <alignment vertical="center"/>
    </xf>
    <xf numFmtId="0" fontId="107" fillId="2" borderId="13">
      <alignment vertical="center"/>
    </xf>
    <xf numFmtId="0" fontId="107" fillId="2" borderId="13">
      <alignment vertical="center"/>
    </xf>
    <xf numFmtId="0" fontId="109" fillId="2" borderId="13">
      <alignment vertical="center"/>
    </xf>
    <xf numFmtId="0" fontId="109" fillId="2" borderId="13">
      <alignment vertical="center"/>
    </xf>
    <xf numFmtId="0" fontId="107" fillId="2" borderId="13">
      <alignment vertical="center"/>
    </xf>
    <xf numFmtId="0" fontId="107" fillId="2" borderId="13">
      <alignment vertical="center"/>
    </xf>
    <xf numFmtId="0" fontId="107" fillId="2" borderId="13">
      <alignment vertical="center"/>
    </xf>
    <xf numFmtId="0" fontId="107" fillId="2" borderId="13">
      <alignment vertical="center"/>
    </xf>
    <xf numFmtId="0" fontId="107" fillId="2" borderId="13">
      <alignment vertical="center"/>
    </xf>
    <xf numFmtId="0" fontId="96" fillId="10" borderId="0"/>
    <xf numFmtId="0" fontId="96" fillId="10" borderId="0"/>
    <xf numFmtId="0" fontId="96" fillId="10" borderId="0"/>
    <xf numFmtId="0" fontId="108" fillId="10" borderId="0"/>
    <xf numFmtId="0" fontId="108" fillId="10" borderId="0"/>
    <xf numFmtId="0" fontId="107" fillId="2" borderId="13">
      <alignment vertical="center"/>
    </xf>
    <xf numFmtId="0" fontId="107" fillId="2" borderId="13">
      <alignment vertical="center"/>
    </xf>
    <xf numFmtId="0" fontId="96" fillId="10" borderId="0"/>
    <xf numFmtId="0" fontId="96" fillId="10" borderId="0"/>
    <xf numFmtId="0" fontId="96" fillId="10" borderId="0"/>
    <xf numFmtId="0" fontId="107" fillId="2" borderId="13">
      <alignment vertical="center"/>
    </xf>
    <xf numFmtId="0" fontId="96" fillId="10" borderId="0"/>
    <xf numFmtId="0" fontId="108" fillId="10" borderId="0"/>
    <xf numFmtId="0" fontId="108" fillId="10" borderId="0"/>
    <xf numFmtId="0" fontId="107" fillId="2" borderId="13">
      <alignment vertical="center"/>
    </xf>
    <xf numFmtId="0" fontId="107" fillId="2" borderId="13">
      <alignment vertical="center"/>
    </xf>
    <xf numFmtId="0" fontId="107" fillId="2" borderId="13">
      <alignment vertical="center"/>
    </xf>
    <xf numFmtId="0" fontId="107" fillId="2" borderId="13">
      <alignment vertical="center"/>
    </xf>
    <xf numFmtId="0" fontId="96" fillId="10" borderId="0"/>
    <xf numFmtId="0" fontId="96" fillId="20" borderId="0"/>
    <xf numFmtId="0" fontId="96" fillId="10" borderId="0"/>
    <xf numFmtId="0" fontId="108" fillId="10" borderId="0"/>
    <xf numFmtId="0" fontId="108" fillId="10" borderId="0"/>
    <xf numFmtId="0" fontId="96" fillId="10" borderId="0"/>
    <xf numFmtId="0" fontId="108" fillId="10" borderId="0"/>
    <xf numFmtId="0" fontId="108" fillId="10" borderId="0"/>
    <xf numFmtId="0" fontId="96" fillId="10" borderId="0"/>
    <xf numFmtId="0" fontId="108" fillId="10" borderId="0"/>
    <xf numFmtId="0" fontId="108" fillId="10" borderId="0"/>
    <xf numFmtId="0" fontId="109" fillId="2" borderId="13">
      <alignment vertical="center"/>
    </xf>
    <xf numFmtId="0" fontId="107" fillId="2" borderId="13">
      <alignment vertical="center"/>
    </xf>
    <xf numFmtId="0" fontId="107" fillId="2" borderId="13">
      <alignment vertical="center"/>
    </xf>
    <xf numFmtId="0" fontId="96" fillId="10" borderId="0"/>
    <xf numFmtId="0" fontId="96" fillId="10" borderId="0"/>
    <xf numFmtId="0" fontId="96" fillId="10" borderId="0"/>
    <xf numFmtId="0" fontId="107" fillId="2" borderId="13">
      <alignment vertical="center"/>
    </xf>
    <xf numFmtId="0" fontId="109" fillId="2" borderId="13">
      <alignment vertical="center"/>
    </xf>
    <xf numFmtId="0" fontId="109" fillId="2" borderId="13">
      <alignment vertical="center"/>
    </xf>
    <xf numFmtId="0" fontId="107" fillId="2" borderId="13">
      <alignment vertical="center"/>
    </xf>
    <xf numFmtId="0" fontId="107" fillId="2" borderId="13">
      <alignment vertical="center"/>
    </xf>
    <xf numFmtId="0" fontId="96" fillId="10" borderId="0"/>
    <xf numFmtId="0" fontId="108" fillId="10" borderId="0"/>
    <xf numFmtId="0" fontId="108" fillId="10" borderId="0"/>
    <xf numFmtId="0" fontId="96" fillId="10" borderId="0"/>
    <xf numFmtId="0" fontId="108" fillId="10" borderId="0"/>
    <xf numFmtId="0" fontId="108" fillId="10" borderId="0"/>
    <xf numFmtId="0" fontId="107" fillId="2" borderId="13">
      <alignment vertical="center"/>
    </xf>
    <xf numFmtId="0" fontId="96" fillId="10" borderId="0"/>
    <xf numFmtId="0" fontId="107" fillId="2" borderId="13">
      <alignment vertical="center"/>
    </xf>
    <xf numFmtId="0" fontId="109" fillId="2" borderId="13">
      <alignment vertical="center"/>
    </xf>
    <xf numFmtId="0" fontId="109" fillId="2" borderId="13">
      <alignment vertical="center"/>
    </xf>
    <xf numFmtId="0" fontId="107" fillId="2" borderId="13">
      <alignment vertical="center"/>
    </xf>
    <xf numFmtId="0" fontId="96" fillId="10" borderId="0"/>
    <xf numFmtId="0" fontId="96" fillId="10" borderId="0"/>
    <xf numFmtId="0" fontId="107" fillId="2" borderId="13">
      <alignment vertical="center"/>
    </xf>
    <xf numFmtId="0" fontId="96" fillId="10" borderId="0"/>
    <xf numFmtId="0" fontId="47" fillId="21" borderId="38"/>
    <xf numFmtId="0" fontId="47" fillId="21" borderId="38"/>
    <xf numFmtId="0" fontId="107" fillId="2" borderId="13">
      <alignment vertical="center"/>
    </xf>
    <xf numFmtId="0" fontId="96" fillId="10" borderId="0"/>
    <xf numFmtId="0" fontId="96" fillId="10" borderId="0"/>
    <xf numFmtId="0" fontId="107" fillId="2" borderId="13">
      <alignment vertical="center"/>
    </xf>
    <xf numFmtId="0" fontId="96" fillId="10" borderId="0"/>
    <xf numFmtId="0" fontId="107" fillId="2" borderId="13">
      <alignment vertical="center"/>
    </xf>
    <xf numFmtId="0" fontId="96" fillId="10" borderId="0"/>
    <xf numFmtId="0" fontId="107" fillId="2" borderId="13">
      <alignment vertical="center"/>
    </xf>
    <xf numFmtId="0" fontId="107" fillId="2" borderId="13">
      <alignment vertical="center"/>
    </xf>
    <xf numFmtId="0" fontId="107" fillId="2" borderId="13">
      <alignment vertical="center"/>
    </xf>
    <xf numFmtId="0" fontId="96" fillId="10" borderId="0"/>
    <xf numFmtId="0" fontId="107" fillId="2" borderId="13">
      <alignment vertical="center"/>
    </xf>
    <xf numFmtId="0" fontId="96" fillId="10" borderId="0"/>
    <xf numFmtId="0" fontId="107" fillId="2" borderId="13">
      <alignment vertical="center"/>
    </xf>
    <xf numFmtId="0" fontId="47" fillId="21" borderId="38"/>
    <xf numFmtId="0" fontId="47" fillId="21" borderId="38"/>
    <xf numFmtId="0" fontId="109" fillId="2" borderId="13">
      <alignment vertical="center"/>
    </xf>
    <xf numFmtId="0" fontId="107" fillId="2" borderId="13">
      <alignment vertical="center"/>
    </xf>
    <xf numFmtId="0" fontId="96" fillId="10" borderId="0"/>
    <xf numFmtId="0" fontId="109" fillId="2" borderId="13">
      <alignment vertical="center"/>
    </xf>
    <xf numFmtId="0" fontId="107" fillId="2" borderId="13">
      <alignment vertical="center"/>
    </xf>
    <xf numFmtId="0" fontId="96" fillId="10" borderId="0"/>
    <xf numFmtId="0" fontId="107" fillId="2" borderId="13">
      <alignment vertical="center"/>
    </xf>
    <xf numFmtId="0" fontId="107" fillId="2" borderId="13">
      <alignment vertical="center"/>
    </xf>
    <xf numFmtId="0" fontId="109" fillId="2" borderId="13">
      <alignment vertical="center"/>
    </xf>
    <xf numFmtId="0" fontId="109" fillId="2" borderId="13">
      <alignment vertical="center"/>
    </xf>
    <xf numFmtId="0" fontId="96" fillId="10" borderId="0"/>
    <xf numFmtId="0" fontId="96" fillId="10" borderId="0"/>
    <xf numFmtId="0" fontId="96" fillId="10" borderId="0"/>
    <xf numFmtId="0" fontId="107" fillId="2" borderId="13">
      <alignment vertical="center"/>
    </xf>
    <xf numFmtId="0" fontId="96" fillId="10" borderId="0"/>
    <xf numFmtId="0" fontId="96" fillId="10" borderId="0"/>
    <xf numFmtId="0" fontId="96" fillId="10" borderId="0"/>
    <xf numFmtId="0" fontId="107" fillId="2" borderId="13">
      <alignment vertical="center"/>
    </xf>
    <xf numFmtId="0" fontId="96" fillId="10" borderId="0"/>
    <xf numFmtId="0" fontId="107" fillId="2" borderId="13">
      <alignment vertical="center"/>
    </xf>
    <xf numFmtId="0" fontId="96" fillId="10" borderId="0"/>
    <xf numFmtId="0" fontId="96" fillId="10" borderId="0"/>
    <xf numFmtId="0" fontId="96" fillId="10" borderId="0"/>
    <xf numFmtId="0" fontId="96" fillId="10" borderId="0"/>
    <xf numFmtId="0" fontId="108" fillId="10" borderId="0"/>
    <xf numFmtId="0" fontId="108" fillId="10" borderId="0"/>
    <xf numFmtId="0" fontId="96" fillId="10" borderId="0"/>
    <xf numFmtId="0" fontId="96" fillId="10" borderId="0"/>
    <xf numFmtId="0" fontId="108" fillId="10" borderId="0"/>
    <xf numFmtId="0" fontId="108" fillId="10" borderId="0"/>
    <xf numFmtId="0" fontId="96" fillId="10" borderId="0"/>
    <xf numFmtId="0" fontId="110" fillId="22" borderId="0"/>
    <xf numFmtId="0" fontId="111" fillId="22" borderId="0"/>
    <xf numFmtId="0" fontId="111" fillId="22" borderId="0"/>
    <xf numFmtId="0" fontId="107" fillId="2" borderId="13">
      <alignment vertical="center"/>
    </xf>
    <xf numFmtId="0" fontId="96" fillId="10" borderId="0"/>
    <xf numFmtId="0" fontId="96" fillId="10" borderId="0"/>
    <xf numFmtId="0" fontId="107" fillId="2" borderId="13">
      <alignment vertical="center"/>
    </xf>
    <xf numFmtId="0" fontId="107" fillId="2" borderId="13">
      <alignment vertical="center"/>
    </xf>
    <xf numFmtId="0" fontId="107" fillId="2" borderId="13">
      <alignment vertical="center"/>
    </xf>
    <xf numFmtId="0" fontId="109" fillId="2" borderId="13">
      <alignment vertical="center"/>
    </xf>
    <xf numFmtId="0" fontId="109" fillId="2" borderId="13">
      <alignment vertical="center"/>
    </xf>
    <xf numFmtId="0" fontId="107" fillId="2" borderId="13">
      <alignment vertical="center"/>
    </xf>
    <xf numFmtId="0" fontId="96" fillId="10" borderId="0"/>
    <xf numFmtId="0" fontId="96" fillId="10" borderId="0"/>
    <xf numFmtId="0" fontId="107" fillId="2" borderId="13">
      <alignment vertical="center"/>
    </xf>
    <xf numFmtId="0" fontId="109" fillId="2" borderId="13">
      <alignment vertical="center"/>
    </xf>
    <xf numFmtId="0" fontId="109" fillId="2" borderId="13">
      <alignment vertical="center"/>
    </xf>
    <xf numFmtId="0" fontId="107" fillId="2" borderId="13">
      <alignment vertical="center"/>
    </xf>
    <xf numFmtId="0" fontId="109" fillId="2" borderId="13">
      <alignment vertical="center"/>
    </xf>
    <xf numFmtId="0" fontId="109" fillId="2" borderId="13">
      <alignment vertical="center"/>
    </xf>
    <xf numFmtId="0" fontId="96" fillId="10" borderId="0"/>
    <xf numFmtId="0" fontId="107" fillId="2" borderId="13">
      <alignment vertical="center"/>
    </xf>
    <xf numFmtId="0" fontId="109" fillId="2" borderId="13">
      <alignment vertical="center"/>
    </xf>
    <xf numFmtId="0" fontId="109" fillId="2" borderId="13">
      <alignment vertical="center"/>
    </xf>
    <xf numFmtId="0" fontId="96" fillId="10" borderId="0"/>
    <xf numFmtId="0" fontId="107" fillId="2" borderId="13">
      <alignment vertical="center"/>
    </xf>
    <xf numFmtId="0" fontId="47" fillId="21" borderId="38"/>
    <xf numFmtId="0" fontId="47" fillId="21" borderId="38"/>
    <xf numFmtId="0" fontId="96" fillId="10" borderId="0"/>
    <xf numFmtId="0" fontId="107" fillId="2" borderId="13">
      <alignment vertical="center"/>
    </xf>
    <xf numFmtId="0" fontId="107" fillId="2" borderId="13">
      <alignment vertical="center"/>
    </xf>
    <xf numFmtId="0" fontId="107" fillId="2" borderId="13">
      <alignment vertical="center"/>
    </xf>
    <xf numFmtId="0" fontId="96" fillId="10" borderId="0"/>
    <xf numFmtId="0" fontId="96" fillId="10" borderId="0"/>
    <xf numFmtId="0" fontId="107" fillId="2" borderId="13">
      <alignment vertical="center"/>
    </xf>
    <xf numFmtId="0" fontId="107" fillId="2" borderId="13">
      <alignment vertical="center"/>
    </xf>
    <xf numFmtId="0" fontId="107" fillId="2" borderId="13">
      <alignment vertical="center"/>
    </xf>
    <xf numFmtId="0" fontId="96" fillId="10" borderId="0"/>
    <xf numFmtId="0" fontId="96" fillId="10" borderId="0"/>
    <xf numFmtId="0" fontId="107" fillId="2" borderId="13">
      <alignment vertical="center"/>
    </xf>
    <xf numFmtId="0" fontId="47" fillId="21" borderId="38"/>
    <xf numFmtId="0" fontId="47" fillId="21" borderId="38"/>
    <xf numFmtId="0" fontId="47" fillId="21" borderId="38"/>
    <xf numFmtId="0" fontId="47" fillId="21" borderId="38"/>
    <xf numFmtId="0" fontId="47" fillId="21" borderId="38"/>
    <xf numFmtId="0" fontId="47" fillId="21" borderId="38"/>
    <xf numFmtId="0" fontId="96" fillId="10" borderId="0"/>
    <xf numFmtId="0" fontId="96" fillId="20" borderId="0"/>
    <xf numFmtId="0" fontId="109" fillId="2" borderId="13">
      <alignment vertical="center"/>
    </xf>
    <xf numFmtId="0" fontId="107" fillId="2" borderId="13">
      <alignment vertical="center"/>
    </xf>
    <xf numFmtId="0" fontId="96" fillId="10" borderId="0"/>
    <xf numFmtId="0" fontId="107" fillId="2" borderId="13">
      <alignment vertical="center"/>
    </xf>
    <xf numFmtId="0" fontId="107" fillId="2" borderId="13">
      <alignment vertical="center"/>
    </xf>
    <xf numFmtId="0" fontId="107" fillId="2" borderId="13">
      <alignment vertical="center"/>
    </xf>
    <xf numFmtId="0" fontId="107" fillId="2" borderId="13">
      <alignment vertical="center"/>
    </xf>
    <xf numFmtId="0" fontId="107" fillId="2" borderId="13">
      <alignment vertical="center"/>
    </xf>
    <xf numFmtId="0" fontId="107" fillId="2" borderId="13">
      <alignment vertical="center"/>
    </xf>
    <xf numFmtId="0" fontId="107" fillId="2" borderId="13">
      <alignment vertical="center"/>
    </xf>
    <xf numFmtId="0" fontId="109" fillId="2" borderId="13">
      <alignment vertical="center"/>
    </xf>
    <xf numFmtId="0" fontId="109" fillId="2" borderId="13">
      <alignment vertical="center"/>
    </xf>
    <xf numFmtId="0" fontId="96" fillId="10" borderId="0"/>
    <xf numFmtId="0" fontId="108" fillId="10" borderId="0"/>
    <xf numFmtId="0" fontId="108" fillId="10" borderId="0"/>
    <xf numFmtId="0" fontId="96" fillId="10" borderId="0"/>
    <xf numFmtId="0" fontId="108" fillId="10" borderId="0"/>
    <xf numFmtId="0" fontId="108" fillId="10" borderId="0"/>
    <xf numFmtId="0" fontId="47" fillId="21" borderId="38"/>
    <xf numFmtId="0" fontId="47" fillId="21" borderId="38"/>
    <xf numFmtId="0" fontId="47" fillId="21" borderId="38"/>
    <xf numFmtId="0" fontId="47" fillId="21" borderId="38"/>
    <xf numFmtId="0" fontId="107" fillId="2" borderId="13">
      <alignment vertical="center"/>
    </xf>
    <xf numFmtId="0" fontId="107" fillId="2" borderId="13">
      <alignment vertical="center"/>
    </xf>
    <xf numFmtId="0" fontId="47" fillId="21" borderId="38"/>
    <xf numFmtId="0" fontId="47" fillId="21" borderId="38"/>
    <xf numFmtId="0" fontId="107" fillId="2" borderId="13">
      <alignment vertical="center"/>
    </xf>
    <xf numFmtId="0" fontId="107" fillId="2" borderId="13">
      <alignment vertical="center"/>
    </xf>
    <xf numFmtId="0" fontId="107" fillId="2" borderId="13">
      <alignment vertical="center"/>
    </xf>
    <xf numFmtId="0" fontId="107" fillId="2" borderId="13">
      <alignment vertical="center"/>
    </xf>
    <xf numFmtId="0" fontId="96" fillId="10" borderId="0"/>
    <xf numFmtId="0" fontId="108" fillId="10" borderId="0"/>
    <xf numFmtId="0" fontId="108" fillId="10" borderId="0"/>
    <xf numFmtId="0" fontId="96" fillId="10" borderId="0"/>
    <xf numFmtId="0" fontId="108" fillId="10" borderId="0"/>
    <xf numFmtId="0" fontId="108" fillId="10" borderId="0"/>
    <xf numFmtId="0" fontId="96" fillId="10" borderId="0"/>
    <xf numFmtId="0" fontId="107" fillId="2" borderId="13">
      <alignment vertical="center"/>
    </xf>
    <xf numFmtId="0" fontId="107" fillId="2" borderId="13">
      <alignment vertical="center"/>
    </xf>
    <xf numFmtId="0" fontId="107" fillId="2" borderId="13">
      <alignment vertical="center"/>
    </xf>
    <xf numFmtId="0" fontId="107" fillId="2" borderId="13">
      <alignment vertical="center"/>
    </xf>
    <xf numFmtId="0" fontId="107" fillId="2" borderId="13">
      <alignment vertical="center"/>
    </xf>
    <xf numFmtId="0" fontId="96" fillId="10" borderId="0"/>
    <xf numFmtId="0" fontId="108" fillId="10" borderId="0"/>
    <xf numFmtId="0" fontId="108" fillId="10" borderId="0"/>
    <xf numFmtId="0" fontId="96" fillId="10" borderId="0"/>
    <xf numFmtId="0" fontId="96" fillId="10" borderId="0"/>
    <xf numFmtId="0" fontId="96" fillId="10" borderId="0"/>
    <xf numFmtId="0" fontId="107" fillId="2" borderId="13">
      <alignment vertical="center"/>
    </xf>
    <xf numFmtId="0" fontId="96" fillId="20" borderId="0"/>
    <xf numFmtId="0" fontId="89" fillId="23" borderId="36">
      <alignment vertical="center" wrapText="1"/>
    </xf>
    <xf numFmtId="0" fontId="47" fillId="14" borderId="0"/>
    <xf numFmtId="0" fontId="47"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9" fillId="23" borderId="36">
      <alignment vertical="center" wrapText="1"/>
    </xf>
    <xf numFmtId="0" fontId="47" fillId="14" borderId="0"/>
    <xf numFmtId="0" fontId="47" fillId="14" borderId="0"/>
    <xf numFmtId="0" fontId="47" fillId="14" borderId="0"/>
    <xf numFmtId="0" fontId="47" fillId="14" borderId="0"/>
    <xf numFmtId="0" fontId="89" fillId="23" borderId="36">
      <alignment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89" fillId="23" borderId="36">
      <alignment vertical="center" wrapText="1"/>
    </xf>
    <xf numFmtId="0" fontId="47" fillId="14" borderId="0"/>
    <xf numFmtId="0" fontId="47" fillId="14" borderId="0"/>
    <xf numFmtId="0" fontId="47" fillId="14" borderId="0"/>
    <xf numFmtId="0" fontId="47" fillId="14" borderId="0"/>
    <xf numFmtId="0" fontId="89" fillId="23" borderId="36">
      <alignment vertical="center" wrapText="1"/>
    </xf>
    <xf numFmtId="0" fontId="89" fillId="23" borderId="36">
      <alignment vertical="center" wrapText="1"/>
    </xf>
    <xf numFmtId="0" fontId="89" fillId="23" borderId="36">
      <alignment vertical="center" wrapText="1"/>
    </xf>
    <xf numFmtId="0" fontId="90" fillId="23" borderId="36">
      <alignment vertical="center" wrapText="1"/>
    </xf>
    <xf numFmtId="0" fontId="90" fillId="23" borderId="36">
      <alignment vertical="center" wrapText="1"/>
    </xf>
    <xf numFmtId="0" fontId="89" fillId="23" borderId="36">
      <alignment vertical="center" wrapText="1"/>
    </xf>
    <xf numFmtId="0" fontId="89" fillId="23" borderId="36">
      <alignment vertical="center" wrapText="1"/>
    </xf>
    <xf numFmtId="0" fontId="89" fillId="23" borderId="36">
      <alignment vertical="center" wrapText="1"/>
    </xf>
    <xf numFmtId="0" fontId="89" fillId="23" borderId="36">
      <alignment vertical="center" wrapText="1"/>
    </xf>
    <xf numFmtId="0" fontId="89" fillId="23" borderId="36">
      <alignment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85" fillId="14" borderId="0"/>
    <xf numFmtId="0" fontId="85" fillId="14" borderId="0"/>
    <xf numFmtId="0" fontId="89" fillId="23" borderId="36">
      <alignment vertical="center" wrapText="1"/>
    </xf>
    <xf numFmtId="0" fontId="89" fillId="23" borderId="36">
      <alignment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89" fillId="23" borderId="36">
      <alignment vertical="center" wrapText="1"/>
    </xf>
    <xf numFmtId="0" fontId="47" fillId="14" borderId="0"/>
    <xf numFmtId="0" fontId="47" fillId="14" borderId="0"/>
    <xf numFmtId="0" fontId="85" fillId="14" borderId="0"/>
    <xf numFmtId="0" fontId="85" fillId="14" borderId="0"/>
    <xf numFmtId="0" fontId="89" fillId="23" borderId="36">
      <alignment vertical="center" wrapText="1"/>
    </xf>
    <xf numFmtId="0" fontId="47" fillId="14" borderId="0"/>
    <xf numFmtId="0" fontId="47" fillId="14" borderId="0"/>
    <xf numFmtId="0" fontId="89" fillId="23" borderId="36">
      <alignment vertical="center" wrapText="1"/>
    </xf>
    <xf numFmtId="0" fontId="89" fillId="23" borderId="36">
      <alignment vertical="center" wrapText="1"/>
    </xf>
    <xf numFmtId="0" fontId="89" fillId="23" borderId="36">
      <alignment vertical="center" wrapText="1"/>
    </xf>
    <xf numFmtId="0" fontId="47" fillId="14" borderId="0"/>
    <xf numFmtId="0" fontId="47" fillId="14" borderId="0"/>
    <xf numFmtId="0" fontId="47"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5" fillId="14" borderId="0"/>
    <xf numFmtId="0" fontId="85" fillId="14" borderId="0"/>
    <xf numFmtId="0" fontId="90" fillId="23" borderId="36">
      <alignment vertical="center" wrapText="1"/>
    </xf>
    <xf numFmtId="0" fontId="89" fillId="23" borderId="36">
      <alignment vertical="center" wrapText="1"/>
    </xf>
    <xf numFmtId="0" fontId="47" fillId="14" borderId="0"/>
    <xf numFmtId="0" fontId="47" fillId="14" borderId="0"/>
    <xf numFmtId="0" fontId="89" fillId="23" borderId="36">
      <alignment vertical="center" wrapText="1"/>
    </xf>
    <xf numFmtId="0" fontId="90" fillId="23" borderId="36">
      <alignment vertical="center" wrapText="1"/>
    </xf>
    <xf numFmtId="0" fontId="90" fillId="23" borderId="36">
      <alignment vertical="center" wrapText="1"/>
    </xf>
    <xf numFmtId="0" fontId="89" fillId="23" borderId="36">
      <alignment vertical="center" wrapText="1"/>
    </xf>
    <xf numFmtId="0" fontId="89" fillId="23" borderId="36">
      <alignment vertical="center" wrapText="1"/>
    </xf>
    <xf numFmtId="0" fontId="47" fillId="14" borderId="0"/>
    <xf numFmtId="0" fontId="47" fillId="14" borderId="0"/>
    <xf numFmtId="0" fontId="85" fillId="14" borderId="0"/>
    <xf numFmtId="0" fontId="85"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9" fillId="23" borderId="36">
      <alignment vertical="center" wrapText="1"/>
    </xf>
    <xf numFmtId="0" fontId="90" fillId="23" borderId="36">
      <alignment vertical="center" wrapText="1"/>
    </xf>
    <xf numFmtId="0" fontId="90" fillId="23" borderId="36">
      <alignment vertical="center" wrapText="1"/>
    </xf>
    <xf numFmtId="0" fontId="89" fillId="23" borderId="36">
      <alignment vertical="center" wrapText="1"/>
    </xf>
    <xf numFmtId="0" fontId="89" fillId="23" borderId="36">
      <alignment vertical="center" wrapText="1"/>
    </xf>
    <xf numFmtId="0" fontId="89" fillId="23" borderId="36">
      <alignment vertical="center" wrapText="1"/>
    </xf>
    <xf numFmtId="0" fontId="89" fillId="23" borderId="36">
      <alignment vertical="center" wrapText="1"/>
    </xf>
    <xf numFmtId="0" fontId="47" fillId="14" borderId="0"/>
    <xf numFmtId="0" fontId="47" fillId="14" borderId="0"/>
    <xf numFmtId="0" fontId="89" fillId="23" borderId="36">
      <alignment vertical="center" wrapText="1"/>
    </xf>
    <xf numFmtId="0" fontId="47" fillId="14" borderId="0"/>
    <xf numFmtId="0" fontId="47" fillId="14" borderId="0"/>
    <xf numFmtId="0" fontId="89" fillId="23" borderId="36">
      <alignment vertical="center" wrapText="1"/>
    </xf>
    <xf numFmtId="0" fontId="89" fillId="23" borderId="36">
      <alignment vertical="center" wrapText="1"/>
    </xf>
    <xf numFmtId="0" fontId="89" fillId="23" borderId="36">
      <alignment vertical="center" wrapText="1"/>
    </xf>
    <xf numFmtId="0" fontId="89" fillId="23" borderId="36">
      <alignment vertical="center" wrapText="1"/>
    </xf>
    <xf numFmtId="0" fontId="47" fillId="14" borderId="0"/>
    <xf numFmtId="0" fontId="47" fillId="14" borderId="0"/>
    <xf numFmtId="0" fontId="89" fillId="23" borderId="36">
      <alignment vertical="center" wrapText="1"/>
    </xf>
    <xf numFmtId="0" fontId="47" fillId="14" borderId="0"/>
    <xf numFmtId="0" fontId="47" fillId="14" borderId="0"/>
    <xf numFmtId="0" fontId="90" fillId="23" borderId="36">
      <alignment vertical="center" wrapText="1"/>
    </xf>
    <xf numFmtId="0" fontId="89" fillId="23" borderId="36">
      <alignment vertical="center" wrapText="1"/>
    </xf>
    <xf numFmtId="0" fontId="47" fillId="14" borderId="0"/>
    <xf numFmtId="0" fontId="47" fillId="14" borderId="0"/>
    <xf numFmtId="0" fontId="90" fillId="23" borderId="36">
      <alignment vertical="center" wrapText="1"/>
    </xf>
    <xf numFmtId="0" fontId="47" fillId="14" borderId="0"/>
    <xf numFmtId="0" fontId="47" fillId="14" borderId="0"/>
    <xf numFmtId="0" fontId="89" fillId="23" borderId="36">
      <alignment vertical="center" wrapText="1"/>
    </xf>
    <xf numFmtId="0" fontId="89" fillId="23" borderId="36">
      <alignment vertical="center" wrapText="1"/>
    </xf>
    <xf numFmtId="0" fontId="90" fillId="23" borderId="36">
      <alignment vertical="center" wrapText="1"/>
    </xf>
    <xf numFmtId="0" fontId="90" fillId="23" borderId="36">
      <alignment vertical="center" wrapText="1"/>
    </xf>
    <xf numFmtId="0" fontId="89" fillId="23" borderId="36">
      <alignment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89" fillId="23" borderId="36">
      <alignment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89" fillId="23" borderId="36">
      <alignment vertical="center" wrapText="1"/>
    </xf>
    <xf numFmtId="0" fontId="47" fillId="14" borderId="0"/>
    <xf numFmtId="0" fontId="47" fillId="14" borderId="0"/>
    <xf numFmtId="0" fontId="89" fillId="23" borderId="36">
      <alignment vertical="center" wrapText="1"/>
    </xf>
    <xf numFmtId="0" fontId="47" fillId="14" borderId="0"/>
    <xf numFmtId="0" fontId="47"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7" fillId="15" borderId="0"/>
    <xf numFmtId="0" fontId="88" fillId="15" borderId="0"/>
    <xf numFmtId="0" fontId="88" fillId="15" borderId="0"/>
    <xf numFmtId="0" fontId="89" fillId="23" borderId="36">
      <alignment vertical="center" wrapText="1"/>
    </xf>
    <xf numFmtId="0" fontId="47" fillId="14" borderId="0"/>
    <xf numFmtId="0" fontId="47" fillId="14" borderId="0"/>
    <xf numFmtId="0" fontId="47" fillId="14" borderId="0"/>
    <xf numFmtId="0" fontId="47" fillId="14" borderId="0"/>
    <xf numFmtId="0" fontId="89" fillId="23" borderId="36">
      <alignment vertical="center" wrapText="1"/>
    </xf>
    <xf numFmtId="0" fontId="89" fillId="23" borderId="36">
      <alignment vertical="center" wrapText="1"/>
    </xf>
    <xf numFmtId="0" fontId="89" fillId="23" borderId="36">
      <alignment vertical="center" wrapText="1"/>
    </xf>
    <xf numFmtId="0" fontId="90" fillId="23" borderId="36">
      <alignment vertical="center" wrapText="1"/>
    </xf>
    <xf numFmtId="0" fontId="90" fillId="23" borderId="36">
      <alignment vertical="center" wrapText="1"/>
    </xf>
    <xf numFmtId="0" fontId="47" fillId="14" borderId="0"/>
    <xf numFmtId="0" fontId="47" fillId="14" borderId="0"/>
    <xf numFmtId="0" fontId="89" fillId="23" borderId="36">
      <alignment vertical="center" wrapText="1"/>
    </xf>
    <xf numFmtId="0" fontId="90" fillId="23" borderId="36">
      <alignment vertical="center" wrapText="1"/>
    </xf>
    <xf numFmtId="0" fontId="90" fillId="23" borderId="36">
      <alignment vertical="center" wrapText="1"/>
    </xf>
    <xf numFmtId="0" fontId="89" fillId="23" borderId="36">
      <alignment vertical="center" wrapText="1"/>
    </xf>
    <xf numFmtId="0" fontId="90" fillId="23" borderId="36">
      <alignment vertical="center" wrapText="1"/>
    </xf>
    <xf numFmtId="0" fontId="90" fillId="23" borderId="36">
      <alignment vertical="center" wrapText="1"/>
    </xf>
    <xf numFmtId="0" fontId="47" fillId="14" borderId="0"/>
    <xf numFmtId="0" fontId="47" fillId="14" borderId="0"/>
    <xf numFmtId="0" fontId="89" fillId="23" borderId="36">
      <alignment vertical="center" wrapText="1"/>
    </xf>
    <xf numFmtId="0" fontId="90" fillId="23" borderId="36">
      <alignment vertical="center" wrapText="1"/>
    </xf>
    <xf numFmtId="0" fontId="90" fillId="23" borderId="36">
      <alignment vertical="center" wrapText="1"/>
    </xf>
    <xf numFmtId="0" fontId="47" fillId="14" borderId="0"/>
    <xf numFmtId="0" fontId="47" fillId="14" borderId="0"/>
    <xf numFmtId="0" fontId="89" fillId="23" borderId="36">
      <alignment vertical="center" wrapText="1"/>
    </xf>
    <xf numFmtId="0" fontId="89" fillId="23" borderId="36">
      <alignment vertical="center" wrapText="1"/>
    </xf>
    <xf numFmtId="0" fontId="89" fillId="23" borderId="36">
      <alignment vertical="center" wrapText="1"/>
    </xf>
    <xf numFmtId="0" fontId="47" fillId="14" borderId="0"/>
    <xf numFmtId="0" fontId="47" fillId="14" borderId="0"/>
    <xf numFmtId="0" fontId="47" fillId="14" borderId="0"/>
    <xf numFmtId="0" fontId="47" fillId="14" borderId="0"/>
    <xf numFmtId="0" fontId="89" fillId="23" borderId="36">
      <alignment vertical="center" wrapText="1"/>
    </xf>
    <xf numFmtId="0" fontId="89" fillId="23" borderId="36">
      <alignment vertical="center" wrapText="1"/>
    </xf>
    <xf numFmtId="0" fontId="47" fillId="14" borderId="0"/>
    <xf numFmtId="0" fontId="47" fillId="14" borderId="0"/>
    <xf numFmtId="0" fontId="89" fillId="23" borderId="36">
      <alignment vertical="center" wrapText="1"/>
    </xf>
    <xf numFmtId="0" fontId="47" fillId="14" borderId="0"/>
    <xf numFmtId="0" fontId="47" fillId="14" borderId="0"/>
    <xf numFmtId="0" fontId="47" fillId="14" borderId="0"/>
    <xf numFmtId="0" fontId="47" fillId="14" borderId="0"/>
    <xf numFmtId="0" fontId="47" fillId="14" borderId="0"/>
    <xf numFmtId="0" fontId="47" fillId="14" borderId="0"/>
    <xf numFmtId="0" fontId="47" fillId="14" borderId="0"/>
    <xf numFmtId="0" fontId="90" fillId="23" borderId="36">
      <alignment vertical="center" wrapText="1"/>
    </xf>
    <xf numFmtId="0" fontId="89" fillId="23" borderId="36">
      <alignment vertical="center" wrapText="1"/>
    </xf>
    <xf numFmtId="0" fontId="89" fillId="23" borderId="36">
      <alignment vertical="center" wrapText="1"/>
    </xf>
    <xf numFmtId="0" fontId="90" fillId="23" borderId="36">
      <alignment vertical="center" wrapText="1"/>
    </xf>
    <xf numFmtId="0" fontId="90" fillId="23" borderId="36">
      <alignment vertical="center" wrapText="1"/>
    </xf>
    <xf numFmtId="0" fontId="47" fillId="14" borderId="0"/>
    <xf numFmtId="0" fontId="47" fillId="14" borderId="0"/>
    <xf numFmtId="0" fontId="85" fillId="14" borderId="0"/>
    <xf numFmtId="0" fontId="85" fillId="14" borderId="0"/>
    <xf numFmtId="0" fontId="47" fillId="14" borderId="0"/>
    <xf numFmtId="0" fontId="47" fillId="14" borderId="0"/>
    <xf numFmtId="0" fontId="85" fillId="14" borderId="0"/>
    <xf numFmtId="0" fontId="85" fillId="14" borderId="0"/>
    <xf numFmtId="0" fontId="47" fillId="14" borderId="0"/>
    <xf numFmtId="0" fontId="47" fillId="14" borderId="0"/>
    <xf numFmtId="0" fontId="89" fillId="23" borderId="36">
      <alignment vertical="center" wrapText="1"/>
    </xf>
    <xf numFmtId="0" fontId="47" fillId="14" borderId="0"/>
    <xf numFmtId="0" fontId="47" fillId="14" borderId="0"/>
    <xf numFmtId="0" fontId="89" fillId="23" borderId="36">
      <alignment vertical="center" wrapText="1"/>
    </xf>
    <xf numFmtId="0" fontId="47" fillId="14" borderId="0"/>
    <xf numFmtId="0" fontId="47" fillId="14" borderId="0"/>
    <xf numFmtId="0" fontId="85" fillId="14" borderId="0"/>
    <xf numFmtId="0" fontId="85" fillId="14" borderId="0"/>
    <xf numFmtId="0" fontId="47" fillId="14" borderId="0"/>
    <xf numFmtId="0" fontId="47" fillId="14" borderId="0"/>
    <xf numFmtId="0" fontId="85" fillId="14" borderId="0"/>
    <xf numFmtId="0" fontId="85" fillId="14" borderId="0"/>
    <xf numFmtId="0" fontId="89" fillId="23" borderId="36">
      <alignment vertical="center" wrapText="1"/>
    </xf>
    <xf numFmtId="0" fontId="47" fillId="14" borderId="0"/>
    <xf numFmtId="0" fontId="47" fillId="14" borderId="0"/>
    <xf numFmtId="0" fontId="85" fillId="14" borderId="0"/>
    <xf numFmtId="0" fontId="85" fillId="14" borderId="0"/>
    <xf numFmtId="0" fontId="47" fillId="14" borderId="0"/>
    <xf numFmtId="0" fontId="47" fillId="14" borderId="0"/>
    <xf numFmtId="0" fontId="47" fillId="14" borderId="0"/>
    <xf numFmtId="0" fontId="47" fillId="14" borderId="0"/>
    <xf numFmtId="0" fontId="47" fillId="14" borderId="0"/>
    <xf numFmtId="0" fontId="47" fillId="14" borderId="0"/>
    <xf numFmtId="0" fontId="89" fillId="23" borderId="36">
      <alignment vertical="center" wrapText="1"/>
    </xf>
    <xf numFmtId="0" fontId="89" fillId="23" borderId="36">
      <alignment vertical="center" wrapText="1"/>
    </xf>
    <xf numFmtId="0" fontId="89" fillId="23" borderId="36">
      <alignment vertical="center" wrapText="1"/>
    </xf>
    <xf numFmtId="0" fontId="89" fillId="23" borderId="36">
      <alignment vertical="center" wrapText="1"/>
    </xf>
    <xf numFmtId="0" fontId="47" fillId="14" borderId="0"/>
    <xf numFmtId="0" fontId="47" fillId="0" borderId="36">
      <alignment vertical="center" wrapText="1"/>
    </xf>
    <xf numFmtId="0" fontId="47" fillId="0" borderId="36">
      <alignment vertical="center" wrapText="1"/>
    </xf>
    <xf numFmtId="0" fontId="89" fillId="16" borderId="0"/>
    <xf numFmtId="0" fontId="89" fillId="16" borderId="0"/>
    <xf numFmtId="0" fontId="90" fillId="16" borderId="0"/>
    <xf numFmtId="0" fontId="90" fillId="16" borderId="0"/>
    <xf numFmtId="0" fontId="89" fillId="16" borderId="0"/>
    <xf numFmtId="0" fontId="89" fillId="16" borderId="0"/>
    <xf numFmtId="0" fontId="90" fillId="16" borderId="0"/>
    <xf numFmtId="0" fontId="90" fillId="16" borderId="0"/>
    <xf numFmtId="0" fontId="89" fillId="16" borderId="0"/>
    <xf numFmtId="0" fontId="47" fillId="0" borderId="36">
      <alignment vertical="center" wrapText="1"/>
    </xf>
    <xf numFmtId="0" fontId="47" fillId="0" borderId="36">
      <alignment vertical="center" wrapText="1"/>
    </xf>
    <xf numFmtId="0" fontId="89" fillId="16" borderId="0"/>
    <xf numFmtId="0" fontId="89" fillId="16" borderId="0"/>
    <xf numFmtId="0" fontId="47" fillId="0" borderId="36">
      <alignment vertical="center" wrapText="1"/>
    </xf>
    <xf numFmtId="0" fontId="47" fillId="0" borderId="36">
      <alignment vertical="center" wrapText="1"/>
    </xf>
    <xf numFmtId="0" fontId="89" fillId="16" borderId="0"/>
    <xf numFmtId="0" fontId="89" fillId="16" borderId="0"/>
    <xf numFmtId="0" fontId="89" fillId="16" borderId="0"/>
    <xf numFmtId="0" fontId="47" fillId="0" borderId="36">
      <alignment vertical="center" wrapText="1"/>
    </xf>
    <xf numFmtId="0" fontId="47" fillId="0" borderId="36">
      <alignment vertical="center" wrapText="1"/>
    </xf>
    <xf numFmtId="0" fontId="89" fillId="16" borderId="0"/>
    <xf numFmtId="0" fontId="89" fillId="16" borderId="0"/>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5" fillId="0" borderId="36">
      <alignment vertical="center" wrapText="1"/>
    </xf>
    <xf numFmtId="0" fontId="85"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9" fillId="16" borderId="0"/>
    <xf numFmtId="0" fontId="89" fillId="16" borderId="0"/>
    <xf numFmtId="0" fontId="89" fillId="16" borderId="0"/>
    <xf numFmtId="0" fontId="90" fillId="16" borderId="0"/>
    <xf numFmtId="0" fontId="90" fillId="16" borderId="0"/>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9" fillId="16" borderId="0"/>
    <xf numFmtId="0" fontId="89" fillId="16" borderId="0"/>
    <xf numFmtId="0" fontId="89" fillId="16" borderId="0"/>
    <xf numFmtId="0" fontId="47" fillId="0" borderId="36">
      <alignment vertical="center" wrapText="1"/>
    </xf>
    <xf numFmtId="0" fontId="47" fillId="0" borderId="36">
      <alignment vertical="center" wrapText="1"/>
    </xf>
    <xf numFmtId="0" fontId="89" fillId="16" borderId="0"/>
    <xf numFmtId="0" fontId="90" fillId="16" borderId="0"/>
    <xf numFmtId="0" fontId="90" fillId="16" borderId="0"/>
    <xf numFmtId="0" fontId="47" fillId="0" borderId="36">
      <alignment vertical="center" wrapText="1"/>
    </xf>
    <xf numFmtId="0" fontId="47" fillId="0" borderId="36">
      <alignment vertical="center" wrapText="1"/>
    </xf>
    <xf numFmtId="0" fontId="89" fillId="16" borderId="0"/>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9" fillId="16" borderId="0"/>
    <xf numFmtId="0" fontId="91" fillId="14" borderId="0"/>
    <xf numFmtId="0" fontId="89" fillId="16" borderId="0"/>
    <xf numFmtId="0" fontId="90" fillId="16" borderId="0"/>
    <xf numFmtId="0" fontId="90" fillId="16" borderId="0"/>
    <xf numFmtId="0" fontId="89" fillId="16" borderId="0"/>
    <xf numFmtId="0" fontId="90" fillId="16" borderId="0"/>
    <xf numFmtId="0" fontId="90" fillId="16" borderId="0"/>
    <xf numFmtId="0" fontId="89" fillId="16" borderId="0"/>
    <xf numFmtId="0" fontId="90" fillId="16" borderId="0"/>
    <xf numFmtId="0" fontId="90" fillId="16" borderId="0"/>
    <xf numFmtId="0" fontId="85"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9" fillId="16" borderId="0"/>
    <xf numFmtId="0" fontId="89" fillId="16" borderId="0"/>
    <xf numFmtId="0" fontId="89" fillId="16" borderId="0"/>
    <xf numFmtId="0" fontId="47" fillId="0" borderId="36">
      <alignment vertical="center" wrapText="1"/>
    </xf>
    <xf numFmtId="0" fontId="47" fillId="0" borderId="36">
      <alignment vertical="center" wrapText="1"/>
    </xf>
    <xf numFmtId="0" fontId="85" fillId="0" borderId="36">
      <alignment vertical="center" wrapText="1"/>
    </xf>
    <xf numFmtId="0" fontId="85"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9" fillId="16" borderId="0"/>
    <xf numFmtId="0" fontId="90" fillId="16" borderId="0"/>
    <xf numFmtId="0" fontId="90" fillId="16" borderId="0"/>
    <xf numFmtId="0" fontId="89" fillId="16" borderId="0"/>
    <xf numFmtId="0" fontId="90" fillId="16" borderId="0"/>
    <xf numFmtId="0" fontId="90" fillId="16" borderId="0"/>
    <xf numFmtId="0" fontId="47" fillId="0" borderId="36">
      <alignment vertical="center" wrapText="1"/>
    </xf>
    <xf numFmtId="0" fontId="47" fillId="0" borderId="36">
      <alignment vertical="center" wrapText="1"/>
    </xf>
    <xf numFmtId="0" fontId="89" fillId="16" borderId="0"/>
    <xf numFmtId="0" fontId="47" fillId="0" borderId="36">
      <alignment vertical="center" wrapText="1"/>
    </xf>
    <xf numFmtId="0" fontId="47" fillId="0" borderId="36">
      <alignment vertical="center" wrapText="1"/>
    </xf>
    <xf numFmtId="0" fontId="85" fillId="0" borderId="36">
      <alignment vertical="center" wrapText="1"/>
    </xf>
    <xf numFmtId="0" fontId="85" fillId="0" borderId="36">
      <alignment vertical="center" wrapText="1"/>
    </xf>
    <xf numFmtId="0" fontId="47" fillId="0" borderId="36">
      <alignment vertical="center" wrapText="1"/>
    </xf>
    <xf numFmtId="0" fontId="47" fillId="0" borderId="36">
      <alignment vertical="center" wrapText="1"/>
    </xf>
    <xf numFmtId="0" fontId="89" fillId="16" borderId="0"/>
    <xf numFmtId="0" fontId="47" fillId="0" borderId="36">
      <alignment vertical="center" wrapText="1"/>
    </xf>
    <xf numFmtId="0" fontId="47" fillId="0" borderId="36">
      <alignment vertical="center" wrapText="1"/>
    </xf>
    <xf numFmtId="0" fontId="89" fillId="16" borderId="0"/>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9" fillId="16" borderId="0"/>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9" fillId="16" borderId="0"/>
    <xf numFmtId="0" fontId="47" fillId="0" borderId="36">
      <alignment vertical="center" wrapText="1"/>
    </xf>
    <xf numFmtId="0" fontId="47" fillId="0" borderId="36">
      <alignment vertical="center" wrapText="1"/>
    </xf>
    <xf numFmtId="0" fontId="89" fillId="16" borderId="0"/>
    <xf numFmtId="0" fontId="85" fillId="0" borderId="36">
      <alignment vertical="center" wrapText="1"/>
    </xf>
    <xf numFmtId="0" fontId="47" fillId="0" borderId="36">
      <alignment vertical="center" wrapText="1"/>
    </xf>
    <xf numFmtId="0" fontId="47" fillId="0" borderId="36">
      <alignment vertical="center" wrapText="1"/>
    </xf>
    <xf numFmtId="0" fontId="89" fillId="16" borderId="0"/>
    <xf numFmtId="0" fontId="85" fillId="0" borderId="36">
      <alignment vertical="center" wrapText="1"/>
    </xf>
    <xf numFmtId="0" fontId="47" fillId="0" borderId="36">
      <alignment vertical="center" wrapText="1"/>
    </xf>
    <xf numFmtId="0" fontId="47" fillId="0" borderId="36">
      <alignment vertical="center" wrapText="1"/>
    </xf>
    <xf numFmtId="0" fontId="89" fillId="16" borderId="0"/>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5" fillId="0" borderId="36">
      <alignment vertical="center" wrapText="1"/>
    </xf>
    <xf numFmtId="0" fontId="85" fillId="0" borderId="36">
      <alignment vertical="center" wrapText="1"/>
    </xf>
    <xf numFmtId="0" fontId="89" fillId="16" borderId="0"/>
    <xf numFmtId="0" fontId="89" fillId="16" borderId="0"/>
    <xf numFmtId="0" fontId="89" fillId="16" borderId="0"/>
    <xf numFmtId="0" fontId="47" fillId="0" borderId="36">
      <alignment vertical="center" wrapText="1"/>
    </xf>
    <xf numFmtId="0" fontId="47" fillId="0" borderId="36">
      <alignment vertical="center" wrapText="1"/>
    </xf>
    <xf numFmtId="0" fontId="89" fillId="16" borderId="0"/>
    <xf numFmtId="0" fontId="89" fillId="16" borderId="0"/>
    <xf numFmtId="0" fontId="89" fillId="16" borderId="0"/>
    <xf numFmtId="0" fontId="47" fillId="0" borderId="36">
      <alignment vertical="center" wrapText="1"/>
    </xf>
    <xf numFmtId="0" fontId="47" fillId="0" borderId="36">
      <alignment vertical="center" wrapText="1"/>
    </xf>
    <xf numFmtId="0" fontId="89" fillId="16" borderId="0"/>
    <xf numFmtId="0" fontId="47" fillId="0" borderId="36">
      <alignment vertical="center" wrapText="1"/>
    </xf>
    <xf numFmtId="0" fontId="47" fillId="0" borderId="36">
      <alignment vertical="center" wrapText="1"/>
    </xf>
    <xf numFmtId="0" fontId="89" fillId="16" borderId="0"/>
    <xf numFmtId="0" fontId="89" fillId="16" borderId="0"/>
    <xf numFmtId="0" fontId="90" fillId="16" borderId="0"/>
    <xf numFmtId="0" fontId="90" fillId="16" borderId="0"/>
    <xf numFmtId="0" fontId="89" fillId="16" borderId="0"/>
    <xf numFmtId="0" fontId="90" fillId="16" borderId="0"/>
    <xf numFmtId="0" fontId="90" fillId="16" borderId="0"/>
    <xf numFmtId="0" fontId="89" fillId="16" borderId="0"/>
    <xf numFmtId="0" fontId="92" fillId="17" borderId="0"/>
    <xf numFmtId="0" fontId="93" fillId="17" borderId="0"/>
    <xf numFmtId="0" fontId="93" fillId="17" borderId="0"/>
    <xf numFmtId="0" fontId="47" fillId="0" borderId="36">
      <alignment vertical="center" wrapText="1"/>
    </xf>
    <xf numFmtId="0" fontId="47" fillId="0" borderId="36">
      <alignment vertical="center" wrapText="1"/>
    </xf>
    <xf numFmtId="0" fontId="89" fillId="16" borderId="0"/>
    <xf numFmtId="0" fontId="89" fillId="16" borderId="0"/>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5" fillId="0" borderId="36">
      <alignment vertical="center" wrapText="1"/>
    </xf>
    <xf numFmtId="0" fontId="85" fillId="0" borderId="36">
      <alignment vertical="center" wrapText="1"/>
    </xf>
    <xf numFmtId="0" fontId="47" fillId="0" borderId="36">
      <alignment vertical="center" wrapText="1"/>
    </xf>
    <xf numFmtId="0" fontId="47" fillId="0" borderId="36">
      <alignment vertical="center" wrapText="1"/>
    </xf>
    <xf numFmtId="0" fontId="89" fillId="16" borderId="0"/>
    <xf numFmtId="0" fontId="47" fillId="0" borderId="36">
      <alignment vertical="center" wrapText="1"/>
    </xf>
    <xf numFmtId="0" fontId="47" fillId="0" borderId="36">
      <alignment vertical="center" wrapText="1"/>
    </xf>
    <xf numFmtId="0" fontId="85" fillId="0" borderId="36">
      <alignment vertical="center" wrapText="1"/>
    </xf>
    <xf numFmtId="0" fontId="85" fillId="0" borderId="36">
      <alignment vertical="center" wrapText="1"/>
    </xf>
    <xf numFmtId="0" fontId="47" fillId="0" borderId="36">
      <alignment vertical="center" wrapText="1"/>
    </xf>
    <xf numFmtId="0" fontId="47" fillId="0" borderId="36">
      <alignment vertical="center" wrapText="1"/>
    </xf>
    <xf numFmtId="0" fontId="85" fillId="0" borderId="36">
      <alignment vertical="center" wrapText="1"/>
    </xf>
    <xf numFmtId="0" fontId="85" fillId="0" borderId="36">
      <alignment vertical="center" wrapText="1"/>
    </xf>
    <xf numFmtId="0" fontId="89" fillId="16" borderId="0"/>
    <xf numFmtId="0" fontId="47" fillId="0" borderId="36">
      <alignment vertical="center" wrapText="1"/>
    </xf>
    <xf numFmtId="0" fontId="47" fillId="0" borderId="36">
      <alignment vertical="center" wrapText="1"/>
    </xf>
    <xf numFmtId="0" fontId="85" fillId="0" borderId="36">
      <alignment vertical="center" wrapText="1"/>
    </xf>
    <xf numFmtId="0" fontId="85" fillId="0" borderId="36">
      <alignment vertical="center" wrapText="1"/>
    </xf>
    <xf numFmtId="0" fontId="89" fillId="16" borderId="0"/>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9" fillId="16" borderId="0"/>
    <xf numFmtId="0" fontId="89" fillId="16" borderId="0"/>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9" fillId="16" borderId="0"/>
    <xf numFmtId="0" fontId="89" fillId="16" borderId="0"/>
    <xf numFmtId="0" fontId="47" fillId="0" borderId="36">
      <alignment vertical="center" wrapText="1"/>
    </xf>
    <xf numFmtId="0" fontId="47" fillId="0" borderId="36">
      <alignment vertical="center" wrapText="1"/>
    </xf>
    <xf numFmtId="0" fontId="89" fillId="16" borderId="0"/>
    <xf numFmtId="0" fontId="89" fillId="16" borderId="0"/>
    <xf numFmtId="0" fontId="89" fillId="16" borderId="0"/>
    <xf numFmtId="0" fontId="91" fillId="14" borderId="0"/>
    <xf numFmtId="0" fontId="85" fillId="0" borderId="36">
      <alignment vertical="center" wrapText="1"/>
    </xf>
    <xf numFmtId="0" fontId="47" fillId="0" borderId="36">
      <alignment vertical="center" wrapText="1"/>
    </xf>
    <xf numFmtId="0" fontId="47" fillId="0" borderId="36">
      <alignment vertical="center" wrapText="1"/>
    </xf>
    <xf numFmtId="0" fontId="89" fillId="16" borderId="0"/>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5" fillId="0" borderId="36">
      <alignment vertical="center" wrapText="1"/>
    </xf>
    <xf numFmtId="0" fontId="85" fillId="0" borderId="36">
      <alignment vertical="center" wrapText="1"/>
    </xf>
    <xf numFmtId="0" fontId="89" fillId="16" borderId="0"/>
    <xf numFmtId="0" fontId="90" fillId="16" borderId="0"/>
    <xf numFmtId="0" fontId="90" fillId="16" borderId="0"/>
    <xf numFmtId="0" fontId="89" fillId="16" borderId="0"/>
    <xf numFmtId="0" fontId="90" fillId="16" borderId="0"/>
    <xf numFmtId="0" fontId="90" fillId="16" borderId="0"/>
    <xf numFmtId="0" fontId="89" fillId="16" borderId="0"/>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9" fillId="16" borderId="0"/>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9" fillId="16" borderId="0"/>
    <xf numFmtId="0" fontId="90" fillId="16" borderId="0"/>
    <xf numFmtId="0" fontId="90" fillId="16" borderId="0"/>
    <xf numFmtId="0" fontId="89" fillId="16" borderId="0"/>
    <xf numFmtId="0" fontId="90" fillId="16" borderId="0"/>
    <xf numFmtId="0" fontId="90" fillId="16" borderId="0"/>
    <xf numFmtId="0" fontId="89" fillId="16" borderId="0"/>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47" fillId="0" borderId="36">
      <alignment vertical="center" wrapText="1"/>
    </xf>
    <xf numFmtId="0" fontId="89" fillId="16" borderId="0"/>
    <xf numFmtId="0" fontId="90" fillId="16" borderId="0"/>
    <xf numFmtId="0" fontId="90" fillId="16" borderId="0"/>
    <xf numFmtId="0" fontId="89" fillId="16" borderId="0"/>
    <xf numFmtId="0" fontId="89" fillId="16" borderId="0"/>
    <xf numFmtId="0" fontId="89" fillId="16" borderId="0"/>
    <xf numFmtId="0" fontId="47" fillId="0" borderId="36">
      <alignment vertical="center" wrapText="1"/>
    </xf>
    <xf numFmtId="0" fontId="47" fillId="0" borderId="36">
      <alignment vertical="center" wrapText="1"/>
    </xf>
    <xf numFmtId="0" fontId="91" fillId="14" borderId="0"/>
    <xf numFmtId="0" fontId="94" fillId="18" borderId="0"/>
    <xf numFmtId="0" fontId="96" fillId="14" borderId="0"/>
    <xf numFmtId="0" fontId="95" fillId="18" borderId="0"/>
    <xf numFmtId="0" fontId="94" fillId="18" borderId="0"/>
    <xf numFmtId="0" fontId="96" fillId="14" borderId="0"/>
    <xf numFmtId="0" fontId="95" fillId="18" borderId="0"/>
    <xf numFmtId="0" fontId="96" fillId="14" borderId="0"/>
    <xf numFmtId="0" fontId="97" fillId="19" borderId="0"/>
    <xf numFmtId="0" fontId="47" fillId="14" borderId="0"/>
    <xf numFmtId="0" fontId="47" fillId="14" borderId="0"/>
    <xf numFmtId="0" fontId="99" fillId="19" borderId="0"/>
    <xf numFmtId="0" fontId="97" fillId="19" borderId="0"/>
    <xf numFmtId="0" fontId="47" fillId="14" borderId="0"/>
    <xf numFmtId="0" fontId="47" fillId="14" borderId="0"/>
    <xf numFmtId="0" fontId="99" fillId="19" borderId="0"/>
    <xf numFmtId="0" fontId="47" fillId="14" borderId="0"/>
    <xf numFmtId="0" fontId="47" fillId="14" borderId="0"/>
    <xf numFmtId="0" fontId="100" fillId="0" borderId="0"/>
    <xf numFmtId="0" fontId="100" fillId="14" borderId="0"/>
    <xf numFmtId="0" fontId="101" fillId="0" borderId="0"/>
    <xf numFmtId="0" fontId="100" fillId="0" borderId="0"/>
    <xf numFmtId="0" fontId="100" fillId="14" borderId="0"/>
    <xf numFmtId="0" fontId="101" fillId="0" borderId="0"/>
    <xf numFmtId="0" fontId="100" fillId="14" borderId="0"/>
    <xf numFmtId="0" fontId="102" fillId="0" borderId="0"/>
    <xf numFmtId="0" fontId="102" fillId="14" borderId="0"/>
    <xf numFmtId="0" fontId="103" fillId="0" borderId="0"/>
    <xf numFmtId="0" fontId="102" fillId="0" borderId="0"/>
    <xf numFmtId="0" fontId="102" fillId="14" borderId="0"/>
    <xf numFmtId="0" fontId="103" fillId="0" borderId="0"/>
    <xf numFmtId="0" fontId="102" fillId="14" borderId="0"/>
    <xf numFmtId="0" fontId="46" fillId="0" borderId="0"/>
    <xf numFmtId="0" fontId="46" fillId="14" borderId="0"/>
    <xf numFmtId="0" fontId="104" fillId="0" borderId="0"/>
    <xf numFmtId="0" fontId="46" fillId="0" borderId="0"/>
    <xf numFmtId="0" fontId="46" fillId="14" borderId="0"/>
    <xf numFmtId="0" fontId="104" fillId="0" borderId="0"/>
    <xf numFmtId="0" fontId="46" fillId="14" borderId="0"/>
    <xf numFmtId="183" fontId="47" fillId="0" borderId="0" applyFont="0" applyFill="0" applyBorder="0" applyAlignment="0" applyProtection="0"/>
    <xf numFmtId="184"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85" fontId="112" fillId="0" borderId="0" applyFont="0" applyFill="0" applyBorder="0" applyAlignment="0" applyProtection="0"/>
    <xf numFmtId="186" fontId="112" fillId="0" borderId="0" applyFont="0" applyFill="0" applyBorder="0" applyAlignment="0" applyProtection="0"/>
    <xf numFmtId="187" fontId="47" fillId="0" borderId="0" applyFont="0" applyFill="0" applyBorder="0" applyAlignment="0" applyProtection="0"/>
    <xf numFmtId="188" fontId="47" fillId="0" borderId="0" applyFont="0" applyFill="0" applyBorder="0" applyAlignment="0" applyProtection="0"/>
    <xf numFmtId="188" fontId="47" fillId="0" borderId="0" applyFont="0" applyFill="0" applyBorder="0" applyAlignment="0" applyProtection="0"/>
    <xf numFmtId="189" fontId="47" fillId="0" borderId="0" applyFont="0" applyFill="0" applyBorder="0" applyAlignment="0" applyProtection="0"/>
    <xf numFmtId="0" fontId="113" fillId="0" borderId="0" applyNumberFormat="0" applyFill="0" applyBorder="0" applyAlignment="0" applyProtection="0"/>
    <xf numFmtId="188" fontId="47" fillId="0" borderId="0" applyFont="0" applyFill="0" applyBorder="0" applyAlignment="0" applyProtection="0"/>
    <xf numFmtId="190" fontId="47" fillId="0" borderId="0" applyFont="0" applyFill="0" applyBorder="0" applyAlignment="0" applyProtection="0"/>
    <xf numFmtId="0" fontId="114" fillId="0" borderId="0" applyNumberFormat="0" applyFill="0" applyBorder="0" applyAlignment="0" applyProtection="0">
      <alignment vertical="top"/>
      <protection locked="0"/>
    </xf>
    <xf numFmtId="0" fontId="47" fillId="0" borderId="0"/>
    <xf numFmtId="0" fontId="47" fillId="0" borderId="0"/>
    <xf numFmtId="0" fontId="115" fillId="0" borderId="0"/>
    <xf numFmtId="0" fontId="116" fillId="0" borderId="0"/>
    <xf numFmtId="188" fontId="47" fillId="0" borderId="0" applyFont="0" applyFill="0" applyBorder="0" applyAlignment="0" applyProtection="0"/>
    <xf numFmtId="190" fontId="47" fillId="0" borderId="0" applyFont="0" applyFill="0" applyBorder="0" applyAlignment="0" applyProtection="0"/>
    <xf numFmtId="191" fontId="47" fillId="0" borderId="0" applyFont="0" applyFill="0" applyBorder="0" applyAlignment="0" applyProtection="0"/>
    <xf numFmtId="192" fontId="47" fillId="0" borderId="0" applyFont="0" applyFill="0" applyBorder="0" applyAlignment="0" applyProtection="0"/>
    <xf numFmtId="185" fontId="112" fillId="0" borderId="0" applyFont="0" applyFill="0" applyBorder="0" applyAlignment="0" applyProtection="0"/>
    <xf numFmtId="186" fontId="112" fillId="0" borderId="0" applyFont="0" applyFill="0" applyBorder="0" applyAlignment="0" applyProtection="0"/>
    <xf numFmtId="0" fontId="47" fillId="0" borderId="0"/>
    <xf numFmtId="0" fontId="47" fillId="0" borderId="0" applyFont="0" applyFill="0" applyBorder="0" applyAlignment="0" applyProtection="0"/>
    <xf numFmtId="0" fontId="46" fillId="0" borderId="0" applyFont="0" applyFill="0" applyBorder="0" applyAlignment="0" applyProtection="0"/>
    <xf numFmtId="40" fontId="45"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93" fontId="45" fillId="0" borderId="0" applyFont="0" applyFill="0" applyBorder="0" applyAlignment="0" applyProtection="0"/>
    <xf numFmtId="193" fontId="45" fillId="0" borderId="0" applyFont="0" applyFill="0" applyBorder="0" applyAlignment="0" applyProtection="0"/>
    <xf numFmtId="193" fontId="45" fillId="0" borderId="0" applyFont="0" applyFill="0" applyBorder="0" applyAlignment="0" applyProtection="0"/>
    <xf numFmtId="194" fontId="47" fillId="0" borderId="0" applyFont="0" applyFill="0" applyBorder="0" applyAlignment="0" applyProtection="0"/>
    <xf numFmtId="0" fontId="47" fillId="0" borderId="0" applyFont="0" applyFill="0" applyBorder="0" applyAlignment="0" applyProtection="0"/>
    <xf numFmtId="195" fontId="47" fillId="0" borderId="0" applyFont="0" applyFill="0" applyBorder="0" applyAlignment="0" applyProtection="0"/>
    <xf numFmtId="196" fontId="47" fillId="0" borderId="0" applyFont="0" applyFill="0" applyBorder="0" applyAlignment="0" applyProtection="0"/>
    <xf numFmtId="197" fontId="47" fillId="0" borderId="0" applyFont="0" applyFill="0" applyBorder="0" applyAlignment="0" applyProtection="0"/>
    <xf numFmtId="198" fontId="47" fillId="0" borderId="0" applyFont="0" applyFill="0" applyBorder="0" applyAlignment="0" applyProtection="0"/>
    <xf numFmtId="195" fontId="47" fillId="0" borderId="0" applyFont="0" applyFill="0" applyBorder="0" applyAlignment="0" applyProtection="0"/>
    <xf numFmtId="195" fontId="47" fillId="0" borderId="0" applyFont="0" applyFill="0" applyBorder="0" applyAlignment="0" applyProtection="0"/>
    <xf numFmtId="195" fontId="47" fillId="0" borderId="0" applyFont="0" applyFill="0" applyBorder="0" applyAlignment="0" applyProtection="0"/>
    <xf numFmtId="195" fontId="47" fillId="0" borderId="0" applyFont="0" applyFill="0" applyBorder="0" applyAlignment="0" applyProtection="0"/>
    <xf numFmtId="194" fontId="47" fillId="0" borderId="0" applyFont="0" applyFill="0" applyBorder="0" applyAlignment="0" applyProtection="0"/>
    <xf numFmtId="196"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196" fontId="47" fillId="0" borderId="0" applyFont="0" applyFill="0" applyBorder="0" applyAlignment="0" applyProtection="0"/>
    <xf numFmtId="194" fontId="47" fillId="0" borderId="0" applyFont="0" applyFill="0" applyBorder="0" applyAlignment="0" applyProtection="0"/>
    <xf numFmtId="186" fontId="47" fillId="0" borderId="0">
      <alignment horizontal="right"/>
    </xf>
    <xf numFmtId="186" fontId="47" fillId="0" borderId="0">
      <alignment horizontal="right"/>
    </xf>
    <xf numFmtId="199" fontId="47" fillId="0" borderId="0">
      <alignment horizontal="right"/>
    </xf>
    <xf numFmtId="200" fontId="47" fillId="0" borderId="0">
      <alignment horizontal="right"/>
    </xf>
    <xf numFmtId="200" fontId="47" fillId="0" borderId="0">
      <alignment horizontal="right"/>
    </xf>
    <xf numFmtId="201" fontId="47" fillId="0" borderId="0">
      <alignment horizontal="right"/>
    </xf>
    <xf numFmtId="201" fontId="47" fillId="0" borderId="0">
      <alignment horizontal="right"/>
    </xf>
    <xf numFmtId="201" fontId="47" fillId="0" borderId="0">
      <alignment horizontal="right"/>
    </xf>
    <xf numFmtId="201" fontId="47" fillId="0" borderId="0">
      <alignment horizontal="right"/>
    </xf>
    <xf numFmtId="199" fontId="47" fillId="0" borderId="0">
      <alignment horizontal="right"/>
    </xf>
    <xf numFmtId="200" fontId="47" fillId="0" borderId="0">
      <alignment horizontal="right"/>
    </xf>
    <xf numFmtId="200" fontId="47" fillId="0" borderId="0">
      <alignment horizontal="right"/>
    </xf>
    <xf numFmtId="9" fontId="72" fillId="0" borderId="0" applyFont="0" applyFill="0" applyBorder="0" applyAlignment="0" applyProtection="0"/>
    <xf numFmtId="0" fontId="117" fillId="24" borderId="0" applyNumberFormat="0" applyBorder="0" applyAlignment="0" applyProtection="0"/>
    <xf numFmtId="0" fontId="117" fillId="25" borderId="0" applyNumberFormat="0" applyBorder="0" applyAlignment="0" applyProtection="0"/>
    <xf numFmtId="0" fontId="117" fillId="26" borderId="0" applyNumberFormat="0" applyBorder="0" applyAlignment="0" applyProtection="0"/>
    <xf numFmtId="0" fontId="117" fillId="27" borderId="0" applyNumberFormat="0" applyBorder="0" applyAlignment="0" applyProtection="0"/>
    <xf numFmtId="0" fontId="117" fillId="28" borderId="0" applyNumberFormat="0" applyBorder="0" applyAlignment="0" applyProtection="0"/>
    <xf numFmtId="0" fontId="117" fillId="29" borderId="0" applyNumberFormat="0" applyBorder="0" applyAlignment="0" applyProtection="0"/>
    <xf numFmtId="0" fontId="117" fillId="24" borderId="0" applyNumberFormat="0" applyBorder="0" applyAlignment="0" applyProtection="0"/>
    <xf numFmtId="0" fontId="117" fillId="25" borderId="0" applyNumberFormat="0" applyBorder="0" applyAlignment="0" applyProtection="0"/>
    <xf numFmtId="0" fontId="117" fillId="26" borderId="0" applyNumberFormat="0" applyBorder="0" applyAlignment="0" applyProtection="0"/>
    <xf numFmtId="0" fontId="117" fillId="27" borderId="0" applyNumberFormat="0" applyBorder="0" applyAlignment="0" applyProtection="0"/>
    <xf numFmtId="0" fontId="117" fillId="28" borderId="0" applyNumberFormat="0" applyBorder="0" applyAlignment="0" applyProtection="0"/>
    <xf numFmtId="0" fontId="117" fillId="29" borderId="0" applyNumberFormat="0" applyBorder="0" applyAlignment="0" applyProtection="0"/>
    <xf numFmtId="0" fontId="117" fillId="30" borderId="0" applyNumberFormat="0" applyBorder="0" applyAlignment="0" applyProtection="0"/>
    <xf numFmtId="0" fontId="117" fillId="31" borderId="0" applyNumberFormat="0" applyBorder="0" applyAlignment="0" applyProtection="0"/>
    <xf numFmtId="0" fontId="117" fillId="32" borderId="0" applyNumberFormat="0" applyBorder="0" applyAlignment="0" applyProtection="0"/>
    <xf numFmtId="0" fontId="117" fillId="27" borderId="0" applyNumberFormat="0" applyBorder="0" applyAlignment="0" applyProtection="0"/>
    <xf numFmtId="0" fontId="117" fillId="30" borderId="0" applyNumberFormat="0" applyBorder="0" applyAlignment="0" applyProtection="0"/>
    <xf numFmtId="0" fontId="117" fillId="33" borderId="0" applyNumberFormat="0" applyBorder="0" applyAlignment="0" applyProtection="0"/>
    <xf numFmtId="0" fontId="117" fillId="30" borderId="0" applyNumberFormat="0" applyBorder="0" applyAlignment="0" applyProtection="0"/>
    <xf numFmtId="0" fontId="117" fillId="31" borderId="0" applyNumberFormat="0" applyBorder="0" applyAlignment="0" applyProtection="0"/>
    <xf numFmtId="0" fontId="117" fillId="32" borderId="0" applyNumberFormat="0" applyBorder="0" applyAlignment="0" applyProtection="0"/>
    <xf numFmtId="0" fontId="117" fillId="27" borderId="0" applyNumberFormat="0" applyBorder="0" applyAlignment="0" applyProtection="0"/>
    <xf numFmtId="0" fontId="117" fillId="30" borderId="0" applyNumberFormat="0" applyBorder="0" applyAlignment="0" applyProtection="0"/>
    <xf numFmtId="0" fontId="117" fillId="33" borderId="0" applyNumberFormat="0" applyBorder="0" applyAlignment="0" applyProtection="0"/>
    <xf numFmtId="0" fontId="118" fillId="34" borderId="0" applyNumberFormat="0" applyBorder="0" applyAlignment="0" applyProtection="0"/>
    <xf numFmtId="0" fontId="118" fillId="31" borderId="0" applyNumberFormat="0" applyBorder="0" applyAlignment="0" applyProtection="0"/>
    <xf numFmtId="0" fontId="118" fillId="32" borderId="0" applyNumberFormat="0" applyBorder="0" applyAlignment="0" applyProtection="0"/>
    <xf numFmtId="0" fontId="118" fillId="35" borderId="0" applyNumberFormat="0" applyBorder="0" applyAlignment="0" applyProtection="0"/>
    <xf numFmtId="0" fontId="118" fillId="36" borderId="0" applyNumberFormat="0" applyBorder="0" applyAlignment="0" applyProtection="0"/>
    <xf numFmtId="0" fontId="118" fillId="37" borderId="0" applyNumberFormat="0" applyBorder="0" applyAlignment="0" applyProtection="0"/>
    <xf numFmtId="0" fontId="118" fillId="34" borderId="0" applyNumberFormat="0" applyBorder="0" applyAlignment="0" applyProtection="0"/>
    <xf numFmtId="0" fontId="118" fillId="31" borderId="0" applyNumberFormat="0" applyBorder="0" applyAlignment="0" applyProtection="0"/>
    <xf numFmtId="0" fontId="118" fillId="32" borderId="0" applyNumberFormat="0" applyBorder="0" applyAlignment="0" applyProtection="0"/>
    <xf numFmtId="0" fontId="118" fillId="35" borderId="0" applyNumberFormat="0" applyBorder="0" applyAlignment="0" applyProtection="0"/>
    <xf numFmtId="0" fontId="118" fillId="36" borderId="0" applyNumberFormat="0" applyBorder="0" applyAlignment="0" applyProtection="0"/>
    <xf numFmtId="0" fontId="118" fillId="37" borderId="0" applyNumberFormat="0" applyBorder="0" applyAlignment="0" applyProtection="0"/>
    <xf numFmtId="174" fontId="73" fillId="0" borderId="0" applyFont="0" applyFill="0" applyBorder="0" applyAlignment="0" applyProtection="0"/>
    <xf numFmtId="171" fontId="73" fillId="0" borderId="0" applyFont="0" applyFill="0" applyBorder="0" applyAlignment="0" applyProtection="0"/>
    <xf numFmtId="0" fontId="119" fillId="0" borderId="39" applyBorder="0"/>
    <xf numFmtId="0" fontId="118" fillId="38" borderId="0" applyNumberFormat="0" applyBorder="0" applyAlignment="0" applyProtection="0"/>
    <xf numFmtId="0" fontId="118" fillId="39" borderId="0" applyNumberFormat="0" applyBorder="0" applyAlignment="0" applyProtection="0"/>
    <xf numFmtId="0" fontId="118" fillId="40" borderId="0" applyNumberFormat="0" applyBorder="0" applyAlignment="0" applyProtection="0"/>
    <xf numFmtId="0" fontId="118" fillId="35" borderId="0" applyNumberFormat="0" applyBorder="0" applyAlignment="0" applyProtection="0"/>
    <xf numFmtId="0" fontId="118" fillId="36" borderId="0" applyNumberFormat="0" applyBorder="0" applyAlignment="0" applyProtection="0"/>
    <xf numFmtId="0" fontId="118" fillId="41" borderId="0" applyNumberFormat="0" applyBorder="0" applyAlignment="0" applyProtection="0"/>
    <xf numFmtId="0" fontId="120" fillId="0" borderId="0">
      <alignment horizontal="center" wrapText="1"/>
      <protection locked="0"/>
    </xf>
    <xf numFmtId="172" fontId="73" fillId="0" borderId="0" applyFont="0" applyFill="0" applyBorder="0" applyAlignment="0" applyProtection="0"/>
    <xf numFmtId="173" fontId="73" fillId="0" borderId="0" applyFont="0" applyFill="0" applyBorder="0" applyAlignment="0" applyProtection="0"/>
    <xf numFmtId="0" fontId="121" fillId="25" borderId="0" applyNumberFormat="0" applyBorder="0" applyAlignment="0" applyProtection="0"/>
    <xf numFmtId="202" fontId="91" fillId="0" borderId="0" applyFont="0" applyFill="0" applyBorder="0" applyAlignment="0" applyProtection="0"/>
    <xf numFmtId="203" fontId="122" fillId="0" borderId="40" applyNumberFormat="0" applyFont="0" applyFill="0" applyBorder="0" applyAlignment="0"/>
    <xf numFmtId="38" fontId="1" fillId="42" borderId="13">
      <protection locked="0"/>
    </xf>
    <xf numFmtId="38" fontId="1" fillId="42" borderId="13">
      <protection locked="0"/>
    </xf>
    <xf numFmtId="38" fontId="47" fillId="42" borderId="13">
      <protection locked="0"/>
    </xf>
    <xf numFmtId="204" fontId="1" fillId="42" borderId="13">
      <protection locked="0"/>
    </xf>
    <xf numFmtId="204" fontId="1" fillId="42" borderId="13">
      <protection locked="0"/>
    </xf>
    <xf numFmtId="204" fontId="47" fillId="42" borderId="13">
      <protection locked="0"/>
    </xf>
    <xf numFmtId="49" fontId="1" fillId="42" borderId="13">
      <alignment horizontal="left"/>
      <protection locked="0"/>
    </xf>
    <xf numFmtId="49" fontId="1" fillId="42" borderId="13">
      <alignment horizontal="left"/>
      <protection locked="0"/>
    </xf>
    <xf numFmtId="49" fontId="47" fillId="42" borderId="13">
      <alignment horizontal="left"/>
      <protection locked="0"/>
    </xf>
    <xf numFmtId="38" fontId="1" fillId="0" borderId="13"/>
    <xf numFmtId="38" fontId="1" fillId="0" borderId="13"/>
    <xf numFmtId="38" fontId="47" fillId="0" borderId="13"/>
    <xf numFmtId="38" fontId="123" fillId="0" borderId="13"/>
    <xf numFmtId="204" fontId="1" fillId="0" borderId="13"/>
    <xf numFmtId="204" fontId="1" fillId="0" borderId="13"/>
    <xf numFmtId="204" fontId="47" fillId="0" borderId="13"/>
    <xf numFmtId="40" fontId="1" fillId="0" borderId="13"/>
    <xf numFmtId="40" fontId="1" fillId="0" borderId="13"/>
    <xf numFmtId="40" fontId="47" fillId="0" borderId="13"/>
    <xf numFmtId="0" fontId="123" fillId="0" borderId="13" applyNumberFormat="0">
      <alignment horizontal="center"/>
    </xf>
    <xf numFmtId="38" fontId="123" fillId="43" borderId="13" applyNumberFormat="0" applyFont="0" applyBorder="0" applyAlignment="0">
      <alignment horizontal="center"/>
    </xf>
    <xf numFmtId="0" fontId="124" fillId="0" borderId="13" applyNumberFormat="0"/>
    <xf numFmtId="0" fontId="123" fillId="0" borderId="13" applyNumberFormat="0"/>
    <xf numFmtId="0" fontId="124" fillId="0" borderId="13" applyNumberFormat="0">
      <alignment horizontal="right"/>
    </xf>
    <xf numFmtId="0" fontId="91" fillId="0" borderId="0" applyNumberFormat="0" applyFill="0" applyBorder="0" applyAlignment="0" applyProtection="0">
      <alignment vertical="center"/>
    </xf>
    <xf numFmtId="0" fontId="125" fillId="0" borderId="13"/>
    <xf numFmtId="0" fontId="125" fillId="0" borderId="13"/>
    <xf numFmtId="0" fontId="125" fillId="0" borderId="13"/>
    <xf numFmtId="0" fontId="125" fillId="0" borderId="13"/>
    <xf numFmtId="0" fontId="125" fillId="0" borderId="13"/>
    <xf numFmtId="0" fontId="125" fillId="0" borderId="13"/>
    <xf numFmtId="0" fontId="126" fillId="44" borderId="13"/>
    <xf numFmtId="0" fontId="126" fillId="44" borderId="13"/>
    <xf numFmtId="0" fontId="126" fillId="44" borderId="13"/>
    <xf numFmtId="0" fontId="126" fillId="44" borderId="13"/>
    <xf numFmtId="0" fontId="126" fillId="44" borderId="13"/>
    <xf numFmtId="0" fontId="126" fillId="44" borderId="13"/>
    <xf numFmtId="0" fontId="126" fillId="45" borderId="13"/>
    <xf numFmtId="0" fontId="126" fillId="45" borderId="13"/>
    <xf numFmtId="0" fontId="126" fillId="45" borderId="13"/>
    <xf numFmtId="0" fontId="126" fillId="45" borderId="13"/>
    <xf numFmtId="0" fontId="126" fillId="45" borderId="13"/>
    <xf numFmtId="0" fontId="126" fillId="45" borderId="13"/>
    <xf numFmtId="205" fontId="47" fillId="0" borderId="40" applyBorder="0"/>
    <xf numFmtId="205" fontId="47" fillId="0" borderId="28" applyBorder="0">
      <alignment horizontal="right"/>
    </xf>
    <xf numFmtId="0" fontId="127" fillId="46" borderId="41" applyNumberFormat="0" applyFill="0" applyBorder="0" applyProtection="0">
      <alignment horizontal="left"/>
    </xf>
    <xf numFmtId="0" fontId="127" fillId="0" borderId="0" applyNumberFormat="0" applyFill="0" applyBorder="0" applyProtection="0">
      <alignment horizontal="left"/>
    </xf>
    <xf numFmtId="0" fontId="73" fillId="0" borderId="0"/>
    <xf numFmtId="0" fontId="128" fillId="0" borderId="0">
      <protection locked="0"/>
    </xf>
    <xf numFmtId="0" fontId="128" fillId="0" borderId="0">
      <protection locked="0"/>
    </xf>
    <xf numFmtId="173" fontId="1" fillId="0" borderId="0" applyFill="0" applyBorder="0" applyAlignment="0"/>
    <xf numFmtId="206" fontId="47" fillId="0" borderId="0" applyFill="0" applyBorder="0" applyAlignment="0"/>
    <xf numFmtId="173" fontId="47" fillId="0" borderId="0" applyFill="0" applyBorder="0" applyAlignment="0"/>
    <xf numFmtId="207" fontId="129" fillId="0" borderId="0" applyFill="0" applyBorder="0" applyAlignment="0"/>
    <xf numFmtId="164" fontId="130" fillId="0" borderId="0" applyFill="0" applyBorder="0" applyAlignment="0"/>
    <xf numFmtId="207" fontId="131" fillId="0" borderId="0" applyFill="0" applyBorder="0" applyAlignment="0"/>
    <xf numFmtId="208" fontId="1" fillId="0" borderId="0" applyFill="0" applyBorder="0" applyAlignment="0"/>
    <xf numFmtId="209" fontId="130" fillId="0" borderId="0" applyFill="0" applyBorder="0" applyAlignment="0"/>
    <xf numFmtId="208" fontId="47" fillId="0" borderId="0" applyFill="0" applyBorder="0" applyAlignment="0"/>
    <xf numFmtId="199" fontId="129" fillId="0" borderId="0" applyFill="0" applyBorder="0" applyAlignment="0"/>
    <xf numFmtId="210" fontId="132" fillId="0" borderId="0" applyFill="0" applyBorder="0" applyAlignment="0"/>
    <xf numFmtId="199" fontId="131" fillId="0" borderId="0" applyFill="0" applyBorder="0" applyAlignment="0"/>
    <xf numFmtId="14" fontId="129" fillId="0" borderId="0" applyFill="0" applyBorder="0" applyAlignment="0"/>
    <xf numFmtId="211" fontId="132" fillId="0" borderId="0" applyFill="0" applyBorder="0" applyAlignment="0"/>
    <xf numFmtId="14" fontId="131" fillId="0" borderId="0" applyFill="0" applyBorder="0" applyAlignment="0"/>
    <xf numFmtId="173" fontId="1" fillId="0" borderId="0" applyFill="0" applyBorder="0" applyAlignment="0"/>
    <xf numFmtId="206" fontId="47" fillId="0" borderId="0" applyFill="0" applyBorder="0" applyAlignment="0"/>
    <xf numFmtId="173" fontId="47" fillId="0" borderId="0" applyFill="0" applyBorder="0" applyAlignment="0"/>
    <xf numFmtId="212" fontId="129" fillId="0" borderId="0" applyFill="0" applyBorder="0" applyAlignment="0"/>
    <xf numFmtId="213" fontId="47" fillId="0" borderId="0" applyFill="0" applyBorder="0" applyAlignment="0"/>
    <xf numFmtId="212" fontId="131" fillId="0" borderId="0" applyFill="0" applyBorder="0" applyAlignment="0"/>
    <xf numFmtId="207" fontId="129" fillId="0" borderId="0" applyFill="0" applyBorder="0" applyAlignment="0"/>
    <xf numFmtId="164" fontId="130" fillId="0" borderId="0" applyFill="0" applyBorder="0" applyAlignment="0"/>
    <xf numFmtId="207" fontId="131" fillId="0" borderId="0" applyFill="0" applyBorder="0" applyAlignment="0"/>
    <xf numFmtId="0" fontId="133" fillId="47" borderId="42" applyNumberFormat="0" applyAlignment="0" applyProtection="0"/>
    <xf numFmtId="0" fontId="133" fillId="47" borderId="42" applyNumberFormat="0" applyAlignment="0" applyProtection="0"/>
    <xf numFmtId="0" fontId="133" fillId="47" borderId="42" applyNumberFormat="0" applyAlignment="0" applyProtection="0"/>
    <xf numFmtId="0" fontId="134" fillId="0" borderId="0" applyNumberFormat="0" applyFill="0" applyProtection="0">
      <alignment vertical="center"/>
    </xf>
    <xf numFmtId="0" fontId="47" fillId="0" borderId="43" applyNumberFormat="0" applyFont="0" applyFill="0" applyProtection="0">
      <alignment horizontal="center" vertical="center" wrapText="1"/>
    </xf>
    <xf numFmtId="0" fontId="135" fillId="0" borderId="0" applyNumberFormat="0" applyFill="0" applyBorder="0" applyProtection="0">
      <alignment horizontal="left" textRotation="90"/>
    </xf>
    <xf numFmtId="1" fontId="104" fillId="0" borderId="44" applyAlignment="0">
      <alignment horizontal="left" vertical="center"/>
    </xf>
    <xf numFmtId="0" fontId="136" fillId="0" borderId="0"/>
    <xf numFmtId="0" fontId="137" fillId="0" borderId="45" applyNumberFormat="0" applyFill="0" applyAlignment="0" applyProtection="0"/>
    <xf numFmtId="0" fontId="138" fillId="48" borderId="46" applyNumberFormat="0" applyAlignment="0" applyProtection="0"/>
    <xf numFmtId="0" fontId="47" fillId="0" borderId="47" applyNumberFormat="0" applyFont="0" applyFill="0" applyProtection="0">
      <alignment horizontal="center" vertical="center" wrapText="1"/>
    </xf>
    <xf numFmtId="0" fontId="47" fillId="0" borderId="13" applyNumberFormat="0" applyFont="0" applyFill="0" applyProtection="0">
      <alignment horizontal="center" vertical="center" wrapText="1"/>
    </xf>
    <xf numFmtId="0" fontId="47" fillId="0" borderId="48" applyNumberFormat="0" applyFont="0" applyFill="0" applyProtection="0">
      <alignment horizontal="center" vertical="center" wrapText="1"/>
    </xf>
    <xf numFmtId="0" fontId="138" fillId="48" borderId="46" applyNumberFormat="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18" fillId="38" borderId="0" applyNumberFormat="0" applyBorder="0" applyAlignment="0" applyProtection="0"/>
    <xf numFmtId="0" fontId="118" fillId="39" borderId="0" applyNumberFormat="0" applyBorder="0" applyAlignment="0" applyProtection="0"/>
    <xf numFmtId="0" fontId="118" fillId="40" borderId="0" applyNumberFormat="0" applyBorder="0" applyAlignment="0" applyProtection="0"/>
    <xf numFmtId="0" fontId="118" fillId="35" borderId="0" applyNumberFormat="0" applyBorder="0" applyAlignment="0" applyProtection="0"/>
    <xf numFmtId="0" fontId="118" fillId="36" borderId="0" applyNumberFormat="0" applyBorder="0" applyAlignment="0" applyProtection="0"/>
    <xf numFmtId="0" fontId="118" fillId="41" borderId="0" applyNumberFormat="0" applyBorder="0" applyAlignment="0" applyProtection="0"/>
    <xf numFmtId="0" fontId="139" fillId="0" borderId="0" applyNumberFormat="0" applyFill="0" applyBorder="0" applyProtection="0">
      <alignment horizontal="right"/>
    </xf>
    <xf numFmtId="214" fontId="129" fillId="0" borderId="0"/>
    <xf numFmtId="215" fontId="47" fillId="0" borderId="0"/>
    <xf numFmtId="214" fontId="131" fillId="0" borderId="0"/>
    <xf numFmtId="214" fontId="129" fillId="0" borderId="0"/>
    <xf numFmtId="215" fontId="47" fillId="0" borderId="0"/>
    <xf numFmtId="214" fontId="131" fillId="0" borderId="0"/>
    <xf numFmtId="214" fontId="129" fillId="0" borderId="0"/>
    <xf numFmtId="215" fontId="47" fillId="0" borderId="0"/>
    <xf numFmtId="214" fontId="131" fillId="0" borderId="0"/>
    <xf numFmtId="214" fontId="129" fillId="0" borderId="0"/>
    <xf numFmtId="215" fontId="47" fillId="0" borderId="0"/>
    <xf numFmtId="214" fontId="131" fillId="0" borderId="0"/>
    <xf numFmtId="214" fontId="129" fillId="0" borderId="0"/>
    <xf numFmtId="215" fontId="47" fillId="0" borderId="0"/>
    <xf numFmtId="214" fontId="131" fillId="0" borderId="0"/>
    <xf numFmtId="214" fontId="129" fillId="0" borderId="0"/>
    <xf numFmtId="215" fontId="47" fillId="0" borderId="0"/>
    <xf numFmtId="214" fontId="131" fillId="0" borderId="0"/>
    <xf numFmtId="214" fontId="129" fillId="0" borderId="0"/>
    <xf numFmtId="215" fontId="47" fillId="0" borderId="0"/>
    <xf numFmtId="214" fontId="131" fillId="0" borderId="0"/>
    <xf numFmtId="214" fontId="129" fillId="0" borderId="0"/>
    <xf numFmtId="215" fontId="47" fillId="0" borderId="0"/>
    <xf numFmtId="214" fontId="131" fillId="0" borderId="0"/>
    <xf numFmtId="173" fontId="1" fillId="0" borderId="0" applyFont="0" applyFill="0" applyBorder="0" applyAlignment="0" applyProtection="0"/>
    <xf numFmtId="206" fontId="47" fillId="0" borderId="0" applyFont="0" applyFill="0" applyBorder="0" applyAlignment="0" applyProtection="0"/>
    <xf numFmtId="173" fontId="47" fillId="0" borderId="0" applyFont="0" applyFill="0" applyBorder="0" applyAlignment="0" applyProtection="0"/>
    <xf numFmtId="40" fontId="140" fillId="0" borderId="0" applyFont="0" applyFill="0" applyBorder="0" applyAlignment="0" applyProtection="0"/>
    <xf numFmtId="37" fontId="47" fillId="0" borderId="0" applyFont="0" applyFill="0" applyBorder="0" applyAlignment="0" applyProtection="0">
      <alignment horizontal="right"/>
    </xf>
    <xf numFmtId="40" fontId="57" fillId="0" borderId="0" applyFont="0" applyFill="0" applyBorder="0" applyAlignment="0" applyProtection="0"/>
    <xf numFmtId="3" fontId="91" fillId="0" borderId="0">
      <protection locked="0"/>
    </xf>
    <xf numFmtId="216" fontId="141" fillId="0" borderId="0">
      <protection locked="0"/>
    </xf>
    <xf numFmtId="181" fontId="47" fillId="0" borderId="0">
      <alignment horizontal="center"/>
    </xf>
    <xf numFmtId="217" fontId="142" fillId="0" borderId="13"/>
    <xf numFmtId="207" fontId="129" fillId="0" borderId="0" applyFont="0" applyFill="0" applyBorder="0" applyAlignment="0" applyProtection="0"/>
    <xf numFmtId="164" fontId="130" fillId="0" borderId="0" applyFont="0" applyFill="0" applyBorder="0" applyAlignment="0" applyProtection="0"/>
    <xf numFmtId="207" fontId="131" fillId="0" borderId="0" applyFont="0" applyFill="0" applyBorder="0" applyAlignment="0" applyProtection="0"/>
    <xf numFmtId="218" fontId="47" fillId="0" borderId="0" applyFont="0" applyFill="0" applyBorder="0" applyAlignment="0" applyProtection="0"/>
    <xf numFmtId="3" fontId="91" fillId="0" borderId="0">
      <protection locked="0"/>
    </xf>
    <xf numFmtId="216" fontId="141" fillId="0" borderId="0">
      <protection locked="0"/>
    </xf>
    <xf numFmtId="219" fontId="47" fillId="14" borderId="0" applyFont="0" applyBorder="0"/>
    <xf numFmtId="14" fontId="1" fillId="0" borderId="0">
      <alignment horizontal="center"/>
    </xf>
    <xf numFmtId="14" fontId="47" fillId="0" borderId="0">
      <alignment horizontal="center"/>
    </xf>
    <xf numFmtId="3" fontId="91" fillId="0" borderId="0">
      <protection locked="0"/>
    </xf>
    <xf numFmtId="216" fontId="141" fillId="0" borderId="0">
      <protection locked="0"/>
    </xf>
    <xf numFmtId="14" fontId="143" fillId="0" borderId="0" applyFill="0" applyBorder="0" applyAlignment="0"/>
    <xf numFmtId="0" fontId="144" fillId="0" borderId="0" applyFont="0" applyFill="0" applyBorder="0" applyAlignment="0" applyProtection="0"/>
    <xf numFmtId="220" fontId="57" fillId="0" borderId="0" applyFont="0" applyFill="0" applyBorder="0" applyAlignment="0" applyProtection="0"/>
    <xf numFmtId="211" fontId="47" fillId="0" borderId="0" applyFont="0" applyFill="0" applyBorder="0" applyAlignment="0" applyProtection="0"/>
    <xf numFmtId="210" fontId="47" fillId="0" borderId="0" applyFont="0" applyFill="0" applyBorder="0" applyAlignment="0" applyProtection="0"/>
    <xf numFmtId="221" fontId="1" fillId="0" borderId="49">
      <alignment vertical="center"/>
    </xf>
    <xf numFmtId="222" fontId="57" fillId="0" borderId="0" applyFont="0" applyFill="0" applyBorder="0" applyAlignment="0" applyProtection="0"/>
    <xf numFmtId="223" fontId="57" fillId="0" borderId="0" applyFont="0" applyFill="0" applyBorder="0" applyAlignment="0" applyProtection="0"/>
    <xf numFmtId="224" fontId="57" fillId="0" borderId="0" applyFont="0" applyFill="0" applyBorder="0" applyAlignment="0" applyProtection="0"/>
    <xf numFmtId="221" fontId="47" fillId="0" borderId="49">
      <alignment vertical="center"/>
    </xf>
    <xf numFmtId="221" fontId="47" fillId="0" borderId="49">
      <alignment vertical="center"/>
    </xf>
    <xf numFmtId="0" fontId="145" fillId="49" borderId="0" applyFont="0" applyFill="0" applyBorder="0" applyAlignment="0">
      <alignment horizontal="left"/>
    </xf>
    <xf numFmtId="219" fontId="47" fillId="0" borderId="0" applyFont="0" applyFill="0" applyBorder="0" applyAlignment="0" applyProtection="0"/>
    <xf numFmtId="225" fontId="47" fillId="0" borderId="0" applyFont="0" applyFill="0" applyBorder="0" applyAlignment="0" applyProtection="0"/>
    <xf numFmtId="226" fontId="57" fillId="0" borderId="0"/>
    <xf numFmtId="227" fontId="47" fillId="0" borderId="0" applyFont="0" applyFill="0" applyBorder="0" applyAlignment="0" applyProtection="0"/>
    <xf numFmtId="219" fontId="146" fillId="0" borderId="0" applyFont="0" applyFill="0" applyBorder="0" applyAlignment="0" applyProtection="0"/>
    <xf numFmtId="228" fontId="147" fillId="0" borderId="0" applyFont="0" applyFill="0" applyBorder="0" applyAlignment="0" applyProtection="0"/>
    <xf numFmtId="219" fontId="57" fillId="0" borderId="0" applyFont="0" applyFill="0" applyBorder="0" applyAlignment="0" applyProtection="0"/>
    <xf numFmtId="225" fontId="146" fillId="0" borderId="0" applyFont="0" applyFill="0" applyBorder="0" applyAlignment="0" applyProtection="0"/>
    <xf numFmtId="229" fontId="147" fillId="0" borderId="0" applyFont="0" applyFill="0" applyBorder="0" applyAlignment="0" applyProtection="0"/>
    <xf numFmtId="225" fontId="57" fillId="0" borderId="0" applyFont="0" applyFill="0" applyBorder="0" applyAlignment="0" applyProtection="0"/>
    <xf numFmtId="0" fontId="148" fillId="0" borderId="0" applyNumberFormat="0" applyFill="0" applyBorder="0" applyProtection="0">
      <alignment horizontal="left"/>
    </xf>
    <xf numFmtId="173" fontId="1" fillId="0" borderId="0" applyFill="0" applyBorder="0" applyAlignment="0"/>
    <xf numFmtId="206" fontId="47" fillId="0" borderId="0" applyFill="0" applyBorder="0" applyAlignment="0"/>
    <xf numFmtId="173" fontId="47" fillId="0" borderId="0" applyFill="0" applyBorder="0" applyAlignment="0"/>
    <xf numFmtId="207" fontId="129" fillId="0" borderId="0" applyFill="0" applyBorder="0" applyAlignment="0"/>
    <xf numFmtId="164" fontId="130" fillId="0" borderId="0" applyFill="0" applyBorder="0" applyAlignment="0"/>
    <xf numFmtId="207" fontId="131" fillId="0" borderId="0" applyFill="0" applyBorder="0" applyAlignment="0"/>
    <xf numFmtId="173" fontId="1" fillId="0" borderId="0" applyFill="0" applyBorder="0" applyAlignment="0"/>
    <xf numFmtId="206" fontId="47" fillId="0" borderId="0" applyFill="0" applyBorder="0" applyAlignment="0"/>
    <xf numFmtId="173" fontId="47" fillId="0" borderId="0" applyFill="0" applyBorder="0" applyAlignment="0"/>
    <xf numFmtId="212" fontId="129" fillId="0" borderId="0" applyFill="0" applyBorder="0" applyAlignment="0"/>
    <xf numFmtId="213" fontId="47" fillId="0" borderId="0" applyFill="0" applyBorder="0" applyAlignment="0"/>
    <xf numFmtId="212" fontId="131" fillId="0" borderId="0" applyFill="0" applyBorder="0" applyAlignment="0"/>
    <xf numFmtId="207" fontId="129" fillId="0" borderId="0" applyFill="0" applyBorder="0" applyAlignment="0"/>
    <xf numFmtId="164" fontId="130" fillId="0" borderId="0" applyFill="0" applyBorder="0" applyAlignment="0"/>
    <xf numFmtId="207" fontId="131" fillId="0" borderId="0" applyFill="0" applyBorder="0" applyAlignment="0"/>
    <xf numFmtId="0" fontId="149" fillId="0" borderId="0" applyNumberFormat="0" applyFill="0" applyBorder="0" applyProtection="0">
      <alignment horizontal="right"/>
    </xf>
    <xf numFmtId="230" fontId="1" fillId="0" borderId="0" applyFont="0" applyFill="0" applyBorder="0" applyAlignment="0" applyProtection="0"/>
    <xf numFmtId="230" fontId="47" fillId="0" borderId="0" applyFont="0" applyFill="0" applyBorder="0" applyAlignment="0" applyProtection="0"/>
    <xf numFmtId="0" fontId="47" fillId="0" borderId="0" applyFont="0" applyFill="0" applyBorder="0" applyAlignment="0" applyProtection="0"/>
    <xf numFmtId="0" fontId="150" fillId="0" borderId="0" applyNumberFormat="0" applyFill="0" applyBorder="0" applyAlignment="0" applyProtection="0"/>
    <xf numFmtId="0" fontId="128" fillId="0" borderId="0">
      <protection locked="0"/>
    </xf>
    <xf numFmtId="231" fontId="128" fillId="0" borderId="0">
      <protection locked="0"/>
    </xf>
    <xf numFmtId="0" fontId="122" fillId="0" borderId="0"/>
    <xf numFmtId="3" fontId="91" fillId="0" borderId="0">
      <protection locked="0"/>
    </xf>
    <xf numFmtId="216" fontId="141" fillId="0" borderId="0">
      <protection locked="0"/>
    </xf>
    <xf numFmtId="2" fontId="151" fillId="0" borderId="0" applyFill="0" applyBorder="0" applyAlignment="0" applyProtection="0"/>
    <xf numFmtId="2" fontId="151" fillId="0" borderId="0" applyFill="0" applyBorder="0" applyAlignment="0" applyProtection="0"/>
    <xf numFmtId="2" fontId="144" fillId="0" borderId="0" applyFill="0" applyBorder="0" applyAlignment="0" applyProtection="0"/>
    <xf numFmtId="0" fontId="152" fillId="0" borderId="0" applyNumberFormat="0" applyFill="0" applyBorder="0" applyAlignment="0" applyProtection="0">
      <alignment vertical="top"/>
      <protection locked="0"/>
    </xf>
    <xf numFmtId="0" fontId="153" fillId="0" borderId="0" applyNumberFormat="0" applyFill="0" applyBorder="0" applyAlignment="0" applyProtection="0"/>
    <xf numFmtId="0" fontId="154" fillId="0" borderId="0" applyNumberFormat="0" applyFill="0" applyBorder="0" applyProtection="0">
      <alignment horizontal="right"/>
    </xf>
    <xf numFmtId="232" fontId="155" fillId="14" borderId="50">
      <alignment vertical="center"/>
    </xf>
    <xf numFmtId="0" fontId="156" fillId="26" borderId="0" applyNumberFormat="0" applyBorder="0" applyAlignment="0" applyProtection="0"/>
    <xf numFmtId="233" fontId="143" fillId="0" borderId="51"/>
    <xf numFmtId="38" fontId="46" fillId="14" borderId="0" applyNumberFormat="0" applyBorder="0" applyAlignment="0" applyProtection="0"/>
    <xf numFmtId="178" fontId="91" fillId="50" borderId="52" applyNumberFormat="0" applyFont="0" applyBorder="0" applyAlignment="0" applyProtection="0"/>
    <xf numFmtId="0" fontId="91" fillId="51" borderId="53" applyNumberFormat="0" applyFont="0" applyBorder="0" applyAlignment="0" applyProtection="0">
      <protection locked="0"/>
    </xf>
    <xf numFmtId="0" fontId="157" fillId="0" borderId="0">
      <alignment horizontal="left"/>
    </xf>
    <xf numFmtId="0" fontId="158" fillId="0" borderId="28" applyNumberFormat="0" applyAlignment="0" applyProtection="0">
      <alignment horizontal="left" vertical="center"/>
    </xf>
    <xf numFmtId="0" fontId="158" fillId="0" borderId="28" applyNumberFormat="0" applyAlignment="0" applyProtection="0">
      <alignment horizontal="left" vertical="center"/>
    </xf>
    <xf numFmtId="0" fontId="158" fillId="0" borderId="28" applyNumberFormat="0" applyAlignment="0" applyProtection="0">
      <alignment horizontal="left" vertical="center"/>
    </xf>
    <xf numFmtId="0" fontId="158" fillId="0" borderId="17">
      <alignment horizontal="left" vertical="center"/>
    </xf>
    <xf numFmtId="0" fontId="158" fillId="0" borderId="17">
      <alignment horizontal="left" vertical="center"/>
    </xf>
    <xf numFmtId="0" fontId="158" fillId="0" borderId="17">
      <alignment horizontal="left" vertical="center"/>
    </xf>
    <xf numFmtId="0" fontId="158" fillId="0" borderId="17">
      <alignment horizontal="left" vertical="center"/>
    </xf>
    <xf numFmtId="0" fontId="158" fillId="0" borderId="17">
      <alignment horizontal="left" vertical="center"/>
    </xf>
    <xf numFmtId="0" fontId="158" fillId="0" borderId="17">
      <alignment horizontal="left" vertical="center"/>
    </xf>
    <xf numFmtId="216" fontId="159" fillId="0" borderId="0">
      <protection locked="0"/>
    </xf>
    <xf numFmtId="216" fontId="159" fillId="0" borderId="0">
      <protection locked="0"/>
    </xf>
    <xf numFmtId="0" fontId="160" fillId="0" borderId="54" applyNumberFormat="0" applyFill="0" applyAlignment="0" applyProtection="0"/>
    <xf numFmtId="0" fontId="160" fillId="0" borderId="0" applyNumberFormat="0" applyFill="0" applyBorder="0" applyAlignment="0" applyProtection="0"/>
    <xf numFmtId="0" fontId="161" fillId="0" borderId="0"/>
    <xf numFmtId="0" fontId="162" fillId="0" borderId="0"/>
    <xf numFmtId="0" fontId="163" fillId="0" borderId="0"/>
    <xf numFmtId="0" fontId="164" fillId="0" borderId="0" applyNumberFormat="0" applyFill="0" applyBorder="0" applyAlignment="0" applyProtection="0">
      <alignment vertical="top"/>
      <protection locked="0"/>
    </xf>
    <xf numFmtId="0" fontId="165" fillId="0" borderId="0" applyNumberFormat="0" applyFill="0" applyBorder="0" applyAlignment="0" applyProtection="0">
      <alignment vertical="top"/>
      <protection locked="0"/>
    </xf>
    <xf numFmtId="0" fontId="166"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167" fillId="0" borderId="0" applyNumberFormat="0" applyFill="0" applyBorder="0" applyAlignment="0" applyProtection="0"/>
    <xf numFmtId="0" fontId="166" fillId="0" borderId="0" applyNumberFormat="0" applyFill="0" applyBorder="0" applyAlignment="0" applyProtection="0">
      <alignment vertical="top"/>
      <protection locked="0"/>
    </xf>
    <xf numFmtId="0" fontId="168" fillId="0" borderId="0" applyNumberFormat="0" applyFill="0" applyBorder="0" applyProtection="0">
      <alignment horizontal="left" wrapText="1"/>
    </xf>
    <xf numFmtId="234" fontId="47" fillId="0" borderId="0" applyFont="0" applyFill="0" applyBorder="0" applyAlignment="0" applyProtection="0"/>
    <xf numFmtId="235" fontId="47" fillId="0" borderId="0" applyFont="0" applyFill="0" applyBorder="0" applyAlignment="0" applyProtection="0"/>
    <xf numFmtId="236" fontId="47" fillId="0" borderId="0" applyFont="0" applyFill="0" applyBorder="0" applyAlignment="0" applyProtection="0"/>
    <xf numFmtId="10" fontId="46" fillId="20" borderId="13" applyNumberFormat="0" applyBorder="0" applyAlignment="0" applyProtection="0"/>
    <xf numFmtId="10" fontId="46" fillId="3" borderId="13" applyNumberFormat="0" applyBorder="0" applyAlignment="0" applyProtection="0"/>
    <xf numFmtId="10" fontId="46" fillId="3" borderId="13" applyNumberFormat="0" applyBorder="0" applyAlignment="0" applyProtection="0"/>
    <xf numFmtId="10" fontId="46" fillId="3" borderId="13" applyNumberFormat="0" applyBorder="0" applyAlignment="0" applyProtection="0"/>
    <xf numFmtId="10" fontId="46" fillId="3" borderId="13" applyNumberFormat="0" applyBorder="0" applyAlignment="0" applyProtection="0"/>
    <xf numFmtId="10" fontId="46" fillId="3" borderId="13" applyNumberFormat="0" applyBorder="0" applyAlignment="0" applyProtection="0"/>
    <xf numFmtId="0" fontId="47" fillId="22" borderId="39" applyNumberFormat="0" applyFont="0" applyBorder="0" applyAlignment="0">
      <protection locked="0"/>
    </xf>
    <xf numFmtId="0" fontId="169" fillId="29" borderId="42" applyNumberFormat="0" applyAlignment="0" applyProtection="0"/>
    <xf numFmtId="0" fontId="47" fillId="22" borderId="39" applyNumberFormat="0" applyFont="0" applyBorder="0" applyAlignment="0">
      <protection locked="0"/>
    </xf>
    <xf numFmtId="0" fontId="169" fillId="29" borderId="42" applyNumberFormat="0" applyAlignment="0" applyProtection="0"/>
    <xf numFmtId="0" fontId="47" fillId="22" borderId="39" applyNumberFormat="0" applyFont="0" applyBorder="0" applyAlignment="0">
      <protection locked="0"/>
    </xf>
    <xf numFmtId="0" fontId="47" fillId="22" borderId="39" applyNumberFormat="0" applyFont="0" applyBorder="0" applyAlignment="0">
      <protection locked="0"/>
    </xf>
    <xf numFmtId="0" fontId="47" fillId="22" borderId="39" applyNumberFormat="0" applyFont="0" applyBorder="0" applyAlignment="0">
      <protection locked="0"/>
    </xf>
    <xf numFmtId="0" fontId="47" fillId="22" borderId="39" applyNumberFormat="0" applyFont="0" applyBorder="0" applyAlignment="0">
      <protection locked="0"/>
    </xf>
    <xf numFmtId="0" fontId="47" fillId="22" borderId="39" applyNumberFormat="0" applyFont="0" applyBorder="0" applyAlignment="0">
      <protection locked="0"/>
    </xf>
    <xf numFmtId="0" fontId="47" fillId="22" borderId="39" applyNumberFormat="0" applyFont="0" applyBorder="0" applyAlignment="0">
      <protection locked="0"/>
    </xf>
    <xf numFmtId="237" fontId="47" fillId="0" borderId="0" applyFont="0" applyFill="0" applyBorder="0" applyAlignment="0" applyProtection="0"/>
    <xf numFmtId="238" fontId="47" fillId="0" borderId="0" applyFont="0" applyFill="0" applyBorder="0" applyAlignment="0" applyProtection="0"/>
    <xf numFmtId="0" fontId="48" fillId="0" borderId="0">
      <alignment vertical="center"/>
    </xf>
    <xf numFmtId="0" fontId="91" fillId="0" borderId="0">
      <alignment vertical="center"/>
    </xf>
    <xf numFmtId="0" fontId="102" fillId="0" borderId="0"/>
    <xf numFmtId="0" fontId="170" fillId="0" borderId="0" applyNumberFormat="0" applyFill="0" applyBorder="0" applyProtection="0">
      <alignment horizontal="left"/>
    </xf>
    <xf numFmtId="0" fontId="171" fillId="0" borderId="0"/>
    <xf numFmtId="0" fontId="171" fillId="0" borderId="0"/>
    <xf numFmtId="0" fontId="171" fillId="0" borderId="0"/>
    <xf numFmtId="0" fontId="46" fillId="0" borderId="0"/>
    <xf numFmtId="239" fontId="172" fillId="0" borderId="0"/>
    <xf numFmtId="0" fontId="171" fillId="52" borderId="0"/>
    <xf numFmtId="0" fontId="171" fillId="52" borderId="0"/>
    <xf numFmtId="0" fontId="171" fillId="52" borderId="0"/>
    <xf numFmtId="0" fontId="46" fillId="52" borderId="0"/>
    <xf numFmtId="239" fontId="1" fillId="52" borderId="0"/>
    <xf numFmtId="239" fontId="1" fillId="52" borderId="0"/>
    <xf numFmtId="239" fontId="1" fillId="52" borderId="0"/>
    <xf numFmtId="239" fontId="1" fillId="52" borderId="0"/>
    <xf numFmtId="239" fontId="47" fillId="52" borderId="0"/>
    <xf numFmtId="173" fontId="1" fillId="0" borderId="0" applyFill="0" applyBorder="0" applyAlignment="0"/>
    <xf numFmtId="206" fontId="47" fillId="0" borderId="0" applyFill="0" applyBorder="0" applyAlignment="0"/>
    <xf numFmtId="173" fontId="47" fillId="0" borderId="0" applyFill="0" applyBorder="0" applyAlignment="0"/>
    <xf numFmtId="207" fontId="129" fillId="0" borderId="0" applyFill="0" applyBorder="0" applyAlignment="0"/>
    <xf numFmtId="164" fontId="130" fillId="0" borderId="0" applyFill="0" applyBorder="0" applyAlignment="0"/>
    <xf numFmtId="207" fontId="131" fillId="0" borderId="0" applyFill="0" applyBorder="0" applyAlignment="0"/>
    <xf numFmtId="173" fontId="1" fillId="0" borderId="0" applyFill="0" applyBorder="0" applyAlignment="0"/>
    <xf numFmtId="206" fontId="47" fillId="0" borderId="0" applyFill="0" applyBorder="0" applyAlignment="0"/>
    <xf numFmtId="173" fontId="47" fillId="0" borderId="0" applyFill="0" applyBorder="0" applyAlignment="0"/>
    <xf numFmtId="212" fontId="129" fillId="0" borderId="0" applyFill="0" applyBorder="0" applyAlignment="0"/>
    <xf numFmtId="213" fontId="47" fillId="0" borderId="0" applyFill="0" applyBorder="0" applyAlignment="0"/>
    <xf numFmtId="212" fontId="131" fillId="0" borderId="0" applyFill="0" applyBorder="0" applyAlignment="0"/>
    <xf numFmtId="207" fontId="129" fillId="0" borderId="0" applyFill="0" applyBorder="0" applyAlignment="0"/>
    <xf numFmtId="164" fontId="130" fillId="0" borderId="0" applyFill="0" applyBorder="0" applyAlignment="0"/>
    <xf numFmtId="207" fontId="131" fillId="0" borderId="0" applyFill="0" applyBorder="0" applyAlignment="0"/>
    <xf numFmtId="0" fontId="137" fillId="0" borderId="45" applyNumberFormat="0" applyFill="0" applyAlignment="0" applyProtection="0"/>
    <xf numFmtId="240" fontId="1" fillId="0" borderId="0" applyFont="0" applyFill="0" applyBorder="0" applyAlignment="0" applyProtection="0"/>
    <xf numFmtId="240" fontId="1" fillId="0" borderId="0" applyFont="0" applyFill="0" applyBorder="0" applyAlignment="0" applyProtection="0"/>
    <xf numFmtId="240" fontId="47" fillId="0" borderId="0" applyFont="0" applyFill="0" applyBorder="0" applyAlignment="0" applyProtection="0"/>
    <xf numFmtId="188" fontId="147" fillId="0" borderId="0" applyFont="0" applyFill="0" applyBorder="0" applyAlignment="0" applyProtection="0"/>
    <xf numFmtId="38" fontId="47" fillId="0" borderId="0" applyFont="0" applyFill="0" applyBorder="0" applyAlignment="0" applyProtection="0"/>
    <xf numFmtId="203" fontId="47" fillId="0" borderId="0" applyFont="0" applyFill="0" applyBorder="0" applyAlignment="0" applyProtection="0"/>
    <xf numFmtId="40" fontId="47" fillId="0" borderId="0" applyFont="0" applyFill="0" applyBorder="0" applyAlignment="0" applyProtection="0"/>
    <xf numFmtId="178" fontId="117" fillId="0" borderId="0" applyFont="0" applyFill="0" applyBorder="0" applyAlignment="0" applyProtection="0"/>
    <xf numFmtId="225" fontId="47" fillId="0" borderId="0" applyFont="0" applyFill="0" applyBorder="0" applyAlignment="0" applyProtection="0"/>
    <xf numFmtId="225" fontId="173" fillId="0" borderId="0" applyFont="0" applyFill="0" applyBorder="0" applyAlignment="0" applyProtection="0"/>
    <xf numFmtId="225" fontId="173" fillId="0" borderId="0" applyFont="0" applyFill="0" applyBorder="0" applyAlignment="0" applyProtection="0"/>
    <xf numFmtId="177" fontId="174" fillId="0" borderId="0" applyFont="0" applyFill="0" applyBorder="0" applyAlignment="0" applyProtection="0"/>
    <xf numFmtId="241" fontId="1" fillId="0" borderId="0" applyFont="0" applyFill="0" applyBorder="0" applyAlignment="0" applyProtection="0"/>
    <xf numFmtId="242" fontId="1" fillId="0" borderId="0" applyFont="0" applyFill="0" applyBorder="0" applyAlignment="0" applyProtection="0"/>
    <xf numFmtId="219" fontId="47" fillId="0" borderId="0" applyFont="0" applyFill="0" applyBorder="0" applyAlignment="0" applyProtection="0"/>
    <xf numFmtId="225" fontId="47" fillId="0" borderId="0" applyFont="0" applyFill="0" applyBorder="0" applyAlignment="0" applyProtection="0"/>
    <xf numFmtId="3" fontId="56" fillId="0" borderId="55">
      <alignment horizontal="left"/>
    </xf>
    <xf numFmtId="3" fontId="56" fillId="0" borderId="55">
      <alignment horizontal="left"/>
    </xf>
    <xf numFmtId="3" fontId="56" fillId="0" borderId="55">
      <alignment horizontal="left"/>
    </xf>
    <xf numFmtId="3" fontId="175" fillId="0" borderId="55">
      <alignment horizontal="left"/>
    </xf>
    <xf numFmtId="0" fontId="176" fillId="0" borderId="52"/>
    <xf numFmtId="243" fontId="47" fillId="0" borderId="0" applyFont="0" applyFill="0" applyBorder="0" applyAlignment="0" applyProtection="0"/>
    <xf numFmtId="244" fontId="47" fillId="0" borderId="0" applyFont="0" applyFill="0" applyBorder="0" applyAlignment="0" applyProtection="0"/>
    <xf numFmtId="245" fontId="1" fillId="0" borderId="0" applyFont="0" applyFill="0" applyBorder="0" applyAlignment="0" applyProtection="0"/>
    <xf numFmtId="246" fontId="1" fillId="0" borderId="0" applyFont="0" applyFill="0" applyBorder="0" applyAlignment="0" applyProtection="0"/>
    <xf numFmtId="190" fontId="47" fillId="0" borderId="0" applyFont="0" applyFill="0" applyBorder="0" applyAlignment="0" applyProtection="0"/>
    <xf numFmtId="188" fontId="47" fillId="0" borderId="0" applyFont="0" applyFill="0" applyBorder="0" applyAlignment="0" applyProtection="0"/>
    <xf numFmtId="247" fontId="128" fillId="0" borderId="0">
      <protection locked="0"/>
    </xf>
    <xf numFmtId="248" fontId="128" fillId="0" borderId="0">
      <protection locked="0"/>
    </xf>
    <xf numFmtId="0" fontId="177" fillId="0" borderId="0"/>
    <xf numFmtId="0" fontId="178" fillId="53" borderId="0" applyNumberFormat="0" applyBorder="0" applyAlignment="0" applyProtection="0"/>
    <xf numFmtId="0" fontId="178" fillId="53" borderId="0" applyNumberFormat="0" applyBorder="0" applyAlignment="0" applyProtection="0"/>
    <xf numFmtId="0" fontId="6" fillId="0" borderId="0"/>
    <xf numFmtId="249" fontId="1" fillId="0" borderId="0"/>
    <xf numFmtId="250" fontId="179" fillId="0" borderId="0"/>
    <xf numFmtId="0" fontId="180" fillId="0" borderId="0"/>
    <xf numFmtId="0" fontId="180" fillId="0" borderId="0"/>
    <xf numFmtId="0" fontId="180" fillId="0" borderId="0"/>
    <xf numFmtId="0" fontId="180" fillId="0" borderId="0"/>
    <xf numFmtId="0" fontId="180" fillId="0" borderId="0"/>
    <xf numFmtId="0" fontId="180" fillId="0" borderId="0"/>
    <xf numFmtId="0" fontId="180" fillId="0" borderId="0"/>
    <xf numFmtId="0" fontId="1" fillId="0" borderId="0"/>
    <xf numFmtId="0" fontId="1" fillId="0" borderId="0"/>
    <xf numFmtId="0" fontId="1" fillId="0" borderId="0"/>
    <xf numFmtId="0" fontId="1" fillId="0" borderId="0"/>
    <xf numFmtId="0" fontId="1" fillId="0" borderId="0"/>
    <xf numFmtId="0" fontId="140" fillId="0" borderId="0"/>
    <xf numFmtId="0" fontId="173" fillId="0" borderId="0"/>
    <xf numFmtId="0" fontId="173" fillId="0" borderId="0"/>
    <xf numFmtId="0" fontId="173" fillId="0" borderId="0"/>
    <xf numFmtId="0" fontId="140" fillId="0" borderId="0"/>
    <xf numFmtId="0" fontId="173" fillId="0" borderId="0"/>
    <xf numFmtId="0" fontId="173" fillId="0" borderId="0"/>
    <xf numFmtId="0" fontId="173" fillId="0" borderId="0"/>
    <xf numFmtId="251" fontId="47" fillId="0" borderId="0"/>
    <xf numFmtId="0" fontId="173" fillId="0" borderId="0"/>
    <xf numFmtId="0" fontId="173"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alignment vertical="center"/>
    </xf>
    <xf numFmtId="0" fontId="173" fillId="0" borderId="0"/>
    <xf numFmtId="0" fontId="173" fillId="0" borderId="0"/>
    <xf numFmtId="0" fontId="1" fillId="0" borderId="0"/>
    <xf numFmtId="0" fontId="1" fillId="0" borderId="0"/>
    <xf numFmtId="0" fontId="18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3" fontId="1" fillId="0" borderId="0"/>
    <xf numFmtId="3" fontId="1" fillId="0" borderId="0"/>
    <xf numFmtId="3" fontId="47" fillId="0" borderId="0"/>
    <xf numFmtId="252" fontId="143" fillId="0" borderId="0" applyBorder="0"/>
    <xf numFmtId="0" fontId="47" fillId="0" borderId="0" applyNumberFormat="0" applyFill="0" applyBorder="0" applyAlignment="0" applyProtection="0"/>
    <xf numFmtId="0" fontId="173" fillId="0" borderId="0"/>
    <xf numFmtId="0" fontId="173" fillId="0" borderId="0"/>
    <xf numFmtId="0" fontId="173" fillId="0" borderId="0"/>
    <xf numFmtId="0" fontId="173" fillId="0" borderId="0"/>
    <xf numFmtId="0" fontId="47"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251" fontId="47" fillId="0" borderId="0"/>
    <xf numFmtId="0" fontId="47" fillId="0" borderId="0"/>
    <xf numFmtId="0" fontId="173" fillId="0" borderId="0"/>
    <xf numFmtId="0" fontId="47" fillId="0" borderId="0"/>
    <xf numFmtId="0" fontId="173" fillId="0" borderId="0"/>
    <xf numFmtId="0" fontId="173" fillId="0" borderId="0"/>
    <xf numFmtId="0" fontId="173" fillId="0" borderId="0"/>
    <xf numFmtId="0" fontId="173" fillId="0" borderId="0"/>
    <xf numFmtId="0" fontId="173" fillId="0" borderId="0"/>
    <xf numFmtId="0" fontId="47" fillId="0" borderId="0"/>
    <xf numFmtId="0" fontId="47" fillId="0" borderId="0"/>
    <xf numFmtId="0" fontId="47" fillId="0" borderId="0"/>
    <xf numFmtId="0" fontId="47" fillId="0" borderId="0"/>
    <xf numFmtId="0" fontId="47" fillId="0" borderId="0"/>
    <xf numFmtId="0" fontId="173" fillId="0" borderId="0"/>
    <xf numFmtId="0" fontId="173" fillId="0" borderId="0"/>
    <xf numFmtId="0" fontId="173" fillId="0" borderId="0"/>
    <xf numFmtId="0" fontId="173" fillId="0" borderId="0"/>
    <xf numFmtId="0" fontId="47"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47"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0" fontId="173" fillId="0" borderId="0"/>
    <xf numFmtId="14" fontId="91" fillId="0" borderId="56">
      <alignment horizontal="center"/>
    </xf>
    <xf numFmtId="0" fontId="1" fillId="0" borderId="0"/>
    <xf numFmtId="0" fontId="182" fillId="0" borderId="0"/>
    <xf numFmtId="0" fontId="47" fillId="0" borderId="0"/>
    <xf numFmtId="0" fontId="183" fillId="54" borderId="57" applyNumberFormat="0" applyFont="0" applyAlignment="0" applyProtection="0"/>
    <xf numFmtId="0" fontId="183" fillId="54" borderId="57" applyNumberFormat="0" applyFont="0" applyAlignment="0" applyProtection="0"/>
    <xf numFmtId="0" fontId="47" fillId="54" borderId="57" applyNumberFormat="0" applyFont="0" applyAlignment="0" applyProtection="0"/>
    <xf numFmtId="0" fontId="184" fillId="0" borderId="58" applyFill="0" applyBorder="0">
      <alignment horizontal="right"/>
    </xf>
    <xf numFmtId="0" fontId="185" fillId="0" borderId="0" applyNumberFormat="0" applyFill="0" applyBorder="0" applyAlignment="0" applyProtection="0">
      <alignment vertical="top"/>
      <protection locked="0"/>
    </xf>
    <xf numFmtId="0" fontId="185" fillId="0" borderId="0" applyNumberFormat="0" applyFill="0" applyBorder="0" applyAlignment="0" applyProtection="0">
      <alignment vertical="top"/>
      <protection locked="0"/>
    </xf>
    <xf numFmtId="40" fontId="186" fillId="0" borderId="0" applyFont="0" applyFill="0" applyBorder="0" applyAlignment="0" applyProtection="0"/>
    <xf numFmtId="38" fontId="186" fillId="0" borderId="0" applyFont="0" applyFill="0" applyBorder="0" applyAlignment="0" applyProtection="0"/>
    <xf numFmtId="0" fontId="148" fillId="0" borderId="0" applyNumberFormat="0" applyFill="0" applyBorder="0" applyProtection="0">
      <alignment horizontal="left"/>
    </xf>
    <xf numFmtId="0" fontId="187" fillId="47" borderId="59" applyNumberFormat="0" applyAlignment="0" applyProtection="0"/>
    <xf numFmtId="0" fontId="187" fillId="47" borderId="59" applyNumberFormat="0" applyAlignment="0" applyProtection="0"/>
    <xf numFmtId="0" fontId="188" fillId="3" borderId="0"/>
    <xf numFmtId="253" fontId="1" fillId="0" borderId="60" applyFont="0" applyBorder="0" applyAlignment="0">
      <alignment vertical="center"/>
    </xf>
    <xf numFmtId="253" fontId="1" fillId="0" borderId="60" applyFont="0" applyBorder="0" applyAlignment="0">
      <alignment vertical="center"/>
    </xf>
    <xf numFmtId="253" fontId="47" fillId="0" borderId="60" applyFont="0" applyBorder="0" applyAlignment="0">
      <alignment vertical="center"/>
    </xf>
    <xf numFmtId="14" fontId="120" fillId="0" borderId="0">
      <alignment horizontal="center" wrapText="1"/>
      <protection locked="0"/>
    </xf>
    <xf numFmtId="254" fontId="1" fillId="0" borderId="61" applyFont="0" applyFill="0" applyBorder="0" applyAlignment="0" applyProtection="0"/>
    <xf numFmtId="254" fontId="1" fillId="0" borderId="61" applyFont="0" applyFill="0" applyBorder="0" applyAlignment="0" applyProtection="0"/>
    <xf numFmtId="254" fontId="47" fillId="0" borderId="61" applyFont="0" applyFill="0" applyBorder="0" applyAlignment="0" applyProtection="0"/>
    <xf numFmtId="254" fontId="1" fillId="0" borderId="61" applyFont="0" applyFill="0" applyBorder="0" applyAlignment="0" applyProtection="0"/>
    <xf numFmtId="254" fontId="47" fillId="0" borderId="61" applyFont="0" applyFill="0" applyBorder="0" applyAlignment="0" applyProtection="0"/>
    <xf numFmtId="255" fontId="1" fillId="0" borderId="0" applyFont="0" applyFill="0" applyBorder="0" applyAlignment="0" applyProtection="0"/>
    <xf numFmtId="255" fontId="1" fillId="0" borderId="0" applyFont="0" applyFill="0" applyBorder="0" applyAlignment="0" applyProtection="0"/>
    <xf numFmtId="255" fontId="47" fillId="0" borderId="0" applyFont="0" applyFill="0" applyBorder="0" applyAlignment="0" applyProtection="0"/>
    <xf numFmtId="255" fontId="1" fillId="0" borderId="0" applyFont="0" applyFill="0" applyBorder="0" applyAlignment="0" applyProtection="0"/>
    <xf numFmtId="255" fontId="47" fillId="0" borderId="0" applyFont="0" applyFill="0" applyBorder="0" applyAlignment="0" applyProtection="0"/>
    <xf numFmtId="211" fontId="6" fillId="0" borderId="0" applyFont="0" applyFill="0" applyBorder="0" applyAlignment="0" applyProtection="0"/>
    <xf numFmtId="211" fontId="132" fillId="0" borderId="0" applyFont="0" applyFill="0" applyBorder="0" applyAlignment="0" applyProtection="0"/>
    <xf numFmtId="256" fontId="47" fillId="0" borderId="0" applyFont="0" applyFill="0" applyBorder="0" applyAlignment="0" applyProtection="0"/>
    <xf numFmtId="182" fontId="1" fillId="0" borderId="0" applyFont="0" applyFill="0" applyBorder="0" applyAlignment="0" applyProtection="0"/>
    <xf numFmtId="182" fontId="47" fillId="0" borderId="0" applyFont="0" applyFill="0" applyBorder="0" applyAlignment="0" applyProtection="0"/>
    <xf numFmtId="257" fontId="47" fillId="0" borderId="0" applyFont="0" applyFill="0" applyBorder="0" applyAlignment="0" applyProtection="0"/>
    <xf numFmtId="10" fontId="1" fillId="0" borderId="0" applyFont="0" applyFill="0" applyBorder="0" applyAlignment="0" applyProtection="0"/>
    <xf numFmtId="10" fontId="4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40" fillId="0" borderId="0" applyFont="0" applyFill="0" applyBorder="0" applyAlignment="0" applyProtection="0"/>
    <xf numFmtId="9" fontId="173" fillId="0" borderId="0" applyFont="0" applyFill="0" applyBorder="0" applyAlignment="0" applyProtection="0"/>
    <xf numFmtId="9" fontId="17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7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7" fillId="0" borderId="0" applyFont="0" applyFill="0" applyBorder="0" applyAlignment="0" applyProtection="0"/>
    <xf numFmtId="10" fontId="57" fillId="0" borderId="0" applyFont="0" applyFill="0" applyBorder="0" applyAlignment="0" applyProtection="0"/>
    <xf numFmtId="10" fontId="151" fillId="0" borderId="0" applyFill="0" applyBorder="0" applyAlignment="0" applyProtection="0"/>
    <xf numFmtId="10" fontId="151" fillId="0" borderId="0" applyFill="0" applyBorder="0" applyAlignment="0" applyProtection="0"/>
    <xf numFmtId="10" fontId="144" fillId="0" borderId="0" applyFill="0" applyBorder="0" applyAlignment="0" applyProtection="0"/>
    <xf numFmtId="10" fontId="47" fillId="0" borderId="0" applyFont="0" applyFill="0" applyBorder="0" applyAlignment="0" applyProtection="0"/>
    <xf numFmtId="9" fontId="173" fillId="0" borderId="0" applyFont="0" applyFill="0" applyBorder="0" applyAlignment="0" applyProtection="0"/>
    <xf numFmtId="9" fontId="47" fillId="0" borderId="0" applyFont="0" applyFill="0" applyBorder="0" applyAlignment="0" applyProtection="0"/>
    <xf numFmtId="9" fontId="173" fillId="0" borderId="0" applyFont="0" applyFill="0" applyBorder="0" applyAlignment="0" applyProtection="0"/>
    <xf numFmtId="9" fontId="47" fillId="0" borderId="0" applyFont="0" applyFill="0" applyBorder="0" applyAlignment="0" applyProtection="0"/>
    <xf numFmtId="4" fontId="151" fillId="0" borderId="0" applyFill="0" applyBorder="0" applyAlignment="0" applyProtection="0"/>
    <xf numFmtId="4" fontId="151" fillId="0" borderId="0" applyFill="0" applyBorder="0" applyAlignment="0" applyProtection="0"/>
    <xf numFmtId="4" fontId="144" fillId="0" borderId="0" applyFill="0" applyBorder="0" applyAlignment="0" applyProtection="0"/>
    <xf numFmtId="10" fontId="144" fillId="0" borderId="0" applyFont="0" applyFill="0" applyBorder="0" applyAlignment="0" applyProtection="0"/>
    <xf numFmtId="258" fontId="128" fillId="0" borderId="0">
      <protection locked="0"/>
    </xf>
    <xf numFmtId="259" fontId="47" fillId="0" borderId="0" applyFont="0" applyFill="0" applyBorder="0" applyAlignment="0" applyProtection="0"/>
    <xf numFmtId="0" fontId="189" fillId="0" borderId="0" applyNumberFormat="0" applyFill="0" applyBorder="0" applyProtection="0">
      <alignment horizontal="right"/>
    </xf>
    <xf numFmtId="206" fontId="1" fillId="0" borderId="0" applyFill="0" applyBorder="0" applyAlignment="0"/>
    <xf numFmtId="206" fontId="47" fillId="0" borderId="0" applyFill="0" applyBorder="0" applyAlignment="0"/>
    <xf numFmtId="173" fontId="47" fillId="0" borderId="0" applyFill="0" applyBorder="0" applyAlignment="0"/>
    <xf numFmtId="164" fontId="130" fillId="0" borderId="0" applyFill="0" applyBorder="0" applyAlignment="0"/>
    <xf numFmtId="260" fontId="47" fillId="0" borderId="0" applyFill="0" applyBorder="0" applyAlignment="0"/>
    <xf numFmtId="206" fontId="1" fillId="0" borderId="0" applyFill="0" applyBorder="0" applyAlignment="0"/>
    <xf numFmtId="206" fontId="47" fillId="0" borderId="0" applyFill="0" applyBorder="0" applyAlignment="0"/>
    <xf numFmtId="173" fontId="47" fillId="0" borderId="0" applyFill="0" applyBorder="0" applyAlignment="0"/>
    <xf numFmtId="213" fontId="1" fillId="0" borderId="0" applyFill="0" applyBorder="0" applyAlignment="0"/>
    <xf numFmtId="213" fontId="47" fillId="0" borderId="0" applyFill="0" applyBorder="0" applyAlignment="0"/>
    <xf numFmtId="261" fontId="47" fillId="0" borderId="0" applyFill="0" applyBorder="0" applyAlignment="0"/>
    <xf numFmtId="164" fontId="130" fillId="0" borderId="0" applyFill="0" applyBorder="0" applyAlignment="0"/>
    <xf numFmtId="260" fontId="47" fillId="0" borderId="0" applyFill="0" applyBorder="0" applyAlignment="0"/>
    <xf numFmtId="4" fontId="129" fillId="0" borderId="0" applyFont="0" applyFill="0" applyBorder="0" applyProtection="0">
      <alignment horizontal="right"/>
    </xf>
    <xf numFmtId="9" fontId="47" fillId="0" borderId="0" applyNumberFormat="0" applyFill="0" applyBorder="0" applyAlignment="0" applyProtection="0"/>
    <xf numFmtId="0" fontId="57" fillId="0" borderId="0" applyNumberFormat="0" applyFont="0" applyFill="0" applyBorder="0" applyAlignment="0" applyProtection="0">
      <alignment horizontal="left"/>
    </xf>
    <xf numFmtId="15" fontId="57" fillId="0" borderId="0" applyFont="0" applyFill="0" applyBorder="0" applyAlignment="0" applyProtection="0"/>
    <xf numFmtId="4" fontId="57" fillId="0" borderId="0" applyFont="0" applyFill="0" applyBorder="0" applyAlignment="0" applyProtection="0"/>
    <xf numFmtId="0" fontId="190" fillId="0" borderId="52">
      <alignment horizontal="center"/>
    </xf>
    <xf numFmtId="3" fontId="57" fillId="0" borderId="0" applyFont="0" applyFill="0" applyBorder="0" applyAlignment="0" applyProtection="0"/>
    <xf numFmtId="0" fontId="57" fillId="55" borderId="0" applyNumberFormat="0" applyFont="0" applyBorder="0" applyAlignment="0" applyProtection="0"/>
    <xf numFmtId="262" fontId="128" fillId="0" borderId="0">
      <protection locked="0"/>
    </xf>
    <xf numFmtId="263" fontId="128" fillId="0" borderId="0">
      <protection locked="0"/>
    </xf>
    <xf numFmtId="37" fontId="57" fillId="0" borderId="0"/>
    <xf numFmtId="220" fontId="1" fillId="0" borderId="0"/>
    <xf numFmtId="220" fontId="1" fillId="0" borderId="0"/>
    <xf numFmtId="220" fontId="47" fillId="0" borderId="0"/>
    <xf numFmtId="264" fontId="191" fillId="0" borderId="0"/>
    <xf numFmtId="264" fontId="191" fillId="0" borderId="0"/>
    <xf numFmtId="264" fontId="192" fillId="0" borderId="0"/>
    <xf numFmtId="0" fontId="193" fillId="0" borderId="62" applyNumberFormat="0" applyFont="0" applyFill="0" applyBorder="0" applyAlignment="0" applyProtection="0">
      <alignment horizontal="center" vertical="center" wrapText="1"/>
    </xf>
    <xf numFmtId="0" fontId="194" fillId="0" borderId="63" applyAlignment="0">
      <alignment vertical="center" wrapText="1"/>
    </xf>
    <xf numFmtId="0" fontId="195" fillId="0" borderId="64">
      <alignment horizontal="center" vertical="center" wrapText="1"/>
    </xf>
    <xf numFmtId="0" fontId="195" fillId="0" borderId="63">
      <alignment horizontal="center" vertical="center" wrapText="1"/>
    </xf>
    <xf numFmtId="0" fontId="188" fillId="0" borderId="0"/>
    <xf numFmtId="0" fontId="196" fillId="0" borderId="65"/>
    <xf numFmtId="0" fontId="197" fillId="56" borderId="66" applyAlignment="0" applyProtection="0">
      <alignment vertical="center"/>
    </xf>
    <xf numFmtId="0" fontId="197" fillId="57" borderId="66" applyAlignment="0" applyProtection="0">
      <alignment vertical="center"/>
    </xf>
    <xf numFmtId="0" fontId="198" fillId="57" borderId="66" applyNumberFormat="0" applyAlignment="0" applyProtection="0">
      <alignment vertical="center"/>
    </xf>
    <xf numFmtId="182" fontId="47" fillId="0" borderId="0">
      <protection locked="0"/>
    </xf>
    <xf numFmtId="182" fontId="47" fillId="0" borderId="0">
      <protection locked="0"/>
    </xf>
    <xf numFmtId="265" fontId="1" fillId="0" borderId="0" applyFont="0" applyFill="0" applyBorder="0" applyAlignment="0" applyProtection="0"/>
    <xf numFmtId="266" fontId="1" fillId="0" borderId="0" applyFont="0" applyFill="0" applyBorder="0" applyAlignment="0" applyProtection="0"/>
    <xf numFmtId="0" fontId="91" fillId="0" borderId="19" applyNumberFormat="0" applyFill="0" applyProtection="0">
      <alignment horizontal="center" vertical="center"/>
    </xf>
    <xf numFmtId="0" fontId="91" fillId="57" borderId="67" applyNumberFormat="0" applyProtection="0">
      <alignment horizontal="center" vertical="center"/>
    </xf>
    <xf numFmtId="0" fontId="199" fillId="0" borderId="0"/>
    <xf numFmtId="267" fontId="57" fillId="0" borderId="0">
      <alignment horizontal="center"/>
    </xf>
    <xf numFmtId="170" fontId="60" fillId="0" borderId="0" applyFont="0" applyFill="0" applyBorder="0" applyAlignment="0" applyProtection="0"/>
    <xf numFmtId="0" fontId="171" fillId="0" borderId="0"/>
    <xf numFmtId="0" fontId="171" fillId="0" borderId="0"/>
    <xf numFmtId="0" fontId="171" fillId="0" borderId="0"/>
    <xf numFmtId="0" fontId="46" fillId="0" borderId="0"/>
    <xf numFmtId="0" fontId="171" fillId="0" borderId="0"/>
    <xf numFmtId="0" fontId="171" fillId="0" borderId="0"/>
    <xf numFmtId="0" fontId="171" fillId="0" borderId="0"/>
    <xf numFmtId="0" fontId="46" fillId="0" borderId="0"/>
    <xf numFmtId="0" fontId="171" fillId="0" borderId="0"/>
    <xf numFmtId="0" fontId="171" fillId="0" borderId="0"/>
    <xf numFmtId="0" fontId="171" fillId="0" borderId="0"/>
    <xf numFmtId="0" fontId="46" fillId="0" borderId="0"/>
    <xf numFmtId="0" fontId="171" fillId="0" borderId="0"/>
    <xf numFmtId="0" fontId="171" fillId="0" borderId="0"/>
    <xf numFmtId="0" fontId="171" fillId="0" borderId="0"/>
    <xf numFmtId="0" fontId="46" fillId="0" borderId="0"/>
    <xf numFmtId="0" fontId="171" fillId="0" borderId="0"/>
    <xf numFmtId="0" fontId="171" fillId="0" borderId="0"/>
    <xf numFmtId="0" fontId="171" fillId="0" borderId="0"/>
    <xf numFmtId="0" fontId="46" fillId="0" borderId="0"/>
    <xf numFmtId="170" fontId="60" fillId="0" borderId="0" applyFont="0" applyFill="0" applyBorder="0" applyAlignment="0" applyProtection="0"/>
    <xf numFmtId="170" fontId="60" fillId="0" borderId="0" applyFont="0" applyFill="0" applyBorder="0" applyAlignment="0" applyProtection="0"/>
    <xf numFmtId="1" fontId="47" fillId="0" borderId="0" applyNumberFormat="0" applyFill="0" applyBorder="0" applyAlignment="0" applyProtection="0"/>
    <xf numFmtId="0" fontId="200" fillId="0" borderId="0"/>
    <xf numFmtId="0" fontId="102" fillId="0" borderId="68"/>
    <xf numFmtId="268" fontId="201" fillId="0" borderId="13"/>
    <xf numFmtId="268" fontId="201" fillId="0" borderId="13"/>
    <xf numFmtId="268" fontId="201" fillId="0" borderId="13"/>
    <xf numFmtId="268" fontId="158" fillId="0" borderId="13"/>
    <xf numFmtId="0" fontId="202" fillId="0" borderId="13">
      <alignment horizontal="center"/>
    </xf>
    <xf numFmtId="0" fontId="202" fillId="0" borderId="13">
      <alignment horizontal="center"/>
    </xf>
    <xf numFmtId="0" fontId="202" fillId="0" borderId="13">
      <alignment horizontal="center"/>
    </xf>
    <xf numFmtId="0" fontId="91" fillId="0" borderId="13">
      <alignment horizontal="center"/>
    </xf>
    <xf numFmtId="268" fontId="203" fillId="0" borderId="0" applyFont="0" applyBorder="0"/>
    <xf numFmtId="268" fontId="203" fillId="0" borderId="0" applyFont="0" applyBorder="0"/>
    <xf numFmtId="268" fontId="203" fillId="0" borderId="0" applyFont="0" applyBorder="0"/>
    <xf numFmtId="268" fontId="115" fillId="0" borderId="0" applyFont="0" applyBorder="0"/>
    <xf numFmtId="0" fontId="204" fillId="0" borderId="0"/>
    <xf numFmtId="0" fontId="204" fillId="0" borderId="0"/>
    <xf numFmtId="0" fontId="205" fillId="0" borderId="0"/>
    <xf numFmtId="0" fontId="206" fillId="0" borderId="0" applyNumberFormat="0" applyFill="0" applyBorder="0" applyAlignment="0" applyProtection="0"/>
    <xf numFmtId="0" fontId="150" fillId="0" borderId="0" applyNumberFormat="0" applyFill="0" applyBorder="0" applyAlignment="0" applyProtection="0"/>
    <xf numFmtId="49" fontId="143" fillId="0" borderId="0" applyFill="0" applyBorder="0" applyAlignment="0"/>
    <xf numFmtId="269" fontId="1" fillId="0" borderId="0" applyFill="0" applyBorder="0" applyAlignment="0"/>
    <xf numFmtId="269" fontId="47" fillId="0" borderId="0" applyFill="0" applyBorder="0" applyAlignment="0"/>
    <xf numFmtId="270" fontId="47" fillId="0" borderId="0" applyFill="0" applyBorder="0" applyAlignment="0"/>
    <xf numFmtId="271" fontId="1" fillId="0" borderId="0" applyFill="0" applyBorder="0" applyAlignment="0"/>
    <xf numFmtId="271" fontId="47" fillId="0" borderId="0" applyFill="0" applyBorder="0" applyAlignment="0"/>
    <xf numFmtId="272" fontId="47" fillId="0" borderId="0" applyFill="0" applyBorder="0" applyAlignment="0"/>
    <xf numFmtId="273" fontId="207" fillId="0" borderId="69" applyFont="0" applyFill="0" applyBorder="0" applyAlignment="0" applyProtection="0">
      <alignment horizontal="right"/>
    </xf>
    <xf numFmtId="0" fontId="208" fillId="0" borderId="0" applyFill="0" applyBorder="0" applyProtection="0">
      <alignment horizontal="left" vertical="top"/>
    </xf>
    <xf numFmtId="0" fontId="209" fillId="0" borderId="39">
      <alignment vertical="center"/>
    </xf>
    <xf numFmtId="0" fontId="210" fillId="0" borderId="39">
      <alignment vertical="center"/>
    </xf>
    <xf numFmtId="0" fontId="210" fillId="14" borderId="13">
      <alignment horizontal="centerContinuous" vertical="center"/>
    </xf>
    <xf numFmtId="0" fontId="209" fillId="0" borderId="39">
      <alignment vertical="center"/>
    </xf>
    <xf numFmtId="0" fontId="209" fillId="14" borderId="13">
      <alignment horizontal="centerContinuous" vertical="center"/>
    </xf>
    <xf numFmtId="0" fontId="211" fillId="0" borderId="39">
      <alignment vertical="center"/>
    </xf>
    <xf numFmtId="0" fontId="211" fillId="14" borderId="13">
      <alignment horizontal="centerContinuous" vertical="center"/>
    </xf>
    <xf numFmtId="0" fontId="184" fillId="0" borderId="39">
      <alignment vertical="center"/>
    </xf>
    <xf numFmtId="0" fontId="184" fillId="14" borderId="13">
      <alignment horizontal="centerContinuous" vertical="center"/>
    </xf>
    <xf numFmtId="0" fontId="212" fillId="0" borderId="0" applyNumberFormat="0" applyFill="0" applyBorder="0" applyProtection="0">
      <alignment horizontal="left"/>
    </xf>
    <xf numFmtId="0" fontId="170" fillId="0" borderId="0" applyNumberFormat="0" applyFill="0" applyBorder="0" applyProtection="0">
      <alignment horizontal="left"/>
    </xf>
    <xf numFmtId="0" fontId="212" fillId="0" borderId="0" applyNumberFormat="0" applyFill="0" applyBorder="0" applyProtection="0">
      <alignment horizontal="left"/>
    </xf>
    <xf numFmtId="0" fontId="213" fillId="47" borderId="0"/>
    <xf numFmtId="0" fontId="214" fillId="0" borderId="0"/>
    <xf numFmtId="0" fontId="215" fillId="0" borderId="70" applyNumberFormat="0" applyFill="0" applyAlignment="0" applyProtection="0"/>
    <xf numFmtId="0" fontId="216" fillId="0" borderId="71" applyNumberFormat="0" applyFill="0" applyAlignment="0" applyProtection="0"/>
    <xf numFmtId="0" fontId="160" fillId="0" borderId="54" applyNumberFormat="0" applyFill="0" applyAlignment="0" applyProtection="0"/>
    <xf numFmtId="0" fontId="160" fillId="0" borderId="54" applyNumberFormat="0" applyFill="0" applyAlignment="0" applyProtection="0"/>
    <xf numFmtId="0" fontId="160" fillId="0" borderId="0" applyNumberFormat="0" applyFill="0" applyBorder="0" applyAlignment="0" applyProtection="0"/>
    <xf numFmtId="0" fontId="217" fillId="0" borderId="0" applyNumberFormat="0" applyFill="0" applyBorder="0" applyAlignment="0" applyProtection="0"/>
    <xf numFmtId="0" fontId="218" fillId="0" borderId="0">
      <alignment horizontal="center" vertical="center"/>
    </xf>
    <xf numFmtId="0" fontId="184" fillId="0" borderId="0">
      <alignment horizontal="center" vertical="center"/>
    </xf>
    <xf numFmtId="0" fontId="219" fillId="0" borderId="0" applyNumberFormat="0" applyFill="0" applyBorder="0" applyAlignment="0" applyProtection="0"/>
    <xf numFmtId="0" fontId="219" fillId="0" borderId="0" applyNumberFormat="0" applyFill="0" applyBorder="0" applyAlignment="0" applyProtection="0"/>
    <xf numFmtId="0" fontId="220" fillId="0" borderId="0" applyNumberFormat="0" applyFill="0" applyBorder="0" applyAlignment="0" applyProtection="0"/>
    <xf numFmtId="0" fontId="221" fillId="0" borderId="0" applyNumberFormat="0" applyFill="0" applyBorder="0" applyAlignment="0" applyProtection="0"/>
    <xf numFmtId="0" fontId="221" fillId="0" borderId="0" applyNumberFormat="0" applyFill="0" applyBorder="0" applyAlignment="0" applyProtection="0"/>
    <xf numFmtId="0" fontId="222" fillId="0" borderId="0" applyNumberFormat="0" applyFill="0" applyBorder="0" applyAlignment="0" applyProtection="0"/>
    <xf numFmtId="205" fontId="47" fillId="0" borderId="0" applyBorder="0"/>
    <xf numFmtId="216" fontId="141" fillId="0" borderId="72">
      <protection locked="0"/>
    </xf>
    <xf numFmtId="0" fontId="223" fillId="0" borderId="73" applyNumberFormat="0" applyFont="0" applyBorder="0" applyAlignment="0">
      <alignment horizontal="center" vertical="top" wrapText="1"/>
    </xf>
    <xf numFmtId="216" fontId="141" fillId="0" borderId="72">
      <protection locked="0"/>
    </xf>
    <xf numFmtId="0" fontId="223" fillId="0" borderId="73" applyNumberFormat="0" applyFont="0" applyBorder="0" applyAlignment="0">
      <alignment horizontal="center" vertical="top" wrapText="1"/>
    </xf>
    <xf numFmtId="0" fontId="224" fillId="0" borderId="74" applyNumberFormat="0" applyFill="0" applyAlignment="0" applyProtection="0"/>
    <xf numFmtId="0" fontId="224" fillId="0" borderId="74" applyNumberFormat="0" applyFill="0" applyAlignment="0" applyProtection="0"/>
    <xf numFmtId="178" fontId="47" fillId="0" borderId="0" applyFont="0" applyFill="0" applyBorder="0" applyAlignment="0" applyProtection="0"/>
    <xf numFmtId="177" fontId="47" fillId="0" borderId="0" applyFont="0" applyFill="0" applyBorder="0" applyAlignment="0" applyProtection="0"/>
    <xf numFmtId="0" fontId="47" fillId="0" borderId="0" applyFont="0" applyFill="0" applyBorder="0" applyAlignment="0" applyProtection="0"/>
    <xf numFmtId="0" fontId="225" fillId="0" borderId="0">
      <alignment horizontal="left"/>
    </xf>
    <xf numFmtId="0" fontId="226" fillId="0" borderId="0">
      <alignment vertical="top"/>
    </xf>
    <xf numFmtId="0" fontId="132" fillId="0" borderId="75"/>
    <xf numFmtId="274" fontId="47" fillId="0" borderId="76" applyFont="0" applyFill="0" applyBorder="0" applyAlignment="0" applyProtection="0">
      <alignment horizontal="right"/>
      <protection locked="0"/>
    </xf>
    <xf numFmtId="274" fontId="47" fillId="0" borderId="76" applyFont="0" applyFill="0" applyBorder="0" applyAlignment="0" applyProtection="0">
      <alignment horizontal="right"/>
      <protection locked="0"/>
    </xf>
    <xf numFmtId="0" fontId="121" fillId="25" borderId="0" applyNumberFormat="0" applyBorder="0" applyAlignment="0" applyProtection="0"/>
    <xf numFmtId="0" fontId="156" fillId="26" borderId="0" applyNumberFormat="0" applyBorder="0" applyAlignment="0" applyProtection="0"/>
    <xf numFmtId="275" fontId="47" fillId="0" borderId="0" applyFont="0" applyFill="0" applyBorder="0" applyAlignment="0" applyProtection="0"/>
    <xf numFmtId="276" fontId="140" fillId="0" borderId="0" applyFont="0" applyFill="0" applyBorder="0" applyAlignment="0" applyProtection="0"/>
    <xf numFmtId="188" fontId="47" fillId="0" borderId="0" applyFont="0" applyFill="0" applyBorder="0" applyAlignment="0" applyProtection="0"/>
    <xf numFmtId="277" fontId="47" fillId="0" borderId="0" applyFont="0" applyFill="0" applyBorder="0" applyAlignment="0" applyProtection="0"/>
    <xf numFmtId="0" fontId="84" fillId="0" borderId="0" applyNumberFormat="0" applyFill="0" applyBorder="0" applyAlignment="0" applyProtection="0"/>
    <xf numFmtId="0" fontId="227" fillId="58" borderId="77" applyNumberFormat="0" applyAlignment="0" applyProtection="0"/>
    <xf numFmtId="0" fontId="228" fillId="0" borderId="0" applyNumberFormat="0" applyFill="0" applyBorder="0" applyProtection="0">
      <alignment horizontal="right"/>
    </xf>
    <xf numFmtId="190" fontId="47" fillId="0" borderId="0" applyFont="0" applyFill="0" applyBorder="0" applyAlignment="0" applyProtection="0"/>
    <xf numFmtId="188" fontId="47" fillId="0" borderId="0" applyFont="0" applyFill="0" applyBorder="0" applyAlignment="0" applyProtection="0"/>
    <xf numFmtId="190" fontId="146" fillId="0" borderId="0" applyFont="0" applyFill="0" applyBorder="0" applyAlignment="0" applyProtection="0"/>
    <xf numFmtId="278" fontId="147" fillId="0" borderId="0" applyFont="0" applyFill="0" applyBorder="0" applyAlignment="0" applyProtection="0"/>
    <xf numFmtId="0" fontId="206" fillId="0" borderId="0" applyNumberFormat="0" applyFill="0" applyBorder="0" applyAlignment="0" applyProtection="0"/>
    <xf numFmtId="0" fontId="91" fillId="0" borderId="0">
      <alignment horizontal="left"/>
    </xf>
    <xf numFmtId="0" fontId="229" fillId="0" borderId="0"/>
    <xf numFmtId="0" fontId="230" fillId="4" borderId="78" applyNumberFormat="0" applyFont="0" applyFill="0" applyBorder="0" applyAlignment="0" applyProtection="0">
      <alignment vertical="center"/>
    </xf>
    <xf numFmtId="9" fontId="231" fillId="0" borderId="0" applyFont="0" applyFill="0" applyBorder="0" applyAlignment="0" applyProtection="0"/>
    <xf numFmtId="172" fontId="232" fillId="0" borderId="0" applyFont="0" applyFill="0" applyBorder="0" applyAlignment="0" applyProtection="0"/>
    <xf numFmtId="173" fontId="232" fillId="0" borderId="0" applyFont="0" applyFill="0" applyBorder="0" applyAlignment="0" applyProtection="0"/>
    <xf numFmtId="174" fontId="232" fillId="0" borderId="0" applyFont="0" applyFill="0" applyBorder="0" applyAlignment="0" applyProtection="0"/>
    <xf numFmtId="171" fontId="232" fillId="0" borderId="0" applyFont="0" applyFill="0" applyBorder="0" applyAlignment="0" applyProtection="0"/>
    <xf numFmtId="0" fontId="232" fillId="0" borderId="0"/>
    <xf numFmtId="0" fontId="233" fillId="0" borderId="0" applyNumberFormat="0" applyFill="0" applyBorder="0" applyAlignment="0" applyProtection="0"/>
    <xf numFmtId="0" fontId="70" fillId="0" borderId="0" applyNumberFormat="0" applyFill="0" applyBorder="0" applyAlignment="0" applyProtection="0">
      <alignment vertical="top"/>
      <protection locked="0"/>
    </xf>
    <xf numFmtId="0" fontId="234" fillId="0" borderId="0"/>
    <xf numFmtId="0" fontId="235" fillId="0" borderId="0"/>
    <xf numFmtId="0" fontId="236" fillId="0" borderId="0" applyNumberFormat="0" applyFont="0" applyFill="0" applyBorder="0" applyProtection="0">
      <alignment vertical="top"/>
    </xf>
    <xf numFmtId="0" fontId="237" fillId="0" borderId="13" applyNumberFormat="0" applyBorder="0" applyAlignment="0">
      <alignment horizontal="center"/>
    </xf>
    <xf numFmtId="0" fontId="237" fillId="0" borderId="13" applyNumberFormat="0" applyBorder="0" applyAlignment="0">
      <alignment horizontal="center"/>
    </xf>
    <xf numFmtId="0" fontId="237" fillId="0" borderId="13" applyNumberFormat="0" applyBorder="0" applyAlignment="0">
      <alignment horizontal="center"/>
    </xf>
    <xf numFmtId="0" fontId="237" fillId="0" borderId="13" applyNumberFormat="0" applyBorder="0" applyAlignment="0">
      <alignment horizontal="center"/>
    </xf>
    <xf numFmtId="0" fontId="237" fillId="0" borderId="13" applyNumberFormat="0" applyBorder="0" applyAlignment="0">
      <alignment horizontal="center"/>
    </xf>
    <xf numFmtId="0" fontId="237" fillId="0" borderId="13" applyNumberFormat="0" applyBorder="0" applyAlignment="0">
      <alignment horizontal="center"/>
    </xf>
    <xf numFmtId="0" fontId="238" fillId="0" borderId="0"/>
    <xf numFmtId="0" fontId="239" fillId="0" borderId="0"/>
    <xf numFmtId="177" fontId="112" fillId="0" borderId="0" applyFont="0" applyFill="0" applyBorder="0" applyAlignment="0" applyProtection="0"/>
    <xf numFmtId="178" fontId="112" fillId="0" borderId="0" applyFont="0" applyFill="0" applyBorder="0" applyAlignment="0" applyProtection="0"/>
    <xf numFmtId="177" fontId="47" fillId="0" borderId="0" applyFont="0" applyFill="0" applyBorder="0" applyAlignment="0" applyProtection="0"/>
    <xf numFmtId="178" fontId="47" fillId="0" borderId="0" applyFont="0" applyFill="0" applyBorder="0" applyAlignment="0" applyProtection="0"/>
    <xf numFmtId="0" fontId="112" fillId="0" borderId="0"/>
    <xf numFmtId="279" fontId="47" fillId="0" borderId="0" applyFont="0" applyFill="0" applyBorder="0" applyAlignment="0" applyProtection="0"/>
    <xf numFmtId="280" fontId="47" fillId="0" borderId="0" applyFont="0" applyFill="0" applyBorder="0" applyAlignment="0" applyProtection="0"/>
    <xf numFmtId="0" fontId="240" fillId="0" borderId="0" applyNumberFormat="0" applyFill="0" applyBorder="0" applyAlignment="0" applyProtection="0"/>
    <xf numFmtId="0" fontId="63" fillId="0" borderId="0" applyNumberFormat="0" applyFill="0" applyBorder="0" applyAlignment="0" applyProtection="0">
      <alignment vertical="top"/>
      <protection locked="0"/>
    </xf>
    <xf numFmtId="281" fontId="112" fillId="0" borderId="0" applyFont="0" applyFill="0" applyBorder="0" applyAlignment="0" applyProtection="0"/>
    <xf numFmtId="282" fontId="112" fillId="0" borderId="0" applyFont="0" applyFill="0" applyBorder="0" applyAlignment="0" applyProtection="0"/>
  </cellStyleXfs>
  <cellXfs count="150">
    <xf numFmtId="0" fontId="0" fillId="0" borderId="0" xfId="0"/>
    <xf numFmtId="0" fontId="2" fillId="0" borderId="0" xfId="0" applyFont="1"/>
    <xf numFmtId="0" fontId="5" fillId="0" borderId="0" xfId="1" applyFont="1" applyAlignment="1">
      <alignment horizontal="center" vertical="center"/>
    </xf>
    <xf numFmtId="4" fontId="9" fillId="2" borderId="9" xfId="0" applyNumberFormat="1" applyFont="1" applyFill="1" applyBorder="1" applyAlignment="1" applyProtection="1">
      <alignment horizontal="center" vertical="center"/>
    </xf>
    <xf numFmtId="0" fontId="11" fillId="0" borderId="0" xfId="0" applyFont="1" applyAlignment="1">
      <alignment horizontal="center" vertical="center"/>
    </xf>
    <xf numFmtId="164" fontId="13" fillId="0" borderId="9" xfId="0" applyNumberFormat="1" applyFont="1" applyFill="1" applyBorder="1" applyAlignment="1" applyProtection="1">
      <alignment horizontal="center" vertical="center"/>
    </xf>
    <xf numFmtId="164" fontId="4" fillId="2" borderId="5" xfId="1" applyNumberFormat="1" applyFont="1" applyFill="1" applyBorder="1" applyAlignment="1" applyProtection="1">
      <alignment horizontal="center" vertical="center"/>
    </xf>
    <xf numFmtId="164" fontId="4" fillId="2" borderId="9" xfId="1" applyNumberFormat="1" applyFont="1" applyFill="1" applyBorder="1" applyAlignment="1" applyProtection="1">
      <alignment horizontal="center" vertical="center"/>
    </xf>
    <xf numFmtId="164" fontId="4" fillId="2" borderId="9" xfId="1" applyNumberFormat="1" applyFont="1" applyFill="1" applyBorder="1" applyAlignment="1" applyProtection="1">
      <alignment vertical="center"/>
    </xf>
    <xf numFmtId="164" fontId="4" fillId="2" borderId="9" xfId="1" applyNumberFormat="1" applyFont="1" applyFill="1" applyBorder="1" applyAlignment="1" applyProtection="1">
      <alignment horizontal="center" vertical="center" wrapText="1"/>
    </xf>
    <xf numFmtId="164" fontId="14" fillId="0" borderId="5" xfId="4" applyNumberFormat="1" applyFont="1" applyFill="1" applyBorder="1" applyAlignment="1" applyProtection="1">
      <alignment horizontal="left" vertical="center"/>
    </xf>
    <xf numFmtId="0" fontId="15" fillId="2" borderId="9" xfId="2" applyNumberFormat="1" applyFont="1" applyFill="1" applyBorder="1" applyAlignment="1" applyProtection="1">
      <alignment horizontal="center" vertical="center"/>
    </xf>
    <xf numFmtId="4" fontId="16" fillId="0" borderId="9" xfId="1" applyNumberFormat="1" applyFont="1" applyFill="1" applyBorder="1" applyAlignment="1" applyProtection="1">
      <alignment horizontal="center" vertical="center"/>
    </xf>
    <xf numFmtId="3" fontId="15" fillId="2" borderId="9" xfId="1" applyNumberFormat="1" applyFont="1" applyFill="1" applyBorder="1" applyAlignment="1" applyProtection="1">
      <alignment horizontal="center" vertical="center"/>
    </xf>
    <xf numFmtId="164" fontId="15" fillId="2" borderId="9" xfId="1" quotePrefix="1" applyNumberFormat="1" applyFont="1" applyFill="1" applyBorder="1" applyAlignment="1" applyProtection="1">
      <alignment horizontal="center" vertical="center"/>
    </xf>
    <xf numFmtId="164" fontId="14" fillId="0" borderId="5" xfId="1" applyNumberFormat="1" applyFont="1" applyFill="1" applyBorder="1" applyAlignment="1" applyProtection="1">
      <alignment vertical="center"/>
    </xf>
    <xf numFmtId="164" fontId="15" fillId="2" borderId="9" xfId="1" applyNumberFormat="1" applyFont="1" applyFill="1" applyBorder="1" applyAlignment="1" applyProtection="1">
      <alignment horizontal="center" vertical="center"/>
    </xf>
    <xf numFmtId="164" fontId="14" fillId="3" borderId="5" xfId="2" applyNumberFormat="1" applyFont="1" applyFill="1" applyBorder="1" applyAlignment="1" applyProtection="1">
      <alignment horizontal="left" vertical="center"/>
    </xf>
    <xf numFmtId="164" fontId="14" fillId="3" borderId="5" xfId="2" applyNumberFormat="1" applyFont="1" applyFill="1" applyBorder="1" applyAlignment="1" applyProtection="1">
      <alignment horizontal="left" vertical="center" wrapText="1"/>
    </xf>
    <xf numFmtId="49" fontId="15" fillId="2" borderId="9" xfId="2" applyNumberFormat="1" applyFont="1" applyFill="1" applyBorder="1" applyAlignment="1" applyProtection="1">
      <alignment horizontal="center" vertical="center"/>
    </xf>
    <xf numFmtId="3" fontId="16" fillId="0" borderId="9" xfId="2" applyNumberFormat="1" applyFont="1" applyFill="1" applyBorder="1" applyAlignment="1" applyProtection="1">
      <alignment horizontal="center" vertical="center"/>
    </xf>
    <xf numFmtId="164" fontId="17" fillId="0" borderId="5" xfId="2" applyNumberFormat="1" applyFont="1" applyBorder="1" applyAlignment="1" applyProtection="1">
      <alignment horizontal="left" vertical="center"/>
    </xf>
    <xf numFmtId="0" fontId="15" fillId="2" borderId="9" xfId="2" quotePrefix="1" applyNumberFormat="1" applyFont="1" applyFill="1" applyBorder="1" applyAlignment="1" applyProtection="1">
      <alignment horizontal="center" vertical="center"/>
    </xf>
    <xf numFmtId="164" fontId="17" fillId="0" borderId="5" xfId="2" applyNumberFormat="1" applyFont="1" applyBorder="1" applyAlignment="1" applyProtection="1">
      <alignment horizontal="left" vertical="center" wrapText="1"/>
    </xf>
    <xf numFmtId="164" fontId="14" fillId="0" borderId="5" xfId="2" applyNumberFormat="1" applyFont="1" applyBorder="1" applyAlignment="1" applyProtection="1">
      <alignment horizontal="left" vertical="center"/>
    </xf>
    <xf numFmtId="3" fontId="16" fillId="0" borderId="9" xfId="1" applyNumberFormat="1" applyFont="1" applyFill="1" applyBorder="1" applyAlignment="1" applyProtection="1">
      <alignment horizontal="center" vertical="center"/>
    </xf>
    <xf numFmtId="0" fontId="18" fillId="0" borderId="0" xfId="1" applyFont="1"/>
    <xf numFmtId="0" fontId="5" fillId="0" borderId="0" xfId="1" applyFont="1" applyFill="1" applyAlignment="1">
      <alignment horizontal="center" vertical="center"/>
    </xf>
    <xf numFmtId="0" fontId="5" fillId="0" borderId="0" xfId="1" applyFont="1" applyBorder="1" applyAlignment="1">
      <alignment horizontal="center" vertical="center"/>
    </xf>
    <xf numFmtId="164" fontId="14" fillId="0" borderId="5" xfId="4" applyNumberFormat="1" applyFont="1" applyFill="1" applyBorder="1" applyAlignment="1" applyProtection="1">
      <alignment vertical="center" wrapText="1"/>
    </xf>
    <xf numFmtId="0" fontId="5" fillId="0" borderId="13" xfId="1" applyFont="1" applyBorder="1" applyAlignment="1">
      <alignment horizontal="center" vertical="center"/>
    </xf>
    <xf numFmtId="0" fontId="5" fillId="4" borderId="0" xfId="1" applyFont="1" applyFill="1" applyBorder="1" applyAlignment="1">
      <alignment horizontal="center" vertical="center"/>
    </xf>
    <xf numFmtId="164" fontId="17" fillId="0" borderId="14" xfId="2" applyNumberFormat="1" applyFont="1" applyBorder="1" applyAlignment="1" applyProtection="1">
      <alignment horizontal="left" vertical="center"/>
    </xf>
    <xf numFmtId="164" fontId="15" fillId="2" borderId="15" xfId="1" applyNumberFormat="1" applyFont="1" applyFill="1" applyBorder="1" applyAlignment="1" applyProtection="1">
      <alignment horizontal="center" vertical="center"/>
    </xf>
    <xf numFmtId="3" fontId="15" fillId="2" borderId="15" xfId="1" applyNumberFormat="1" applyFont="1" applyFill="1" applyBorder="1" applyAlignment="1" applyProtection="1">
      <alignment horizontal="center" vertical="center"/>
    </xf>
    <xf numFmtId="0" fontId="15" fillId="5" borderId="16" xfId="1" applyFont="1" applyFill="1" applyBorder="1" applyAlignment="1">
      <alignment vertical="center"/>
    </xf>
    <xf numFmtId="0" fontId="15" fillId="5" borderId="17" xfId="1" applyFont="1" applyFill="1" applyBorder="1" applyAlignment="1">
      <alignment vertical="center"/>
    </xf>
    <xf numFmtId="164" fontId="19" fillId="0" borderId="5" xfId="4" applyNumberFormat="1" applyFont="1" applyFill="1" applyBorder="1" applyAlignment="1" applyProtection="1">
      <alignment horizontal="left" vertical="center" wrapText="1"/>
    </xf>
    <xf numFmtId="0" fontId="21" fillId="0" borderId="0" xfId="0" applyFont="1" applyAlignment="1">
      <alignment horizontal="center" vertical="center"/>
    </xf>
    <xf numFmtId="164" fontId="22" fillId="0" borderId="5" xfId="4" applyNumberFormat="1" applyFont="1" applyFill="1" applyBorder="1" applyAlignment="1" applyProtection="1">
      <alignment horizontal="left" vertical="center"/>
    </xf>
    <xf numFmtId="164" fontId="23" fillId="0" borderId="5" xfId="2" applyNumberFormat="1" applyFont="1" applyBorder="1" applyAlignment="1" applyProtection="1">
      <alignment horizontal="left" vertical="center" wrapText="1"/>
    </xf>
    <xf numFmtId="0" fontId="15" fillId="5" borderId="12" xfId="1" applyFont="1" applyFill="1" applyBorder="1" applyAlignment="1">
      <alignment vertical="center"/>
    </xf>
    <xf numFmtId="0" fontId="15" fillId="6" borderId="11" xfId="1" applyFont="1" applyFill="1" applyBorder="1" applyAlignment="1">
      <alignment vertical="center"/>
    </xf>
    <xf numFmtId="164" fontId="15" fillId="2" borderId="9" xfId="1" applyNumberFormat="1" applyFont="1" applyFill="1" applyBorder="1" applyAlignment="1" applyProtection="1">
      <alignment horizontal="center" vertical="center" wrapText="1"/>
    </xf>
    <xf numFmtId="0" fontId="15" fillId="5" borderId="11" xfId="1" applyFont="1" applyFill="1" applyBorder="1" applyAlignment="1">
      <alignment vertical="center"/>
    </xf>
    <xf numFmtId="164" fontId="17" fillId="0" borderId="12" xfId="2" applyNumberFormat="1" applyFont="1" applyBorder="1" applyAlignment="1" applyProtection="1">
      <alignment horizontal="left" vertical="center" wrapText="1"/>
    </xf>
    <xf numFmtId="164" fontId="15" fillId="2" borderId="11" xfId="1" applyNumberFormat="1" applyFont="1" applyFill="1" applyBorder="1" applyAlignment="1" applyProtection="1">
      <alignment horizontal="center" vertical="center" wrapText="1"/>
    </xf>
    <xf numFmtId="164" fontId="14" fillId="0" borderId="5" xfId="4" applyNumberFormat="1" applyFont="1" applyFill="1" applyBorder="1" applyAlignment="1" applyProtection="1">
      <alignment horizontal="left" vertical="center" wrapText="1"/>
    </xf>
    <xf numFmtId="0" fontId="15" fillId="2" borderId="0" xfId="2" applyNumberFormat="1" applyFont="1" applyFill="1" applyBorder="1" applyAlignment="1" applyProtection="1">
      <alignment horizontal="center" vertical="center" wrapText="1"/>
    </xf>
    <xf numFmtId="0" fontId="5" fillId="4" borderId="0" xfId="1" applyFont="1" applyFill="1" applyAlignment="1">
      <alignment horizontal="center" vertical="center"/>
    </xf>
    <xf numFmtId="0" fontId="5" fillId="0" borderId="0" xfId="0" applyFont="1" applyAlignment="1">
      <alignment horizontal="center" vertical="center"/>
    </xf>
    <xf numFmtId="0" fontId="27" fillId="0" borderId="0" xfId="0" applyFont="1" applyAlignment="1">
      <alignment horizontal="center" vertical="center"/>
    </xf>
    <xf numFmtId="0" fontId="30" fillId="0" borderId="20" xfId="0" applyFont="1" applyBorder="1" applyAlignment="1">
      <alignment horizontal="center" vertical="center" wrapText="1"/>
    </xf>
    <xf numFmtId="9" fontId="30" fillId="0" borderId="21" xfId="0" applyNumberFormat="1" applyFont="1" applyBorder="1" applyAlignment="1">
      <alignment horizontal="center" vertical="center" wrapText="1"/>
    </xf>
    <xf numFmtId="164" fontId="32" fillId="2" borderId="3" xfId="1" applyNumberFormat="1" applyFont="1" applyFill="1" applyBorder="1" applyAlignment="1" applyProtection="1">
      <alignment horizontal="center" vertical="center" wrapText="1"/>
    </xf>
    <xf numFmtId="0" fontId="11" fillId="0" borderId="0" xfId="1" applyFont="1" applyAlignment="1">
      <alignment horizontal="center" vertical="center"/>
    </xf>
    <xf numFmtId="164" fontId="32" fillId="2" borderId="7" xfId="1" applyNumberFormat="1" applyFont="1" applyFill="1" applyBorder="1" applyAlignment="1" applyProtection="1">
      <alignment horizontal="center" vertical="center" wrapText="1"/>
    </xf>
    <xf numFmtId="164" fontId="32" fillId="2" borderId="10" xfId="1" applyNumberFormat="1" applyFont="1" applyFill="1" applyBorder="1" applyAlignment="1" applyProtection="1">
      <alignment horizontal="center" vertical="center" wrapText="1"/>
    </xf>
    <xf numFmtId="4" fontId="32" fillId="2" borderId="9" xfId="1" applyNumberFormat="1" applyFont="1" applyFill="1" applyBorder="1" applyAlignment="1" applyProtection="1">
      <alignment horizontal="center" vertical="center"/>
    </xf>
    <xf numFmtId="4" fontId="32" fillId="2" borderId="9" xfId="0" applyNumberFormat="1" applyFont="1" applyFill="1" applyBorder="1" applyAlignment="1" applyProtection="1">
      <alignment horizontal="center" vertical="center"/>
    </xf>
    <xf numFmtId="15" fontId="10" fillId="2" borderId="6" xfId="3" quotePrefix="1" applyNumberFormat="1" applyFont="1" applyFill="1" applyBorder="1" applyAlignment="1" applyProtection="1">
      <alignment horizontal="center" vertical="center"/>
    </xf>
    <xf numFmtId="164" fontId="13" fillId="0" borderId="9" xfId="1" applyNumberFormat="1" applyFont="1" applyFill="1" applyBorder="1" applyAlignment="1" applyProtection="1">
      <alignment horizontal="center" vertical="center"/>
    </xf>
    <xf numFmtId="164" fontId="34" fillId="2" borderId="5" xfId="1" applyNumberFormat="1" applyFont="1" applyFill="1" applyBorder="1" applyAlignment="1" applyProtection="1">
      <alignment horizontal="center" vertical="center"/>
    </xf>
    <xf numFmtId="164" fontId="34" fillId="2" borderId="9" xfId="1" applyNumberFormat="1" applyFont="1" applyFill="1" applyBorder="1" applyAlignment="1" applyProtection="1">
      <alignment horizontal="center" vertical="center"/>
    </xf>
    <xf numFmtId="164" fontId="34" fillId="2" borderId="9" xfId="1" applyNumberFormat="1" applyFont="1" applyFill="1" applyBorder="1" applyAlignment="1" applyProtection="1">
      <alignment vertical="center"/>
    </xf>
    <xf numFmtId="164" fontId="34" fillId="2" borderId="9" xfId="1" applyNumberFormat="1" applyFont="1" applyFill="1" applyBorder="1" applyAlignment="1" applyProtection="1">
      <alignment horizontal="center" vertical="center" wrapText="1"/>
    </xf>
    <xf numFmtId="4" fontId="16" fillId="8" borderId="9" xfId="1" applyNumberFormat="1" applyFont="1" applyFill="1" applyBorder="1" applyAlignment="1" applyProtection="1">
      <alignment horizontal="center" vertical="center"/>
    </xf>
    <xf numFmtId="4" fontId="16" fillId="0" borderId="15" xfId="1" applyNumberFormat="1" applyFont="1" applyFill="1" applyBorder="1" applyAlignment="1" applyProtection="1">
      <alignment horizontal="center" vertical="center"/>
    </xf>
    <xf numFmtId="0" fontId="35" fillId="2" borderId="22" xfId="2" applyNumberFormat="1" applyFont="1" applyFill="1" applyBorder="1" applyAlignment="1" applyProtection="1">
      <alignment horizontal="center" vertical="center"/>
    </xf>
    <xf numFmtId="3" fontId="20" fillId="0" borderId="9" xfId="0" applyNumberFormat="1" applyFont="1" applyFill="1" applyBorder="1" applyAlignment="1" applyProtection="1">
      <alignment horizontal="center" vertical="center"/>
    </xf>
    <xf numFmtId="4" fontId="20" fillId="0" borderId="22" xfId="0" applyNumberFormat="1" applyFont="1" applyFill="1" applyBorder="1" applyAlignment="1" applyProtection="1">
      <alignment horizontal="center" vertical="center"/>
    </xf>
    <xf numFmtId="0" fontId="35" fillId="2" borderId="9" xfId="2" quotePrefix="1" applyNumberFormat="1" applyFont="1" applyFill="1" applyBorder="1" applyAlignment="1" applyProtection="1">
      <alignment horizontal="center" vertical="center"/>
    </xf>
    <xf numFmtId="4" fontId="20" fillId="0" borderId="9" xfId="0" applyNumberFormat="1" applyFont="1" applyFill="1" applyBorder="1" applyAlignment="1" applyProtection="1">
      <alignment horizontal="center" vertical="center"/>
    </xf>
    <xf numFmtId="2" fontId="5" fillId="0" borderId="0" xfId="1" applyNumberFormat="1" applyFont="1" applyAlignment="1">
      <alignment horizontal="center" vertical="center"/>
    </xf>
    <xf numFmtId="49" fontId="15" fillId="2" borderId="9" xfId="2" quotePrefix="1" applyNumberFormat="1" applyFont="1" applyFill="1" applyBorder="1" applyAlignment="1" applyProtection="1">
      <alignment horizontal="center" vertical="center"/>
    </xf>
    <xf numFmtId="3" fontId="16" fillId="0" borderId="9" xfId="2" quotePrefix="1" applyNumberFormat="1" applyFont="1" applyFill="1" applyBorder="1" applyAlignment="1" applyProtection="1">
      <alignment horizontal="center" vertical="center"/>
    </xf>
    <xf numFmtId="164" fontId="32" fillId="2" borderId="3" xfId="0" applyNumberFormat="1" applyFont="1" applyFill="1" applyBorder="1" applyAlignment="1" applyProtection="1">
      <alignment horizontal="center" vertical="center" wrapText="1"/>
    </xf>
    <xf numFmtId="164" fontId="32" fillId="2" borderId="7" xfId="0" applyNumberFormat="1" applyFont="1" applyFill="1" applyBorder="1" applyAlignment="1" applyProtection="1">
      <alignment horizontal="center" vertical="center" wrapText="1"/>
    </xf>
    <xf numFmtId="164" fontId="32" fillId="2" borderId="10" xfId="0" applyNumberFormat="1" applyFont="1" applyFill="1" applyBorder="1" applyAlignment="1" applyProtection="1">
      <alignment horizontal="center" vertical="center" wrapText="1"/>
    </xf>
    <xf numFmtId="0" fontId="37" fillId="0" borderId="0" xfId="0" applyFont="1" applyAlignment="1">
      <alignment horizontal="center" vertical="center"/>
    </xf>
    <xf numFmtId="164" fontId="34" fillId="2" borderId="5" xfId="0" applyNumberFormat="1" applyFont="1" applyFill="1" applyBorder="1" applyAlignment="1" applyProtection="1">
      <alignment horizontal="center" vertical="center"/>
    </xf>
    <xf numFmtId="164" fontId="34" fillId="2" borderId="9" xfId="0" applyNumberFormat="1" applyFont="1" applyFill="1" applyBorder="1" applyAlignment="1" applyProtection="1">
      <alignment horizontal="center" vertical="center"/>
    </xf>
    <xf numFmtId="164" fontId="34" fillId="2" borderId="9" xfId="0" applyNumberFormat="1" applyFont="1" applyFill="1" applyBorder="1" applyAlignment="1" applyProtection="1">
      <alignment vertical="center"/>
    </xf>
    <xf numFmtId="164" fontId="34" fillId="2" borderId="9" xfId="0" applyNumberFormat="1" applyFont="1" applyFill="1" applyBorder="1" applyAlignment="1" applyProtection="1">
      <alignment horizontal="center" vertical="center" wrapText="1"/>
    </xf>
    <xf numFmtId="164" fontId="38" fillId="0" borderId="5" xfId="4" applyNumberFormat="1" applyFont="1" applyFill="1" applyBorder="1" applyAlignment="1" applyProtection="1">
      <alignment horizontal="left" vertical="center"/>
    </xf>
    <xf numFmtId="0" fontId="35" fillId="2" borderId="9" xfId="2" applyNumberFormat="1" applyFont="1" applyFill="1" applyBorder="1" applyAlignment="1" applyProtection="1">
      <alignment horizontal="center" vertical="center"/>
    </xf>
    <xf numFmtId="3" fontId="35" fillId="2" borderId="9" xfId="0" applyNumberFormat="1" applyFont="1" applyFill="1" applyBorder="1" applyAlignment="1" applyProtection="1">
      <alignment horizontal="center" vertical="center"/>
    </xf>
    <xf numFmtId="164" fontId="38" fillId="0" borderId="5" xfId="4" applyNumberFormat="1" applyFont="1" applyFill="1" applyBorder="1" applyAlignment="1" applyProtection="1">
      <alignment horizontal="left" vertical="center" wrapText="1"/>
    </xf>
    <xf numFmtId="3" fontId="20" fillId="0" borderId="9" xfId="0" quotePrefix="1" applyNumberFormat="1" applyFont="1" applyFill="1" applyBorder="1" applyAlignment="1" applyProtection="1">
      <alignment horizontal="center" vertical="center"/>
    </xf>
    <xf numFmtId="164" fontId="38" fillId="0" borderId="14" xfId="4" applyNumberFormat="1" applyFont="1" applyFill="1" applyBorder="1" applyAlignment="1" applyProtection="1">
      <alignment horizontal="left" vertical="center"/>
    </xf>
    <xf numFmtId="0" fontId="35" fillId="2" borderId="15" xfId="2" applyNumberFormat="1" applyFont="1" applyFill="1" applyBorder="1" applyAlignment="1" applyProtection="1">
      <alignment horizontal="center" vertical="center"/>
    </xf>
    <xf numFmtId="3" fontId="35" fillId="2" borderId="15" xfId="0" applyNumberFormat="1" applyFont="1" applyFill="1" applyBorder="1" applyAlignment="1" applyProtection="1">
      <alignment horizontal="center" vertical="center"/>
    </xf>
    <xf numFmtId="4" fontId="20" fillId="0" borderId="15" xfId="0" applyNumberFormat="1" applyFont="1" applyFill="1" applyBorder="1" applyAlignment="1" applyProtection="1">
      <alignment horizontal="center" vertical="center"/>
    </xf>
    <xf numFmtId="0" fontId="39" fillId="6" borderId="16" xfId="0" applyFont="1" applyFill="1" applyBorder="1" applyAlignment="1">
      <alignment vertical="center"/>
    </xf>
    <xf numFmtId="0" fontId="39" fillId="6" borderId="17" xfId="0" applyFont="1" applyFill="1" applyBorder="1" applyAlignment="1">
      <alignment vertical="center"/>
    </xf>
    <xf numFmtId="0" fontId="35" fillId="2" borderId="0" xfId="2" applyNumberFormat="1" applyFont="1" applyFill="1" applyBorder="1" applyAlignment="1" applyProtection="1">
      <alignment horizontal="center" vertical="center"/>
    </xf>
    <xf numFmtId="164" fontId="38" fillId="0" borderId="23" xfId="4" applyNumberFormat="1" applyFont="1" applyFill="1" applyBorder="1" applyAlignment="1" applyProtection="1">
      <alignment horizontal="left" vertical="center"/>
    </xf>
    <xf numFmtId="0" fontId="39" fillId="6" borderId="24" xfId="0" applyFont="1" applyFill="1" applyBorder="1" applyAlignment="1">
      <alignment vertical="center"/>
    </xf>
    <xf numFmtId="0" fontId="39" fillId="6" borderId="11" xfId="0" applyFont="1" applyFill="1" applyBorder="1" applyAlignment="1">
      <alignment vertical="center"/>
    </xf>
    <xf numFmtId="164" fontId="40" fillId="0" borderId="0" xfId="4" applyNumberFormat="1" applyFont="1" applyFill="1" applyBorder="1" applyAlignment="1" applyProtection="1">
      <alignment horizontal="left" vertical="center" wrapText="1"/>
    </xf>
    <xf numFmtId="0" fontId="39" fillId="6" borderId="25" xfId="0" applyFont="1" applyFill="1" applyBorder="1" applyAlignment="1">
      <alignment vertical="center"/>
    </xf>
    <xf numFmtId="0" fontId="39" fillId="6" borderId="26" xfId="0" applyFont="1" applyFill="1" applyBorder="1" applyAlignment="1">
      <alignment vertical="center"/>
    </xf>
    <xf numFmtId="0" fontId="26" fillId="7" borderId="29" xfId="0" applyFont="1" applyFill="1" applyBorder="1" applyAlignment="1">
      <alignment horizontal="center" vertical="center" wrapText="1"/>
    </xf>
    <xf numFmtId="0" fontId="26" fillId="7" borderId="30" xfId="0" applyFont="1" applyFill="1" applyBorder="1" applyAlignment="1">
      <alignment horizontal="center" vertical="center" wrapText="1"/>
    </xf>
    <xf numFmtId="0" fontId="26" fillId="7" borderId="29" xfId="0" applyFont="1" applyFill="1" applyBorder="1" applyAlignment="1">
      <alignment vertical="center" wrapText="1"/>
    </xf>
    <xf numFmtId="2" fontId="11" fillId="0" borderId="0" xfId="0" applyNumberFormat="1" applyFont="1" applyAlignment="1">
      <alignment horizontal="center" vertical="center"/>
    </xf>
    <xf numFmtId="164" fontId="43" fillId="0" borderId="5" xfId="4" applyNumberFormat="1" applyFont="1" applyFill="1" applyBorder="1" applyAlignment="1" applyProtection="1">
      <alignment horizontal="left" vertical="center" wrapText="1"/>
    </xf>
    <xf numFmtId="4" fontId="20" fillId="0" borderId="9" xfId="0" quotePrefix="1" applyNumberFormat="1" applyFont="1" applyFill="1" applyBorder="1" applyAlignment="1" applyProtection="1">
      <alignment horizontal="center" vertical="center"/>
    </xf>
    <xf numFmtId="4" fontId="37" fillId="0" borderId="0" xfId="0" applyNumberFormat="1" applyFont="1" applyAlignment="1">
      <alignment horizontal="center" vertical="center"/>
    </xf>
    <xf numFmtId="0" fontId="44" fillId="0" borderId="0" xfId="0" applyFont="1" applyAlignment="1">
      <alignment horizontal="center" vertical="center"/>
    </xf>
    <xf numFmtId="0" fontId="35" fillId="2" borderId="22" xfId="2" quotePrefix="1" applyNumberFormat="1" applyFont="1" applyFill="1" applyBorder="1" applyAlignment="1" applyProtection="1">
      <alignment horizontal="center" vertical="center"/>
    </xf>
    <xf numFmtId="0" fontId="26" fillId="7" borderId="13" xfId="0" applyFont="1" applyFill="1" applyBorder="1" applyAlignment="1">
      <alignment horizontal="center" vertical="center" wrapText="1"/>
    </xf>
    <xf numFmtId="9" fontId="30" fillId="0" borderId="13" xfId="0" applyNumberFormat="1" applyFont="1" applyBorder="1" applyAlignment="1">
      <alignment horizontal="center" vertical="center" wrapText="1"/>
    </xf>
    <xf numFmtId="2" fontId="36" fillId="0" borderId="0" xfId="0" applyNumberFormat="1" applyFont="1" applyAlignment="1">
      <alignment horizontal="center" vertical="center"/>
    </xf>
    <xf numFmtId="15" fontId="8" fillId="2" borderId="9" xfId="3" quotePrefix="1" applyNumberFormat="1" applyFont="1" applyFill="1" applyBorder="1" applyAlignment="1" applyProtection="1">
      <alignment horizontal="center" vertical="center"/>
    </xf>
    <xf numFmtId="15" fontId="8" fillId="0" borderId="6" xfId="3" quotePrefix="1" applyNumberFormat="1" applyFont="1" applyBorder="1" applyAlignment="1" applyProtection="1">
      <alignment horizontal="center" vertical="center"/>
    </xf>
    <xf numFmtId="15" fontId="10" fillId="2" borderId="9" xfId="3" quotePrefix="1" applyNumberFormat="1" applyFont="1" applyFill="1" applyBorder="1" applyAlignment="1" applyProtection="1">
      <alignment horizontal="center" vertical="center"/>
    </xf>
    <xf numFmtId="3" fontId="9" fillId="2" borderId="9" xfId="0" applyNumberFormat="1" applyFont="1" applyFill="1" applyBorder="1" applyAlignment="1" applyProtection="1">
      <alignment horizontal="center" vertical="center"/>
    </xf>
    <xf numFmtId="15" fontId="10" fillId="0" borderId="6" xfId="3" quotePrefix="1" applyNumberFormat="1" applyFont="1" applyBorder="1" applyAlignment="1" applyProtection="1">
      <alignment horizontal="center" vertical="center"/>
    </xf>
    <xf numFmtId="3" fontId="32" fillId="2" borderId="9" xfId="0" applyNumberFormat="1" applyFont="1" applyFill="1" applyBorder="1" applyAlignment="1" applyProtection="1">
      <alignment horizontal="center" vertical="center"/>
    </xf>
    <xf numFmtId="14" fontId="241" fillId="2" borderId="1" xfId="1" applyNumberFormat="1" applyFont="1" applyFill="1" applyBorder="1" applyAlignment="1" applyProtection="1">
      <alignment horizontal="left" vertical="center"/>
    </xf>
    <xf numFmtId="14" fontId="241" fillId="2" borderId="2" xfId="1" applyNumberFormat="1" applyFont="1" applyFill="1" applyBorder="1" applyAlignment="1" applyProtection="1">
      <alignment horizontal="left" vertical="center"/>
    </xf>
    <xf numFmtId="14" fontId="241" fillId="2" borderId="5" xfId="1" applyNumberFormat="1" applyFont="1" applyFill="1" applyBorder="1" applyAlignment="1" applyProtection="1">
      <alignment horizontal="left" vertical="center"/>
    </xf>
    <xf numFmtId="14" fontId="241" fillId="2" borderId="6" xfId="1" applyNumberFormat="1" applyFont="1" applyFill="1" applyBorder="1" applyAlignment="1" applyProtection="1">
      <alignment horizontal="left" vertical="center"/>
    </xf>
    <xf numFmtId="14" fontId="3" fillId="2" borderId="4" xfId="1" applyNumberFormat="1" applyFont="1" applyFill="1" applyBorder="1" applyAlignment="1" applyProtection="1">
      <alignment horizontal="center" vertical="center"/>
    </xf>
    <xf numFmtId="14" fontId="3" fillId="2" borderId="8" xfId="1" applyNumberFormat="1" applyFont="1" applyFill="1" applyBorder="1" applyAlignment="1" applyProtection="1">
      <alignment horizontal="center" vertical="center"/>
    </xf>
    <xf numFmtId="164" fontId="12" fillId="0" borderId="12" xfId="3" applyNumberFormat="1" applyFont="1" applyBorder="1" applyAlignment="1" applyProtection="1">
      <alignment horizontal="left" vertical="center"/>
    </xf>
    <xf numFmtId="164" fontId="12" fillId="0" borderId="8" xfId="3" applyNumberFormat="1" applyFont="1" applyBorder="1" applyAlignment="1" applyProtection="1">
      <alignment horizontal="left" vertical="center"/>
    </xf>
    <xf numFmtId="164" fontId="9" fillId="2" borderId="12" xfId="0" applyNumberFormat="1" applyFont="1" applyFill="1" applyBorder="1" applyAlignment="1" applyProtection="1">
      <alignment horizontal="right" vertical="center"/>
    </xf>
    <xf numFmtId="164" fontId="9" fillId="2" borderId="8" xfId="0" applyNumberFormat="1" applyFont="1" applyFill="1" applyBorder="1" applyAlignment="1" applyProtection="1">
      <alignment horizontal="right" vertical="center"/>
    </xf>
    <xf numFmtId="14" fontId="31" fillId="2" borderId="1" xfId="1" applyNumberFormat="1" applyFont="1" applyFill="1" applyBorder="1" applyAlignment="1" applyProtection="1">
      <alignment horizontal="left" vertical="center"/>
    </xf>
    <xf numFmtId="14" fontId="31" fillId="2" borderId="2" xfId="1" applyNumberFormat="1" applyFont="1" applyFill="1" applyBorder="1" applyAlignment="1" applyProtection="1">
      <alignment horizontal="left" vertical="center"/>
    </xf>
    <xf numFmtId="14" fontId="31" fillId="2" borderId="5" xfId="1" applyNumberFormat="1" applyFont="1" applyFill="1" applyBorder="1" applyAlignment="1" applyProtection="1">
      <alignment horizontal="left" vertical="center"/>
    </xf>
    <xf numFmtId="14" fontId="31" fillId="2" borderId="6" xfId="1" applyNumberFormat="1" applyFont="1" applyFill="1" applyBorder="1" applyAlignment="1" applyProtection="1">
      <alignment horizontal="left" vertical="center"/>
    </xf>
    <xf numFmtId="14" fontId="33" fillId="2" borderId="4" xfId="1" applyNumberFormat="1" applyFont="1" applyFill="1" applyBorder="1" applyAlignment="1" applyProtection="1">
      <alignment horizontal="center" vertical="center"/>
    </xf>
    <xf numFmtId="14" fontId="33" fillId="2" borderId="8" xfId="1" applyNumberFormat="1" applyFont="1" applyFill="1" applyBorder="1" applyAlignment="1" applyProtection="1">
      <alignment horizontal="center" vertical="center"/>
    </xf>
    <xf numFmtId="164" fontId="9" fillId="2" borderId="12" xfId="1" applyNumberFormat="1" applyFont="1" applyFill="1" applyBorder="1" applyAlignment="1" applyProtection="1">
      <alignment horizontal="right" vertical="center"/>
    </xf>
    <xf numFmtId="164" fontId="9" fillId="2" borderId="8" xfId="1" applyNumberFormat="1" applyFont="1" applyFill="1" applyBorder="1" applyAlignment="1" applyProtection="1">
      <alignment horizontal="right" vertical="center"/>
    </xf>
    <xf numFmtId="14" fontId="31" fillId="2" borderId="1" xfId="0" applyNumberFormat="1" applyFont="1" applyFill="1" applyBorder="1" applyAlignment="1" applyProtection="1">
      <alignment horizontal="left" vertical="center"/>
    </xf>
    <xf numFmtId="14" fontId="31" fillId="2" borderId="2" xfId="0" applyNumberFormat="1" applyFont="1" applyFill="1" applyBorder="1" applyAlignment="1" applyProtection="1">
      <alignment horizontal="left" vertical="center"/>
    </xf>
    <xf numFmtId="14" fontId="31" fillId="2" borderId="5" xfId="0" applyNumberFormat="1" applyFont="1" applyFill="1" applyBorder="1" applyAlignment="1" applyProtection="1">
      <alignment horizontal="left" vertical="center"/>
    </xf>
    <xf numFmtId="14" fontId="31" fillId="2" borderId="6" xfId="0" applyNumberFormat="1" applyFont="1" applyFill="1" applyBorder="1" applyAlignment="1" applyProtection="1">
      <alignment horizontal="left" vertical="center"/>
    </xf>
    <xf numFmtId="14" fontId="33" fillId="2" borderId="4" xfId="0" applyNumberFormat="1" applyFont="1" applyFill="1" applyBorder="1" applyAlignment="1" applyProtection="1">
      <alignment horizontal="center" vertical="center"/>
    </xf>
    <xf numFmtId="14" fontId="33" fillId="2" borderId="8" xfId="0" applyNumberFormat="1" applyFont="1" applyFill="1" applyBorder="1" applyAlignment="1" applyProtection="1">
      <alignment horizontal="center" vertical="center"/>
    </xf>
    <xf numFmtId="49" fontId="36" fillId="0" borderId="18" xfId="5" applyNumberFormat="1" applyFont="1" applyFill="1" applyBorder="1" applyAlignment="1">
      <alignment horizontal="left" vertical="center" wrapText="1"/>
    </xf>
    <xf numFmtId="49" fontId="25" fillId="0" borderId="27" xfId="5" applyNumberFormat="1" applyFont="1" applyFill="1" applyBorder="1" applyAlignment="1">
      <alignment horizontal="left" vertical="center" wrapText="1"/>
    </xf>
    <xf numFmtId="49" fontId="25" fillId="0" borderId="28" xfId="5" applyNumberFormat="1" applyFont="1" applyFill="1" applyBorder="1" applyAlignment="1">
      <alignment horizontal="left" vertical="center" wrapText="1"/>
    </xf>
    <xf numFmtId="164" fontId="9" fillId="2" borderId="5" xfId="0" applyNumberFormat="1" applyFont="1" applyFill="1" applyBorder="1" applyAlignment="1" applyProtection="1">
      <alignment horizontal="right" vertical="center"/>
    </xf>
    <xf numFmtId="164" fontId="9" fillId="2" borderId="9" xfId="0" applyNumberFormat="1" applyFont="1" applyFill="1" applyBorder="1" applyAlignment="1" applyProtection="1">
      <alignment horizontal="right" vertical="center"/>
    </xf>
    <xf numFmtId="49" fontId="25" fillId="0" borderId="18" xfId="5" applyNumberFormat="1" applyFont="1" applyFill="1" applyBorder="1" applyAlignment="1">
      <alignment horizontal="left" vertical="center" wrapText="1"/>
    </xf>
  </cellXfs>
  <cellStyles count="2964">
    <cellStyle name="$0" xfId="6"/>
    <cellStyle name="$0.0" xfId="7"/>
    <cellStyle name="$0.00" xfId="8"/>
    <cellStyle name="$0_!!!GO" xfId="9"/>
    <cellStyle name="%0" xfId="10"/>
    <cellStyle name="%0.0" xfId="11"/>
    <cellStyle name="%0_02-All-In-Cy-Facer 1f #2" xfId="12"/>
    <cellStyle name=". Testo" xfId="13"/>
    <cellStyle name=".sBody1" xfId="14"/>
    <cellStyle name=".sBody1 2" xfId="15"/>
    <cellStyle name=".sBody1 3" xfId="16"/>
    <cellStyle name=".sBody1 4" xfId="17"/>
    <cellStyle name=".sBody1 5" xfId="18"/>
    <cellStyle name=".sBody1_Vers_Opt" xfId="19"/>
    <cellStyle name=".sBody2" xfId="20"/>
    <cellStyle name=".sBody2 2" xfId="21"/>
    <cellStyle name=".sBody2 3" xfId="22"/>
    <cellStyle name=".sBody2 4" xfId="23"/>
    <cellStyle name=".sBody2 5" xfId="24"/>
    <cellStyle name=".sBody2_Vers_Opt" xfId="25"/>
    <cellStyle name=".sBodyAnag1" xfId="26"/>
    <cellStyle name=".sBodyAnag2" xfId="27"/>
    <cellStyle name=".sCaptionAnag" xfId="28"/>
    <cellStyle name=".sCaptionAnag 2" xfId="29"/>
    <cellStyle name=".sCaptionAnag 3" xfId="30"/>
    <cellStyle name=".sCaptionAnag 4" xfId="31"/>
    <cellStyle name=".sCaptionAnag 5" xfId="32"/>
    <cellStyle name=".sCaptionAnag_Vers_Opt" xfId="33"/>
    <cellStyle name=".sCategory" xfId="34"/>
    <cellStyle name=".sCategory 2" xfId="35"/>
    <cellStyle name=".sCategory 3" xfId="36"/>
    <cellStyle name=".sCategory 4" xfId="37"/>
    <cellStyle name=".sCategory 5" xfId="38"/>
    <cellStyle name=".sCategory_Vers_Opt" xfId="39"/>
    <cellStyle name=".sColAnag1" xfId="40"/>
    <cellStyle name=".sColAnag1 2" xfId="41"/>
    <cellStyle name=".sColAnag1 3" xfId="42"/>
    <cellStyle name=".sColAnag1 4" xfId="43"/>
    <cellStyle name=".sColAnag1 5" xfId="44"/>
    <cellStyle name=".sColAnag1_Vers_Opt" xfId="45"/>
    <cellStyle name=".sColAnag2" xfId="46"/>
    <cellStyle name=".sColAnag2 2" xfId="47"/>
    <cellStyle name=".sColAnag2 3" xfId="48"/>
    <cellStyle name=".sColAnag2 4" xfId="49"/>
    <cellStyle name=".sColAnag2 5" xfId="50"/>
    <cellStyle name=".sColAnag2_Vers_Opt" xfId="51"/>
    <cellStyle name=".sDelta" xfId="52"/>
    <cellStyle name=".sDelta 2" xfId="53"/>
    <cellStyle name=".sDelta 3" xfId="54"/>
    <cellStyle name=".sDelta 4" xfId="55"/>
    <cellStyle name=".sDelta 5" xfId="56"/>
    <cellStyle name=".sDelta_Vers_Opt" xfId="57"/>
    <cellStyle name=".sError" xfId="58"/>
    <cellStyle name=".sGroupTitle" xfId="59"/>
    <cellStyle name=".sGroupTitle 2" xfId="60"/>
    <cellStyle name=".sGroupTitle_Vers_Opt" xfId="61"/>
    <cellStyle name=".sReportInfo" xfId="62"/>
    <cellStyle name=".sReportInfo 2" xfId="63"/>
    <cellStyle name=".sReportInfo 3" xfId="64"/>
    <cellStyle name=".sReportInfo 4" xfId="65"/>
    <cellStyle name=".sTitleColumn" xfId="66"/>
    <cellStyle name=".sTitleColumn 2" xfId="67"/>
    <cellStyle name=".sTitleColumn 3" xfId="68"/>
    <cellStyle name=".sTitleColumn 4" xfId="69"/>
    <cellStyle name="?? [0.00]_???? " xfId="70"/>
    <cellStyle name="???? [0.00]_20th" xfId="71"/>
    <cellStyle name="???????" xfId="72"/>
    <cellStyle name="????????????" xfId="73"/>
    <cellStyle name="???????????? Change1.5.1" xfId="74"/>
    <cellStyle name="????????????????? [0]_PERSONAL" xfId="75"/>
    <cellStyle name="??????????????????? [0]_PERSONAL" xfId="76"/>
    <cellStyle name="???????????????????_PERSONAL" xfId="77"/>
    <cellStyle name="?????????????????_PERSONAL" xfId="78"/>
    <cellStyle name="????????????AT" xfId="79"/>
    <cellStyle name="????????????B)h1_1artsry" xfId="80"/>
    <cellStyle name="????????????esolume 02A3" xfId="81"/>
    <cellStyle name="????????????ge Details1c" xfId="82"/>
    <cellStyle name="????????????le" xfId="83"/>
    <cellStyle name="????????????t??c Change " xfId="84"/>
    <cellStyle name="????????????VC (2))VC (2" xfId="85"/>
    <cellStyle name="????????????ycountNNOTEW" xfId="86"/>
    <cellStyle name="?????????WINNO" xfId="87"/>
    <cellStyle name="????????ÀWINNO" xfId="88"/>
    <cellStyle name="???????_Dataer" xfId="89"/>
    <cellStyle name="???????usmixes" xfId="90"/>
    <cellStyle name="???????XX vs a" xfId="91"/>
    <cellStyle name="??????_°???????" xfId="92"/>
    <cellStyle name="?????_?????" xfId="93"/>
    <cellStyle name="????_??? " xfId="94"/>
    <cellStyle name="???_????????aro" xfId="95"/>
    <cellStyle name="???¶ [0]_°???" xfId="96"/>
    <cellStyle name="???¶_°???" xfId="97"/>
    <cellStyle name="??_??" xfId="98"/>
    <cellStyle name="?\??·?????n?C?p????“?N" xfId="99"/>
    <cellStyle name="?\??・?????n?C?pー???“?N" xfId="100"/>
    <cellStyle name="?\??E?????n?C?p[???g?N" xfId="101"/>
    <cellStyle name="?·? [0]_????????aro" xfId="102"/>
    <cellStyle name="?·?_????????aro" xfId="103"/>
    <cellStyle name="?・? [0]_°???" xfId="104"/>
    <cellStyle name="?・?_°???" xfId="105"/>
    <cellStyle name="?…??・?? [0.00]_010829 Price and Mix check MM recontract average report" xfId="106"/>
    <cellStyle name="?…??・??_010829 Price and Mix check MM recontract average report" xfId="107"/>
    <cellStyle name="?…?a唇?e [0.00]_currentKC GL" xfId="108"/>
    <cellStyle name="?…?a唇?e_currentKC GL" xfId="109"/>
    <cellStyle name="?…‹??‚? [0.00]_laroux" xfId="110"/>
    <cellStyle name="?…‹??‚?_laroux" xfId="111"/>
    <cellStyle name="?c??E?? [0.00]_currentKC GL" xfId="112"/>
    <cellStyle name="?c??E??_currentKC GL" xfId="113"/>
    <cellStyle name="?c?aO?e [0.00]_currentKC GL" xfId="114"/>
    <cellStyle name="?c?aO?e_currentKC GL" xfId="115"/>
    <cellStyle name="?n?C?p????“?N" xfId="116"/>
    <cellStyle name="?n?C?p[???g?N" xfId="117"/>
    <cellStyle name="?n?C?pー???“?N" xfId="118"/>
    <cellStyle name="?W?_Packages and Options (2)" xfId="119"/>
    <cellStyle name="?W·_Attach34_X61B_US_(2)" xfId="120"/>
    <cellStyle name="?W・_‘?吹h" xfId="121"/>
    <cellStyle name="?WE_a(SD) Expence Info" xfId="122"/>
    <cellStyle name="_Column1" xfId="123"/>
    <cellStyle name="_Column1_00 File" xfId="124"/>
    <cellStyle name="_Column1_00 File 2" xfId="125"/>
    <cellStyle name="_Column1_01 Operativi e Straordinari vs Bdg &amp; LY SSD Auto" xfId="126"/>
    <cellStyle name="_Column1_01 Operativi e Straordinari vs Bdg &amp; LY SSD Auto 2" xfId="127"/>
    <cellStyle name="_Column1_01 Operativi e Straordinari vs Bdg &amp; LY SSD Auto_159 - ladder 4d -28-11-05" xfId="128"/>
    <cellStyle name="_Column1_01 Operativi e Straordinari vs Bdg &amp; LY SSD Auto_MIX" xfId="129"/>
    <cellStyle name="_Column1_02 CFR" xfId="130"/>
    <cellStyle name="_Column1_02 CFR 2" xfId="131"/>
    <cellStyle name="_Column1_02 CFR Frozen" xfId="132"/>
    <cellStyle name="_Column1_02 CFR Frozen 2" xfId="133"/>
    <cellStyle name="_Column1_02 CFR_159 - ladder 4d -28-11-05" xfId="134"/>
    <cellStyle name="_Column1_02 CFR_MIX" xfId="135"/>
    <cellStyle name="_Column1_02 Sintesi" xfId="136"/>
    <cellStyle name="_Column1_02 Sintesi 2" xfId="137"/>
    <cellStyle name="_Column1_020715_Analisi x Linea (Aggregati)" xfId="138"/>
    <cellStyle name="_Column1_03 Actl CE SP CFL" xfId="139"/>
    <cellStyle name="_Column1_03 Actl CE SP CFL 2" xfId="140"/>
    <cellStyle name="_Column1_03 Bdgt" xfId="141"/>
    <cellStyle name="_Column1_03 Bdgt 2" xfId="142"/>
    <cellStyle name="_Column1_03 C 13 040217" xfId="143"/>
    <cellStyle name="_Column1_03 CE SP CFL" xfId="144"/>
    <cellStyle name="_Column1_03 CE SP CFL 2" xfId="145"/>
    <cellStyle name="_Column1_03 CFR Old New" xfId="146"/>
    <cellStyle name="_Column1_03 CFR Old New 2" xfId="147"/>
    <cellStyle name="_Column1_03 Linea Actl" xfId="148"/>
    <cellStyle name="_Column1_03 Linea Actl 2" xfId="149"/>
    <cellStyle name="_Column1_03 Memo fcst" xfId="150"/>
    <cellStyle name="_Column1_03 Trimestralizzato" xfId="151"/>
    <cellStyle name="_Column1_03 Trimestralizzato 2" xfId="152"/>
    <cellStyle name="_Column1_03_CFR Base-Best_4" xfId="153"/>
    <cellStyle name="_Column1_03_CFR Base-Best_4 2" xfId="154"/>
    <cellStyle name="_Column1_03_IndFin Bdg 04" xfId="155"/>
    <cellStyle name="_Column1_03-02-12 Cash Flow Q4  Year end GPS" xfId="156"/>
    <cellStyle name="_Column1_030321_CE-SPA-CF Fcst 6+6_Mens-Trim_2" xfId="157"/>
    <cellStyle name="_Column1_030321_CE-SPA-CF Fcst 6+6_Mens-Trim_2_159 - ladder 4d -28-11-05" xfId="158"/>
    <cellStyle name="_Column1_030321_CE-SPA-CF Fcst 6+6_Mens-Trim_2_MIX" xfId="159"/>
    <cellStyle name="_Column1_030527_Piano di Rilancio" xfId="160"/>
    <cellStyle name="_Column1_031014_DB OPStr" xfId="161"/>
    <cellStyle name="_Column1_031121_analisi trim bdg04" xfId="162"/>
    <cellStyle name="_Column1_031212_DB OPS" xfId="163"/>
    <cellStyle name="_Column1_031222_DB OPS" xfId="164"/>
    <cellStyle name="_Column1_04 Bdgt per CDA 19 01  File 2" xfId="165"/>
    <cellStyle name="_Column1_04 Bdgt per CDA 19 01  File 2 2" xfId="166"/>
    <cellStyle name="_Column1_04 Bdgt per CDA 19 01 s c" xfId="167"/>
    <cellStyle name="_Column1_04 Bdgt per CDA 19 01 s c 2" xfId="168"/>
    <cellStyle name="_Column1_04 CFR2_MeseProgr." xfId="169"/>
    <cellStyle name="_Column1_04 CFR2_MeseProgr. 2" xfId="170"/>
    <cellStyle name="_Column1_04 CFR2_MeseProgr._159 - ladder 4d -28-11-05" xfId="171"/>
    <cellStyle name="_Column1_04 CFR2_MeseProgr._MIX" xfId="172"/>
    <cellStyle name="_Column1_04 OPSt 02 07" xfId="173"/>
    <cellStyle name="_Column1_05 bdg ridotto" xfId="174"/>
    <cellStyle name="_Column1_05 Bdgt per CDA 19 01" xfId="175"/>
    <cellStyle name="_Column1_05 Bdgt per CDA 19 01 2" xfId="176"/>
    <cellStyle name="_Column1_05 CFR 1" xfId="177"/>
    <cellStyle name="_Column1_05 CFR 1 2" xfId="178"/>
    <cellStyle name="_Column1_05 CFR 1 Frozen" xfId="179"/>
    <cellStyle name="_Column1_05 CFR 1 Frozen 2" xfId="180"/>
    <cellStyle name="_Column1_05 Linea ROF" xfId="181"/>
    <cellStyle name="_Column1_06 Marelli Proventi Oneri full year" xfId="182"/>
    <cellStyle name="_Column1_06 Marelli Proventi Oneri full year 2" xfId="183"/>
    <cellStyle name="_Column1_06 Marelli Proventi Oneri full year_159 - ladder 4d -28-11-05" xfId="184"/>
    <cellStyle name="_Column1_06 Marelli Proventi Oneri full year_MIX" xfId="185"/>
    <cellStyle name="_Column1_06_DBOPS_Actl_C13" xfId="186"/>
    <cellStyle name="_Column1_08 Cambi" xfId="187"/>
    <cellStyle name="_Column1_08 Cambi 2" xfId="188"/>
    <cellStyle name="_Column1_08 Memo 9 + 3" xfId="189"/>
    <cellStyle name="_Column1_08 Memo ROF Last" xfId="190"/>
    <cellStyle name="_Column1_08 Settori Settembre" xfId="191"/>
    <cellStyle name="_Column1_09 Actl CE SP CFL" xfId="192"/>
    <cellStyle name="_Column1_09 Actl CE SP CFL 2" xfId="193"/>
    <cellStyle name="_Column1_09-CNH Flash report-2004_DB_frz_bis" xfId="194"/>
    <cellStyle name="_Column1_10 Summary" xfId="195"/>
    <cellStyle name="_Column1_10 Summary 2" xfId="196"/>
    <cellStyle name="_Column1_10 Summary_159 - ladder 4d -28-11-05" xfId="197"/>
    <cellStyle name="_Column1_10 Summary_MIX" xfId="198"/>
    <cellStyle name="_Column1_13 Margini di Miglior.FERRARI" xfId="199"/>
    <cellStyle name="_Column1_13 Margini di Miglior.FERRARI 2" xfId="200"/>
    <cellStyle name="_Column1_13 Margini di Miglior.FERRARI_159 - ladder 4d -28-11-05" xfId="201"/>
    <cellStyle name="_Column1_13 Margini di Miglior.FERRARI_MIX" xfId="202"/>
    <cellStyle name="_Column1_13 Margini di Miglior.MARELLI" xfId="203"/>
    <cellStyle name="_Column1_13 Margini di Miglior.MARELLI 2" xfId="204"/>
    <cellStyle name="_Column1_13 Margini di Miglior.MARELLI_159 - ladder 4d -28-11-05" xfId="205"/>
    <cellStyle name="_Column1_13 Margini di Miglior.MARELLI_MIX" xfId="206"/>
    <cellStyle name="_Column1_159 - ladder 4d -28-11-05" xfId="207"/>
    <cellStyle name="_Column1_24-02-12 Cash Flow Q4 &amp; Year end GPS" xfId="208"/>
    <cellStyle name="_Column1_940 627.000 volumi  1.6 BZ 7,5%" xfId="209"/>
    <cellStyle name="_Column1_955 230 CV_AT6 Gennaio 2010 gdx gen09 2603071" xfId="210"/>
    <cellStyle name="_Column1_955 230 CV_AT6 Gennaio 2010 gdx gen09 2603071 2" xfId="211"/>
    <cellStyle name="_Column1_955 Mix versioni allestimenti 030907 x LACROCE" xfId="212"/>
    <cellStyle name="_Column1_955 Mix versioni allestimenti 030907 x LACROCE 2" xfId="213"/>
    <cellStyle name="_Column1_a-D PFN 31-12-2003 vs. 31-12-02" xfId="214"/>
    <cellStyle name="_Column1_a-D PFN 31-12-2003 vs. 31-12-02 2" xfId="215"/>
    <cellStyle name="_Column1_ASaetta2" xfId="216"/>
    <cellStyle name="_Column1_ASaetta2_159 - ladder 4d -28-11-05" xfId="217"/>
    <cellStyle name="_Column1_ASaetta2_MIX" xfId="218"/>
    <cellStyle name="_Column1_ASaetta3" xfId="219"/>
    <cellStyle name="_Column1_ASaetta6" xfId="220"/>
    <cellStyle name="_Column1_Avio Graf" xfId="221"/>
    <cellStyle name="_Column1_Avio Graf 2" xfId="222"/>
    <cellStyle name="_Column1_Avio Graf_159 - ladder 4d -28-11-05" xfId="223"/>
    <cellStyle name="_Column1_Avio Graf_MIX" xfId="224"/>
    <cellStyle name="_Column1_Avio Proventi Oneri full year" xfId="225"/>
    <cellStyle name="_Column1_Avio Proventi Oneri full year 2" xfId="226"/>
    <cellStyle name="_Column1_Avio Proventi Oneri full year_159 - ladder 4d -28-11-05" xfId="227"/>
    <cellStyle name="_Column1_Avio Proventi Oneri full year_MIX" xfId="228"/>
    <cellStyle name="_Column1_B.C. NOV 2005" xfId="229"/>
    <cellStyle name="_Column1_B.S. Graf. ROF5 II°Q e 6ytd" xfId="230"/>
    <cellStyle name="_Column1_B.S. Graf. ROF5 II°Q e 6ytd 2" xfId="231"/>
    <cellStyle name="_Column1_B.S.Dett. Prov.On.Op.Stra" xfId="232"/>
    <cellStyle name="_Column1_B.S.Dett. Prov.On.Op.Stra_159 - ladder 4d -28-11-05" xfId="233"/>
    <cellStyle name="_Column1_B.S.Dett. Prov.On.Op.Stra_MIX" xfId="234"/>
    <cellStyle name="_Column1_B.Sol. Prov.On.OP.STRA.DEF" xfId="235"/>
    <cellStyle name="_Column1_Bdg '04 cons" xfId="236"/>
    <cellStyle name="_Column1_Bdg '04 cons 2" xfId="237"/>
    <cellStyle name="_Column1_Bus. Sol. ON. PROV. OP. - STRA" xfId="238"/>
    <cellStyle name="_Column1_Bus. Sol. ON. PROV. OP. - STRA 2" xfId="239"/>
    <cellStyle name="_Column1_BUS.SOL. - Var. R.O. 3Q-9ytd" xfId="240"/>
    <cellStyle name="_Column1_C12_ Cash flow 2 last" xfId="241"/>
    <cellStyle name="_Column1_C12_ Cash flow 2 last 2" xfId="242"/>
    <cellStyle name="_Column1_caricamento quarter 1" xfId="243"/>
    <cellStyle name="_Column1_Cartel1" xfId="244"/>
    <cellStyle name="_Column1_Cartel2" xfId="245"/>
    <cellStyle name="_Column1_Cartel2 (2)" xfId="246"/>
    <cellStyle name="_Column1_Cartel2 (2) 2" xfId="247"/>
    <cellStyle name="_Column1_Cartel2_03_CFR Base-Best_4" xfId="248"/>
    <cellStyle name="_Column1_Cartel2_03_IndFin Bdg 04" xfId="249"/>
    <cellStyle name="_Column1_Cartel2_03_IndFin Bdg 04 2" xfId="250"/>
    <cellStyle name="_Column1_Cartel2_04 Bdgt per CDA 19 01  File 2" xfId="251"/>
    <cellStyle name="_Column1_Cartel2_1" xfId="252"/>
    <cellStyle name="_Column1_Cartel2_1 2" xfId="253"/>
    <cellStyle name="_Column1_Cartel2_159 - ladder 4d -28-11-05" xfId="254"/>
    <cellStyle name="_Column1_Cartel2_Dati" xfId="255"/>
    <cellStyle name="_Column1_Cartel2_IndFinIT_Forecast1_04EnglVers" xfId="256"/>
    <cellStyle name="_Column1_Cartel2_IndFinIT_Forecast1_04EnglVers 2" xfId="257"/>
    <cellStyle name="_Column1_Cartel2_MIX" xfId="258"/>
    <cellStyle name="_Column1_Cartel26" xfId="259"/>
    <cellStyle name="_Column1_Cartel3" xfId="260"/>
    <cellStyle name="_Column1_Cartel3 2" xfId="261"/>
    <cellStyle name="_Column1_Cartel3_1" xfId="262"/>
    <cellStyle name="_Column1_Cartel31" xfId="263"/>
    <cellStyle name="_Column1_Cartel31_159 - ladder 4d -28-11-05" xfId="264"/>
    <cellStyle name="_Column1_Cartel31_MIX" xfId="265"/>
    <cellStyle name="_Column1_cash flow  per quarter" xfId="266"/>
    <cellStyle name="_Column1_cash flow  per quarter 2" xfId="267"/>
    <cellStyle name="_Column1_Cash flow 2002-2006" xfId="268"/>
    <cellStyle name="_Column1_Cash flow 2002-2006 2" xfId="269"/>
    <cellStyle name="_Column1_cash flow 2003 gruppo" xfId="270"/>
    <cellStyle name="_Column1_cash flow 2003 gruppo 2" xfId="271"/>
    <cellStyle name="_Column1_cash flow c13" xfId="272"/>
    <cellStyle name="_Column1_cash flow di  rof prova con codici" xfId="273"/>
    <cellStyle name="_Column1_cash flow di  rof prova con codici 2" xfId="274"/>
    <cellStyle name="_Column1_cash flow industriali finanziarie" xfId="275"/>
    <cellStyle name="_Column1_cash flow industriali finanziarie 2" xfId="276"/>
    <cellStyle name="_Column1_cash flow rof 2" xfId="277"/>
    <cellStyle name="_Column1_cash flow rof 2 2" xfId="278"/>
    <cellStyle name="_Column1_CashFlow_formatFinance_Q4_F9+3 Full Year" xfId="279"/>
    <cellStyle name="_Column1_CDA27-3-03splitecopat" xfId="280"/>
    <cellStyle name="_Column1_CDA27-3-03splitecopat 2" xfId="281"/>
    <cellStyle name="_Column1_CF con 10 Mia" xfId="282"/>
    <cellStyle name="_Column1_CF con 10 Mia 2" xfId="283"/>
    <cellStyle name="_Column1_CF con 10 Mia C13 " xfId="284"/>
    <cellStyle name="_Column1_CF con 10 Mia C13  2" xfId="285"/>
    <cellStyle name="_Column1_CF Fiat Rof5 Analisti" xfId="286"/>
    <cellStyle name="_Column1_CFR 9 + 3 vs Piano Rilancio_3" xfId="287"/>
    <cellStyle name="_Column1_CFR 9 + 3 vs Piano Rilancio_3 2" xfId="288"/>
    <cellStyle name="_Column1_Comau Proventi Oneri full year" xfId="289"/>
    <cellStyle name="_Column1_Comau Proventi Oneri full year 2" xfId="290"/>
    <cellStyle name="_Column1_Comau Proventi Oneri full year_159 - ladder 4d -28-11-05" xfId="291"/>
    <cellStyle name="_Column1_Comau Proventi Oneri full year_MIX" xfId="292"/>
    <cellStyle name="_Column1_D PFN 31-12- 2002 vs. 31-12-01" xfId="293"/>
    <cellStyle name="_Column1_D PFN 31-12- 2002 vs. 31-12-01 2" xfId="294"/>
    <cellStyle name="_Column1_D PFN 31-12- 2002 vs. 31-12-01_159 - ladder 4d -28-11-05" xfId="295"/>
    <cellStyle name="_Column1_D PFN 31-12- 2002 vs. 31-12-01_MIX" xfId="296"/>
    <cellStyle name="_Column1_D PFN 31-12-2003 vs. 31-12-02" xfId="297"/>
    <cellStyle name="_Column1_D PFN 31-12-2003 vs. 31-12-02 2" xfId="298"/>
    <cellStyle name="_Column1_DATA_ENTRY" xfId="299"/>
    <cellStyle name="_Column1_DATA_ENTRY_159 - ladder 4d -28-11-05" xfId="300"/>
    <cellStyle name="_Column1_DATA_ENTRY_MIX" xfId="301"/>
    <cellStyle name="_Column1_DB - On Prov Str piano" xfId="302"/>
    <cellStyle name="_Column1_DB - PROV. ON.STRA" xfId="303"/>
    <cellStyle name="_Column1_DB - PROV. ON.STRA 2" xfId="304"/>
    <cellStyle name="_Column1_DB Complessivo 02 03 04" xfId="305"/>
    <cellStyle name="_Column1_DB Complessivo 02 03 04 2" xfId="306"/>
    <cellStyle name="_Column1_DB Discontinuing 031216Rev (version 1)" xfId="307"/>
    <cellStyle name="_Column1_DB OPS Settori DEF 13-11" xfId="308"/>
    <cellStyle name="_Column1_Delta Cambi" xfId="309"/>
    <cellStyle name="_Column1_Delta Cambi_159 - ladder 4d -28-11-05" xfId="310"/>
    <cellStyle name="_Column1_Delta Cambi_MIX" xfId="311"/>
    <cellStyle name="_Column1_DELTA marzo 2006" xfId="312"/>
    <cellStyle name="_Column1_delta perimetro 2vs ytd" xfId="313"/>
    <cellStyle name="_Column1_delta perimetro 2vs ytd 2" xfId="314"/>
    <cellStyle name="_Column1_Dett. On. Prov. Op.- Stra. " xfId="315"/>
    <cellStyle name="_Column1_Dett. On. Prov. Op.- Stra. _159 - ladder 4d -28-11-05" xfId="316"/>
    <cellStyle name="_Column1_Dett. On. Prov. Op.- Stra. _MIX" xfId="317"/>
    <cellStyle name="_Column1_Dett. Prov.On.Op.Stra" xfId="318"/>
    <cellStyle name="_Column1_Dett. Prov.On.Op.Stra_159 - ladder 4d -28-11-05" xfId="319"/>
    <cellStyle name="_Column1_Dett. Prov.On.Op.Stra_MIX" xfId="320"/>
    <cellStyle name="_Column1_dettagli per memo ROF1" xfId="321"/>
    <cellStyle name="_Column1_dettagli per memo ROF1 2" xfId="322"/>
    <cellStyle name="_Column1_DocxCEO Fcst Rev" xfId="323"/>
    <cellStyle name="_Column1_DocxCEO Fcst Rev_159 - ladder 4d -28-11-05" xfId="324"/>
    <cellStyle name="_Column1_DocxCEO Fcst Rev_MIX" xfId="325"/>
    <cellStyle name="_Column1_e-Cash flow by quarter" xfId="326"/>
    <cellStyle name="_Column1_e-Cash flow by quarter 2" xfId="327"/>
    <cellStyle name="_Column1_Evoluzione npv 07-09-05" xfId="328"/>
    <cellStyle name="_Column1_FREE CASH FLOW" xfId="329"/>
    <cellStyle name="_Column1_FREE CASH FLOW." xfId="330"/>
    <cellStyle name="_Column1_Grafici" xfId="331"/>
    <cellStyle name="_Column1_Grafici Operating Q1" xfId="332"/>
    <cellStyle name="_Column1_Grafici Operating Q1 2" xfId="333"/>
    <cellStyle name="_Column1_Highlights" xfId="334"/>
    <cellStyle name="_Column1_Highlights 2" xfId="335"/>
    <cellStyle name="_Column1_Ind Fin 2 QT" xfId="336"/>
    <cellStyle name="_Column1_IndFinIT_Forecast1_04EnglVers" xfId="337"/>
    <cellStyle name="_Column1_Iniz. Dic. 05 solo f.l.p. 05-09-06" xfId="338"/>
    <cellStyle name="_Column1_JUNIOR - aggiornamento 07-10-15" xfId="339"/>
    <cellStyle name="_Column1_JUNIOR - aggiornamento 07-10-15 2" xfId="340"/>
    <cellStyle name="_Column1_lineaccesori" xfId="341"/>
    <cellStyle name="_Column1_lineaccesori 2" xfId="342"/>
    <cellStyle name="_Column1_MEMO con TABELLE" xfId="343"/>
    <cellStyle name="_Column1_MIS 22" xfId="344"/>
    <cellStyle name="_Column1_MIS 22 2" xfId="345"/>
    <cellStyle name="_Column1_MIS 26" xfId="346"/>
    <cellStyle name="_Column1_MIS 26 2" xfId="347"/>
    <cellStyle name="_Column1_MIS2" xfId="348"/>
    <cellStyle name="_Column1_MIS2 2" xfId="349"/>
    <cellStyle name="_Column1_MIS2_1" xfId="350"/>
    <cellStyle name="_Column1_MIX" xfId="351"/>
    <cellStyle name="_Column1_MOD. 159 LWB CORR 07-06" xfId="352"/>
    <cellStyle name="_Column1_MOD. AGG. PER GEC (C. VITA 425.000) -publ.- 14-12-05" xfId="353"/>
    <cellStyle name="_Column1_MOD. AGG. PER GEC (C. VITA 425.000) -publ.- 14-12-05 2" xfId="354"/>
    <cellStyle name="_Column1_MOD. CROMA F.L.P. 04-07-06 " xfId="355"/>
    <cellStyle name="_Column1_MOD. CROMA PER P.O.  06-09-06" xfId="356"/>
    <cellStyle name="_Column1_MOD. CROMA TOT.  26-07-06 " xfId="357"/>
    <cellStyle name="_Column1_N.DELTA HPE AGG 18-07-05 l.c. 07 vol 217000 " xfId="358"/>
    <cellStyle name="_Column1_NUOVO FORMAT enti di stato" xfId="359"/>
    <cellStyle name="_Column1_NUOVO FORMATPANDA SPORT 26 11" xfId="360"/>
    <cellStyle name="_Column1_On Prov Str C13" xfId="361"/>
    <cellStyle name="_Column1_On Prov Str C13_159 - ladder 4d -28-11-05" xfId="362"/>
    <cellStyle name="_Column1_On Prov Str C13_MIX" xfId="363"/>
    <cellStyle name="_Column1_Operativi e Straordinari CNH" xfId="364"/>
    <cellStyle name="_Column1_Operativi e Straordinari CNH 2" xfId="365"/>
    <cellStyle name="_Column1_Operativi e Straordinari CNH_159 - ladder 4d -28-11-05" xfId="366"/>
    <cellStyle name="_Column1_Operativi e Straordinari CNH_MIX" xfId="367"/>
    <cellStyle name="_Column1_Operativi e Straordinari Iveco" xfId="368"/>
    <cellStyle name="_Column1_Operativi e Straordinari Iveco 2" xfId="369"/>
    <cellStyle name="_Column1_Operativi e Straordinari Iveco_159 - ladder 4d -28-11-05" xfId="370"/>
    <cellStyle name="_Column1_Operativi e Straordinari Iveco_MIX" xfId="371"/>
    <cellStyle name="_Column1_Perim 2004 e 4 T" xfId="372"/>
    <cellStyle name="_Column1_Perim 2004 e 4 T 2" xfId="373"/>
    <cellStyle name="_Column1_PIANO FIAT New Tariffe_311006" xfId="374"/>
    <cellStyle name="_Column1_Piano_Strategico_05-07_BaseBdg05_FL_Commerciale" xfId="375"/>
    <cellStyle name="_Column1_Piano_Strategico_05-07_BaseBdg05_LCV" xfId="376"/>
    <cellStyle name="_Column1_Piano_Strategico_05-07_BaseBdg05_LCV 2" xfId="377"/>
    <cellStyle name="_Column1_PianoRecupero" xfId="378"/>
    <cellStyle name="_Column1_Pivot ABC" xfId="379"/>
    <cellStyle name="_Column1_PRESENTAZIONE 627.000 VOLUMI CON 1.6 BZ" xfId="380"/>
    <cellStyle name="_Column1_Presentazione(Schema)" xfId="381"/>
    <cellStyle name="_Column1_ROF 03 06" xfId="382"/>
    <cellStyle name="_Column1_ROF 03 06 2" xfId="383"/>
    <cellStyle name="_Column1_ROF 03 06_159 - ladder 4d -28-11-05" xfId="384"/>
    <cellStyle name="_Column1_ROF 03 06_MIX" xfId="385"/>
    <cellStyle name="_Column1_Sett.non Ind.- On.Prov.Op.&amp; Straord-Ris.Part. Toro Itedi Bus Sol" xfId="386"/>
    <cellStyle name="_Column1_Sett.non Ind.- On.Prov.Op.&amp; Straord-Ris.Part. Toro Itedi Bus Sol 2" xfId="387"/>
    <cellStyle name="_Column1_Sett.non Ind.- On.Prov.Op.&amp; Straord-Ris.Part. Toro Itedi Bus Sol_159 - ladder 4d -28-11-05" xfId="388"/>
    <cellStyle name="_Column1_Sett.non Ind.- On.Prov.Op.&amp; Straord-Ris.Part. Toro Itedi Bus Sol_MIX" xfId="389"/>
    <cellStyle name="_Column1_simulazione costi serie speciali" xfId="390"/>
    <cellStyle name="_Column1_simulazione costi serie speciali 2" xfId="391"/>
    <cellStyle name="_Column1_SINTESI 159 21 SETT schema" xfId="392"/>
    <cellStyle name="_Column1_SINTESI 159 7 SETT" xfId="393"/>
    <cellStyle name="_Column1_SINTESI 159 7 SETT3" xfId="394"/>
    <cellStyle name="_Column1_SINTESI 312 22 nov schema" xfId="395"/>
    <cellStyle name="_Column1_TDB Master File" xfId="396"/>
    <cellStyle name="_Column1_Teksid Proventi Oneri full year" xfId="397"/>
    <cellStyle name="_Column1_Teksid Proventi Oneri full year 2" xfId="398"/>
    <cellStyle name="_Column1_Teksid Proventi Oneri full year_159 - ladder 4d -28-11-05" xfId="399"/>
    <cellStyle name="_Column1_Teksid Proventi Oneri full year_MIX" xfId="400"/>
    <cellStyle name="_Column1_trimestri bozza" xfId="401"/>
    <cellStyle name="_Column1_trimestri bozza 2" xfId="402"/>
    <cellStyle name="_Column1_trimestri bozza1" xfId="403"/>
    <cellStyle name="_Column1_trimestri bozza1 2" xfId="404"/>
    <cellStyle name="_Column1_varianze Auto" xfId="405"/>
    <cellStyle name="_Column1_varianze Auto 2" xfId="406"/>
    <cellStyle name="_Column1_Working Capital Grafici" xfId="407"/>
    <cellStyle name="_Column1_z-Riconciliazione 2 qt. c.f. analisti" xfId="408"/>
    <cellStyle name="_Column2" xfId="409"/>
    <cellStyle name="_Column2 2" xfId="410"/>
    <cellStyle name="_Column2_00 File" xfId="411"/>
    <cellStyle name="_Column2_01 Operativi e Straordinari vs Bdg &amp; LY SSD Auto" xfId="412"/>
    <cellStyle name="_Column2_01 Operativi e Straordinari vs Bdg &amp; LY SSD Auto_159 - ladder 4d -28-11-05" xfId="413"/>
    <cellStyle name="_Column2_01 Operativi e Straordinari vs Bdg &amp; LY SSD Auto_MIX" xfId="414"/>
    <cellStyle name="_Column2_02 CFR" xfId="415"/>
    <cellStyle name="_Column2_02 CFR Frozen" xfId="416"/>
    <cellStyle name="_Column2_02 CFR_159 - ladder 4d -28-11-05" xfId="417"/>
    <cellStyle name="_Column2_02 CFR_MIX" xfId="418"/>
    <cellStyle name="_Column2_02 Sintesi" xfId="419"/>
    <cellStyle name="_Column2_020715_Analisi x Linea (Aggregati)" xfId="420"/>
    <cellStyle name="_Column2_020715_Analisi x Linea (Aggregati) 2" xfId="421"/>
    <cellStyle name="_Column2_03 Actl CE SP CFL" xfId="422"/>
    <cellStyle name="_Column2_03 Bdgt" xfId="423"/>
    <cellStyle name="_Column2_03 C 13 040217" xfId="424"/>
    <cellStyle name="_Column2_03 C 13 040217 2" xfId="425"/>
    <cellStyle name="_Column2_03 CE SP CFL" xfId="426"/>
    <cellStyle name="_Column2_03 CFR Old New" xfId="427"/>
    <cellStyle name="_Column2_03 Linea Actl" xfId="428"/>
    <cellStyle name="_Column2_03 Memo fcst" xfId="429"/>
    <cellStyle name="_Column2_03 Memo fcst 2" xfId="430"/>
    <cellStyle name="_Column2_03 Trimestralizzato" xfId="431"/>
    <cellStyle name="_Column2_03_CFR Base-Best_4" xfId="432"/>
    <cellStyle name="_Column2_03_IndFin Bdg 04" xfId="433"/>
    <cellStyle name="_Column2_03_IndFin Bdg 04 2" xfId="434"/>
    <cellStyle name="_Column2_03-02-12 Cash Flow Q4  Year end GPS" xfId="435"/>
    <cellStyle name="_Column2_03-02-12 Cash Flow Q4  Year end GPS 2" xfId="436"/>
    <cellStyle name="_Column2_030321_CE-SPA-CF Fcst 6+6_Mens-Trim_2" xfId="437"/>
    <cellStyle name="_Column2_030321_CE-SPA-CF Fcst 6+6_Mens-Trim_2 2" xfId="438"/>
    <cellStyle name="_Column2_030321_CE-SPA-CF Fcst 6+6_Mens-Trim_2_159 - ladder 4d -28-11-05" xfId="439"/>
    <cellStyle name="_Column2_030321_CE-SPA-CF Fcst 6+6_Mens-Trim_2_MIX" xfId="440"/>
    <cellStyle name="_Column2_030527_Piano di Rilancio" xfId="441"/>
    <cellStyle name="_Column2_030527_Piano di Rilancio 2" xfId="442"/>
    <cellStyle name="_Column2_031014_DB OPStr" xfId="443"/>
    <cellStyle name="_Column2_031014_DB OPStr 2" xfId="444"/>
    <cellStyle name="_Column2_031121_analisi trim bdg04" xfId="445"/>
    <cellStyle name="_Column2_031121_analisi trim bdg04 2" xfId="446"/>
    <cellStyle name="_Column2_031212_DB OPS" xfId="447"/>
    <cellStyle name="_Column2_031212_DB OPS 2" xfId="448"/>
    <cellStyle name="_Column2_031222_DB OPS" xfId="449"/>
    <cellStyle name="_Column2_031222_DB OPS 2" xfId="450"/>
    <cellStyle name="_Column2_04 Bdgt per CDA 19 01  File 2" xfId="451"/>
    <cellStyle name="_Column2_04 Bdgt per CDA 19 01 s c" xfId="452"/>
    <cellStyle name="_Column2_04 CFR2_MeseProgr." xfId="453"/>
    <cellStyle name="_Column2_04 CFR2_MeseProgr._159 - ladder 4d -28-11-05" xfId="454"/>
    <cellStyle name="_Column2_04 CFR2_MeseProgr._MIX" xfId="455"/>
    <cellStyle name="_Column2_04 OPSt 02 07" xfId="456"/>
    <cellStyle name="_Column2_04 OPSt 02 07 2" xfId="457"/>
    <cellStyle name="_Column2_05 bdg ridotto" xfId="458"/>
    <cellStyle name="_Column2_05 bdg ridotto 2" xfId="459"/>
    <cellStyle name="_Column2_05 Bdgt per CDA 19 01" xfId="460"/>
    <cellStyle name="_Column2_05 CFR 1" xfId="461"/>
    <cellStyle name="_Column2_05 CFR 1 Frozen" xfId="462"/>
    <cellStyle name="_Column2_05 Linea ROF" xfId="463"/>
    <cellStyle name="_Column2_05 Linea ROF 2" xfId="464"/>
    <cellStyle name="_Column2_06 Marelli Proventi Oneri full year" xfId="465"/>
    <cellStyle name="_Column2_06 Marelli Proventi Oneri full year_159 - ladder 4d -28-11-05" xfId="466"/>
    <cellStyle name="_Column2_06 Marelli Proventi Oneri full year_MIX" xfId="467"/>
    <cellStyle name="_Column2_06_DBOPS_Actl_C13" xfId="468"/>
    <cellStyle name="_Column2_06_DBOPS_Actl_C13 2" xfId="469"/>
    <cellStyle name="_Column2_08 Cambi" xfId="470"/>
    <cellStyle name="_Column2_08 Memo 9 + 3" xfId="471"/>
    <cellStyle name="_Column2_08 Memo 9 + 3 2" xfId="472"/>
    <cellStyle name="_Column2_08 Memo ROF Last" xfId="473"/>
    <cellStyle name="_Column2_08 Memo ROF Last 2" xfId="474"/>
    <cellStyle name="_Column2_08 Settori Settembre" xfId="475"/>
    <cellStyle name="_Column2_08 Settori Settembre 2" xfId="476"/>
    <cellStyle name="_Column2_09 Actl CE SP CFL" xfId="477"/>
    <cellStyle name="_Column2_09-CNH Flash report-2004_DB_frz_bis" xfId="478"/>
    <cellStyle name="_Column2_10 Summary" xfId="479"/>
    <cellStyle name="_Column2_10 Summary_159 - ladder 4d -28-11-05" xfId="480"/>
    <cellStyle name="_Column2_10 Summary_MIX" xfId="481"/>
    <cellStyle name="_Column2_13 Margini di Miglior.FERRARI" xfId="482"/>
    <cellStyle name="_Column2_13 Margini di Miglior.FERRARI_159 - ladder 4d -28-11-05" xfId="483"/>
    <cellStyle name="_Column2_13 Margini di Miglior.FERRARI_MIX" xfId="484"/>
    <cellStyle name="_Column2_13 Margini di Miglior.MARELLI" xfId="485"/>
    <cellStyle name="_Column2_13 Margini di Miglior.MARELLI_159 - ladder 4d -28-11-05" xfId="486"/>
    <cellStyle name="_Column2_13 Margini di Miglior.MARELLI_MIX" xfId="487"/>
    <cellStyle name="_Column2_159 - ladder 4d -28-11-05" xfId="488"/>
    <cellStyle name="_Column2_24-02-12 Cash Flow Q4 &amp; Year end GPS" xfId="489"/>
    <cellStyle name="_Column2_24-02-12 Cash Flow Q4 &amp; Year end GPS 2" xfId="490"/>
    <cellStyle name="_Column2_940 627.000 volumi  1.6 BZ 7,5%" xfId="491"/>
    <cellStyle name="_Column2_940 627.000 volumi  1.6 BZ 7,5% 2" xfId="492"/>
    <cellStyle name="_Column2_955 230 CV_AT6 Gennaio 2010 gdx gen09 2603071" xfId="493"/>
    <cellStyle name="_Column2_955 Mix versioni allestimenti 030907 x LACROCE" xfId="494"/>
    <cellStyle name="_Column2_a-D PFN 31-12-2003 vs. 31-12-02" xfId="495"/>
    <cellStyle name="_Column2_ASaetta2" xfId="496"/>
    <cellStyle name="_Column2_ASaetta2 2" xfId="497"/>
    <cellStyle name="_Column2_ASaetta2_159 - ladder 4d -28-11-05" xfId="498"/>
    <cellStyle name="_Column2_ASaetta2_MIX" xfId="499"/>
    <cellStyle name="_Column2_ASaetta3" xfId="500"/>
    <cellStyle name="_Column2_ASaetta3 2" xfId="501"/>
    <cellStyle name="_Column2_ASaetta6" xfId="502"/>
    <cellStyle name="_Column2_ASaetta6 2" xfId="503"/>
    <cellStyle name="_Column2_Avio Graf" xfId="504"/>
    <cellStyle name="_Column2_Avio Graf_159 - ladder 4d -28-11-05" xfId="505"/>
    <cellStyle name="_Column2_Avio Graf_MIX" xfId="506"/>
    <cellStyle name="_Column2_Avio Proventi Oneri full year" xfId="507"/>
    <cellStyle name="_Column2_Avio Proventi Oneri full year_159 - ladder 4d -28-11-05" xfId="508"/>
    <cellStyle name="_Column2_Avio Proventi Oneri full year_MIX" xfId="509"/>
    <cellStyle name="_Column2_B.C. NOV 2005" xfId="510"/>
    <cellStyle name="_Column2_B.C. NOV 2005 2" xfId="511"/>
    <cellStyle name="_Column2_B.S. Graf. ROF5 II°Q e 6ytd" xfId="512"/>
    <cellStyle name="_Column2_B.S.Dett. Prov.On.Op.Stra" xfId="513"/>
    <cellStyle name="_Column2_B.S.Dett. Prov.On.Op.Stra 2" xfId="514"/>
    <cellStyle name="_Column2_B.S.Dett. Prov.On.Op.Stra_159 - ladder 4d -28-11-05" xfId="515"/>
    <cellStyle name="_Column2_B.S.Dett. Prov.On.Op.Stra_MIX" xfId="516"/>
    <cellStyle name="_Column2_B.Sol. Prov.On.OP.STRA.DEF" xfId="517"/>
    <cellStyle name="_Column2_B.Sol. Prov.On.OP.STRA.DEF 2" xfId="518"/>
    <cellStyle name="_Column2_Bdg '04 cons" xfId="519"/>
    <cellStyle name="_Column2_Bus. Sol. ON. PROV. OP. - STRA" xfId="520"/>
    <cellStyle name="_Column2_BUS.SOL. - Var. R.O. 3Q-9ytd" xfId="521"/>
    <cellStyle name="_Column2_BUS.SOL. - Var. R.O. 3Q-9ytd 2" xfId="522"/>
    <cellStyle name="_Column2_C12_ Cash flow 2 last" xfId="523"/>
    <cellStyle name="_Column2_caricamento quarter 1" xfId="524"/>
    <cellStyle name="_Column2_caricamento quarter 1 2" xfId="525"/>
    <cellStyle name="_Column2_Cartel1" xfId="526"/>
    <cellStyle name="_Column2_Cartel1 2" xfId="527"/>
    <cellStyle name="_Column2_Cartel2" xfId="528"/>
    <cellStyle name="_Column2_Cartel2 (2)" xfId="529"/>
    <cellStyle name="_Column2_Cartel2 2" xfId="530"/>
    <cellStyle name="_Column2_Cartel2 3" xfId="531"/>
    <cellStyle name="_Column2_Cartel2_03_CFR Base-Best_4" xfId="532"/>
    <cellStyle name="_Column2_Cartel2_03_CFR Base-Best_4 2" xfId="533"/>
    <cellStyle name="_Column2_Cartel2_03_IndFin Bdg 04" xfId="534"/>
    <cellStyle name="_Column2_Cartel2_04 Bdgt per CDA 19 01  File 2" xfId="535"/>
    <cellStyle name="_Column2_Cartel2_04 Bdgt per CDA 19 01  File 2 2" xfId="536"/>
    <cellStyle name="_Column2_Cartel2_1" xfId="537"/>
    <cellStyle name="_Column2_Cartel2_159 - ladder 4d -28-11-05" xfId="538"/>
    <cellStyle name="_Column2_Cartel2_Dati" xfId="539"/>
    <cellStyle name="_Column2_Cartel2_Dati 2" xfId="540"/>
    <cellStyle name="_Column2_Cartel2_IndFinIT_Forecast1_04EnglVers" xfId="541"/>
    <cellStyle name="_Column2_Cartel2_MIX" xfId="542"/>
    <cellStyle name="_Column2_Cartel26" xfId="543"/>
    <cellStyle name="_Column2_Cartel26 2" xfId="544"/>
    <cellStyle name="_Column2_Cartel3" xfId="545"/>
    <cellStyle name="_Column2_Cartel3_1" xfId="546"/>
    <cellStyle name="_Column2_Cartel3_1 2" xfId="547"/>
    <cellStyle name="_Column2_Cartel31" xfId="548"/>
    <cellStyle name="_Column2_Cartel31 2" xfId="549"/>
    <cellStyle name="_Column2_Cartel31_159 - ladder 4d -28-11-05" xfId="550"/>
    <cellStyle name="_Column2_Cartel31_MIX" xfId="551"/>
    <cellStyle name="_Column2_cash flow  per quarter" xfId="552"/>
    <cellStyle name="_Column2_Cash flow 2002-2006" xfId="553"/>
    <cellStyle name="_Column2_cash flow 2003 gruppo" xfId="554"/>
    <cellStyle name="_Column2_cash flow c13" xfId="555"/>
    <cellStyle name="_Column2_cash flow c13 2" xfId="556"/>
    <cellStyle name="_Column2_cash flow di  rof prova con codici" xfId="557"/>
    <cellStyle name="_Column2_cash flow industriali finanziarie" xfId="558"/>
    <cellStyle name="_Column2_cash flow rof 2" xfId="559"/>
    <cellStyle name="_Column2_CashFlow_formatFinance_Q4_F9+3 Full Year" xfId="560"/>
    <cellStyle name="_Column2_CashFlow_formatFinance_Q4_F9+3 Full Year 2" xfId="561"/>
    <cellStyle name="_Column2_CDA27-3-03splitecopat" xfId="562"/>
    <cellStyle name="_Column2_CF Fiat Rof5 Analisti" xfId="563"/>
    <cellStyle name="_Column2_CF Fiat Rof5 Analisti 2" xfId="564"/>
    <cellStyle name="_Column2_CFR 9 + 3 vs Piano Rilancio_3" xfId="565"/>
    <cellStyle name="_Column2_Comau Proventi Oneri full year" xfId="566"/>
    <cellStyle name="_Column2_Comau Proventi Oneri full year_159 - ladder 4d -28-11-05" xfId="567"/>
    <cellStyle name="_Column2_Comau Proventi Oneri full year_MIX" xfId="568"/>
    <cellStyle name="_Column2_D PFN 31-12- 2002 vs. 31-12-01" xfId="569"/>
    <cellStyle name="_Column2_D PFN 31-12- 2002 vs. 31-12-01_159 - ladder 4d -28-11-05" xfId="570"/>
    <cellStyle name="_Column2_D PFN 31-12- 2002 vs. 31-12-01_MIX" xfId="571"/>
    <cellStyle name="_Column2_D PFN 31-12-2003 vs. 31-12-02" xfId="572"/>
    <cellStyle name="_Column2_DATA_ENTRY" xfId="573"/>
    <cellStyle name="_Column2_DATA_ENTRY_159 - ladder 4d -28-11-05" xfId="574"/>
    <cellStyle name="_Column2_DATA_ENTRY_MIX" xfId="575"/>
    <cellStyle name="_Column2_DB - On Prov Str piano" xfId="576"/>
    <cellStyle name="_Column2_DB - On Prov Str piano 2" xfId="577"/>
    <cellStyle name="_Column2_DB - PROV. ON.STRA" xfId="578"/>
    <cellStyle name="_Column2_DB Complessivo 02 03 04" xfId="579"/>
    <cellStyle name="_Column2_DB Discontinuing 031216Rev (version 1)" xfId="580"/>
    <cellStyle name="_Column2_DB Discontinuing 031216Rev (version 1) 2" xfId="581"/>
    <cellStyle name="_Column2_DB OPS Settori DEF 13-11" xfId="582"/>
    <cellStyle name="_Column2_DB OPS Settori DEF 13-11 2" xfId="583"/>
    <cellStyle name="_Column2_Delta Cambi" xfId="584"/>
    <cellStyle name="_Column2_Delta Cambi 2" xfId="585"/>
    <cellStyle name="_Column2_Delta Cambi_159 - ladder 4d -28-11-05" xfId="586"/>
    <cellStyle name="_Column2_Delta Cambi_MIX" xfId="587"/>
    <cellStyle name="_Column2_DELTA marzo 2006" xfId="588"/>
    <cellStyle name="_Column2_DELTA marzo 2006 2" xfId="589"/>
    <cellStyle name="_Column2_delta perimetro 2vs ytd" xfId="590"/>
    <cellStyle name="_Column2_Dett. On. Prov. Op.- Stra. " xfId="591"/>
    <cellStyle name="_Column2_Dett. On. Prov. Op.- Stra.  2" xfId="592"/>
    <cellStyle name="_Column2_Dett. On. Prov. Op.- Stra. _159 - ladder 4d -28-11-05" xfId="593"/>
    <cellStyle name="_Column2_Dett. On. Prov. Op.- Stra. _MIX" xfId="594"/>
    <cellStyle name="_Column2_Dett. Prov.On.Op.Stra" xfId="595"/>
    <cellStyle name="_Column2_Dett. Prov.On.Op.Stra 2" xfId="596"/>
    <cellStyle name="_Column2_Dett. Prov.On.Op.Stra_159 - ladder 4d -28-11-05" xfId="597"/>
    <cellStyle name="_Column2_Dett. Prov.On.Op.Stra_MIX" xfId="598"/>
    <cellStyle name="_Column2_dettagli per memo ROF1" xfId="599"/>
    <cellStyle name="_Column2_DocxCEO Fcst Rev" xfId="600"/>
    <cellStyle name="_Column2_DocxCEO Fcst Rev 2" xfId="601"/>
    <cellStyle name="_Column2_DocxCEO Fcst Rev_159 - ladder 4d -28-11-05" xfId="602"/>
    <cellStyle name="_Column2_DocxCEO Fcst Rev_MIX" xfId="603"/>
    <cellStyle name="_Column2_e-Cash flow by quarter" xfId="604"/>
    <cellStyle name="_Column2_Evoluzione npv 07-09-05" xfId="605"/>
    <cellStyle name="_Column2_Evoluzione npv 07-09-05 2" xfId="606"/>
    <cellStyle name="_Column2_FREE CASH FLOW" xfId="607"/>
    <cellStyle name="_Column2_FREE CASH FLOW 2" xfId="608"/>
    <cellStyle name="_Column2_FREE CASH FLOW." xfId="609"/>
    <cellStyle name="_Column2_FREE CASH FLOW. 2" xfId="610"/>
    <cellStyle name="_Column2_Grafici" xfId="611"/>
    <cellStyle name="_Column2_Grafici 2" xfId="612"/>
    <cellStyle name="_Column2_Grafici Operating Q1" xfId="613"/>
    <cellStyle name="_Column2_Highlights" xfId="614"/>
    <cellStyle name="_Column2_Ind Fin 2 QT" xfId="615"/>
    <cellStyle name="_Column2_Ind Fin 2 QT 2" xfId="616"/>
    <cellStyle name="_Column2_IndFinIT_Forecast1_04EnglVers" xfId="617"/>
    <cellStyle name="_Column2_IndFinIT_Forecast1_04EnglVers 2" xfId="618"/>
    <cellStyle name="_Column2_Iniz. Dic. 05 solo f.l.p. 05-09-06" xfId="619"/>
    <cellStyle name="_Column2_Iniz. Dic. 05 solo f.l.p. 05-09-06 2" xfId="620"/>
    <cellStyle name="_Column2_JUNIOR - aggiornamento 07-10-15" xfId="621"/>
    <cellStyle name="_Column2_lineaccesori" xfId="622"/>
    <cellStyle name="_Column2_MEMO con TABELLE" xfId="623"/>
    <cellStyle name="_Column2_MEMO con TABELLE 2" xfId="624"/>
    <cellStyle name="_Column2_MIS 22" xfId="625"/>
    <cellStyle name="_Column2_MIS 26" xfId="626"/>
    <cellStyle name="_Column2_MIS2" xfId="627"/>
    <cellStyle name="_Column2_MIS2_1" xfId="628"/>
    <cellStyle name="_Column2_MIX" xfId="629"/>
    <cellStyle name="_Column2_MOD. 159 LWB CORR 07-06" xfId="630"/>
    <cellStyle name="_Column2_MOD. 159 LWB CORR 07-06 2" xfId="631"/>
    <cellStyle name="_Column2_MOD. AGG. PER GEC (C. VITA 425.000) -publ.- 14-12-05" xfId="632"/>
    <cellStyle name="_Column2_MOD. CROMA F.L.P. 04-07-06 " xfId="633"/>
    <cellStyle name="_Column2_MOD. CROMA F.L.P. 04-07-06  2" xfId="634"/>
    <cellStyle name="_Column2_MOD. CROMA PER P.O.  06-09-06" xfId="635"/>
    <cellStyle name="_Column2_MOD. CROMA PER P.O.  06-09-06 2" xfId="636"/>
    <cellStyle name="_Column2_MOD. CROMA TOT.  26-07-06 " xfId="637"/>
    <cellStyle name="_Column2_MOD. CROMA TOT.  26-07-06  2" xfId="638"/>
    <cellStyle name="_Column2_N.DELTA HPE AGG 18-07-05 l.c. 07 vol 217000 " xfId="639"/>
    <cellStyle name="_Column2_N.DELTA HPE AGG 18-07-05 l.c. 07 vol 217000  2" xfId="640"/>
    <cellStyle name="_Column2_NUOVO FORMAT enti di stato" xfId="641"/>
    <cellStyle name="_Column2_NUOVO FORMAT enti di stato 2" xfId="642"/>
    <cellStyle name="_Column2_NUOVO FORMATPANDA SPORT 26 11" xfId="643"/>
    <cellStyle name="_Column2_NUOVO FORMATPANDA SPORT 26 11 2" xfId="644"/>
    <cellStyle name="_Column2_On Prov Str C13" xfId="645"/>
    <cellStyle name="_Column2_On Prov Str C13 2" xfId="646"/>
    <cellStyle name="_Column2_On Prov Str C13_159 - ladder 4d -28-11-05" xfId="647"/>
    <cellStyle name="_Column2_On Prov Str C13_MIX" xfId="648"/>
    <cellStyle name="_Column2_Operativi e Straordinari CNH" xfId="649"/>
    <cellStyle name="_Column2_Operativi e Straordinari CNH_159 - ladder 4d -28-11-05" xfId="650"/>
    <cellStyle name="_Column2_Operativi e Straordinari CNH_MIX" xfId="651"/>
    <cellStyle name="_Column2_Operativi e Straordinari Iveco" xfId="652"/>
    <cellStyle name="_Column2_Operativi e Straordinari Iveco_159 - ladder 4d -28-11-05" xfId="653"/>
    <cellStyle name="_Column2_Operativi e Straordinari Iveco_MIX" xfId="654"/>
    <cellStyle name="_Column2_Perim 2004 e 4 T" xfId="655"/>
    <cellStyle name="_Column2_PIANO FIAT New Tariffe_311006" xfId="656"/>
    <cellStyle name="_Column2_PIANO FIAT New Tariffe_311006 2" xfId="657"/>
    <cellStyle name="_Column2_Piano_Strategico_05-07_BaseBdg05_FL_Commerciale" xfId="658"/>
    <cellStyle name="_Column2_Piano_Strategico_05-07_BaseBdg05_FL_Commerciale 2" xfId="659"/>
    <cellStyle name="_Column2_Piano_Strategico_05-07_BaseBdg05_LCV" xfId="660"/>
    <cellStyle name="_Column2_PianoRecupero" xfId="661"/>
    <cellStyle name="_Column2_PianoRecupero 2" xfId="662"/>
    <cellStyle name="_Column2_Pivot ABC" xfId="663"/>
    <cellStyle name="_Column2_Pivot ABC 2" xfId="664"/>
    <cellStyle name="_Column2_PRESENTAZIONE 627.000 VOLUMI CON 1.6 BZ" xfId="665"/>
    <cellStyle name="_Column2_PRESENTAZIONE 627.000 VOLUMI CON 1.6 BZ 2" xfId="666"/>
    <cellStyle name="_Column2_Presentazione(Schema)" xfId="667"/>
    <cellStyle name="_Column2_Presentazione(Schema) 2" xfId="668"/>
    <cellStyle name="_Column2_ROF 03 06" xfId="669"/>
    <cellStyle name="_Column2_ROF 03 06_159 - ladder 4d -28-11-05" xfId="670"/>
    <cellStyle name="_Column2_ROF 03 06_MIX" xfId="671"/>
    <cellStyle name="_Column2_Sett.non Ind.- On.Prov.Op.&amp; Straord-Ris.Part. Toro Itedi Bus Sol" xfId="672"/>
    <cellStyle name="_Column2_Sett.non Ind.- On.Prov.Op.&amp; Straord-Ris.Part. Toro Itedi Bus Sol_159 - ladder 4d -28-11-05" xfId="673"/>
    <cellStyle name="_Column2_Sett.non Ind.- On.Prov.Op.&amp; Straord-Ris.Part. Toro Itedi Bus Sol_MIX" xfId="674"/>
    <cellStyle name="_Column2_simulazione costi serie speciali" xfId="675"/>
    <cellStyle name="_Column2_SINTESI 159 21 SETT schema" xfId="676"/>
    <cellStyle name="_Column2_SINTESI 159 21 SETT schema 2" xfId="677"/>
    <cellStyle name="_Column2_SINTESI 159 7 SETT" xfId="678"/>
    <cellStyle name="_Column2_SINTESI 159 7 SETT 2" xfId="679"/>
    <cellStyle name="_Column2_SINTESI 159 7 SETT3" xfId="680"/>
    <cellStyle name="_Column2_SINTESI 159 7 SETT3 2" xfId="681"/>
    <cellStyle name="_Column2_SINTESI 312 22 nov schema" xfId="682"/>
    <cellStyle name="_Column2_SINTESI 312 22 nov schema 2" xfId="683"/>
    <cellStyle name="_Column2_TDB Master File" xfId="684"/>
    <cellStyle name="_Column2_TDB Master File 2" xfId="685"/>
    <cellStyle name="_Column2_Teksid Proventi Oneri full year" xfId="686"/>
    <cellStyle name="_Column2_Teksid Proventi Oneri full year_159 - ladder 4d -28-11-05" xfId="687"/>
    <cellStyle name="_Column2_Teksid Proventi Oneri full year_MIX" xfId="688"/>
    <cellStyle name="_Column2_trimestri bozza" xfId="689"/>
    <cellStyle name="_Column2_trimestri bozza1" xfId="690"/>
    <cellStyle name="_Column2_varianze Auto" xfId="691"/>
    <cellStyle name="_Column2_Working Capital Grafici" xfId="692"/>
    <cellStyle name="_Column2_Working Capital Grafici 2" xfId="693"/>
    <cellStyle name="_Column2_z-Riconciliazione 2 qt. c.f. analisti" xfId="694"/>
    <cellStyle name="_Column3" xfId="695"/>
    <cellStyle name="_Column3_00 File" xfId="696"/>
    <cellStyle name="_Column3_01 Operativi e Straordinari vs Bdg &amp; LY SSD Auto" xfId="697"/>
    <cellStyle name="_Column3_01 Operativi e Straordinari vs Bdg &amp; LY SSD Auto_159 - ladder 4d -28-11-05" xfId="698"/>
    <cellStyle name="_Column3_01 Operativi e Straordinari vs Bdg &amp; LY SSD Auto_MIX" xfId="699"/>
    <cellStyle name="_Column3_02 CFR" xfId="700"/>
    <cellStyle name="_Column3_02 CFR Frozen" xfId="701"/>
    <cellStyle name="_Column3_02 CFR_159 - ladder 4d -28-11-05" xfId="702"/>
    <cellStyle name="_Column3_02 CFR_MIX" xfId="703"/>
    <cellStyle name="_Column3_02 Sintesi" xfId="704"/>
    <cellStyle name="_Column3_020715_Analisi x Linea (Aggregati)" xfId="705"/>
    <cellStyle name="_Column3_03 Actl CE SP CFL" xfId="706"/>
    <cellStyle name="_Column3_03 Bdgt" xfId="707"/>
    <cellStyle name="_Column3_03 C 13 040217" xfId="708"/>
    <cellStyle name="_Column3_03 CE SP CFL" xfId="709"/>
    <cellStyle name="_Column3_03 CFR Old New" xfId="710"/>
    <cellStyle name="_Column3_03 Linea Actl" xfId="711"/>
    <cellStyle name="_Column3_03 Memo fcst" xfId="712"/>
    <cellStyle name="_Column3_03 Trimestralizzato" xfId="713"/>
    <cellStyle name="_Column3_03_CFR Base-Best_4" xfId="714"/>
    <cellStyle name="_Column3_03_IndFin Bdg 04" xfId="715"/>
    <cellStyle name="_Column3_03-02-12 Cash Flow Q4  Year end GPS" xfId="716"/>
    <cellStyle name="_Column3_030321_CE-SPA-CF Fcst 6+6_Mens-Trim_2" xfId="717"/>
    <cellStyle name="_Column3_030321_CE-SPA-CF Fcst 6+6_Mens-Trim_2_159 - ladder 4d -28-11-05" xfId="718"/>
    <cellStyle name="_Column3_030321_CE-SPA-CF Fcst 6+6_Mens-Trim_2_MIX" xfId="719"/>
    <cellStyle name="_Column3_030527_Piano di Rilancio" xfId="720"/>
    <cellStyle name="_Column3_031014_DB OPStr" xfId="721"/>
    <cellStyle name="_Column3_031121_analisi trim bdg04" xfId="722"/>
    <cellStyle name="_Column3_031212_DB OPS" xfId="723"/>
    <cellStyle name="_Column3_031222_DB OPS" xfId="724"/>
    <cellStyle name="_Column3_04 Bdgt per CDA 19 01  File 2" xfId="725"/>
    <cellStyle name="_Column3_04 Bdgt per CDA 19 01 s c" xfId="726"/>
    <cellStyle name="_Column3_04 CFR2_MeseProgr." xfId="727"/>
    <cellStyle name="_Column3_04 CFR2_MeseProgr._159 - ladder 4d -28-11-05" xfId="728"/>
    <cellStyle name="_Column3_04 CFR2_MeseProgr._MIX" xfId="729"/>
    <cellStyle name="_Column3_04 OPSt 02 07" xfId="730"/>
    <cellStyle name="_Column3_05 bdg ridotto" xfId="731"/>
    <cellStyle name="_Column3_05 Bdgt per CDA 19 01" xfId="732"/>
    <cellStyle name="_Column3_05 CFR 1" xfId="733"/>
    <cellStyle name="_Column3_05 CFR 1 Frozen" xfId="734"/>
    <cellStyle name="_Column3_05 Linea ROF" xfId="735"/>
    <cellStyle name="_Column3_06 Marelli Proventi Oneri full year" xfId="736"/>
    <cellStyle name="_Column3_06 Marelli Proventi Oneri full year_159 - ladder 4d -28-11-05" xfId="737"/>
    <cellStyle name="_Column3_06 Marelli Proventi Oneri full year_MIX" xfId="738"/>
    <cellStyle name="_Column3_06_DBOPS_Actl_C13" xfId="739"/>
    <cellStyle name="_Column3_08 Cambi" xfId="740"/>
    <cellStyle name="_Column3_08 Memo 9 + 3" xfId="741"/>
    <cellStyle name="_Column3_08 Memo ROF Last" xfId="742"/>
    <cellStyle name="_Column3_08 Settori Settembre" xfId="743"/>
    <cellStyle name="_Column3_09 Actl CE SP CFL" xfId="744"/>
    <cellStyle name="_Column3_09-CNH Flash report-2004_DB_frz_bis" xfId="745"/>
    <cellStyle name="_Column3_10 Summary" xfId="746"/>
    <cellStyle name="_Column3_10 Summary_159 - ladder 4d -28-11-05" xfId="747"/>
    <cellStyle name="_Column3_10 Summary_MIX" xfId="748"/>
    <cellStyle name="_Column3_13 Margini di Miglior.FERRARI" xfId="749"/>
    <cellStyle name="_Column3_13 Margini di Miglior.FERRARI_159 - ladder 4d -28-11-05" xfId="750"/>
    <cellStyle name="_Column3_13 Margini di Miglior.FERRARI_MIX" xfId="751"/>
    <cellStyle name="_Column3_13 Margini di Miglior.MARELLI" xfId="752"/>
    <cellStyle name="_Column3_13 Margini di Miglior.MARELLI_159 - ladder 4d -28-11-05" xfId="753"/>
    <cellStyle name="_Column3_13 Margini di Miglior.MARELLI_MIX" xfId="754"/>
    <cellStyle name="_Column3_159 - ladder 4d -28-11-05" xfId="755"/>
    <cellStyle name="_Column3_24-02-12 Cash Flow Q4 &amp; Year end GPS" xfId="756"/>
    <cellStyle name="_Column3_940 627.000 volumi  1.6 BZ 7,5%" xfId="757"/>
    <cellStyle name="_Column3_955 230 CV_AT6 Gennaio 2010 gdx gen09 2603071" xfId="758"/>
    <cellStyle name="_Column3_955 Mix versioni allestimenti 030907 x LACROCE" xfId="759"/>
    <cellStyle name="_Column3_a-D PFN 31-12-2003 vs. 31-12-02" xfId="760"/>
    <cellStyle name="_Column3_ASaetta2" xfId="761"/>
    <cellStyle name="_Column3_ASaetta2_159 - ladder 4d -28-11-05" xfId="762"/>
    <cellStyle name="_Column3_ASaetta2_MIX" xfId="763"/>
    <cellStyle name="_Column3_ASaetta3" xfId="764"/>
    <cellStyle name="_Column3_ASaetta6" xfId="765"/>
    <cellStyle name="_Column3_Avio Graf" xfId="766"/>
    <cellStyle name="_Column3_Avio Graf_159 - ladder 4d -28-11-05" xfId="767"/>
    <cellStyle name="_Column3_Avio Graf_MIX" xfId="768"/>
    <cellStyle name="_Column3_Avio Proventi Oneri full year" xfId="769"/>
    <cellStyle name="_Column3_Avio Proventi Oneri full year_159 - ladder 4d -28-11-05" xfId="770"/>
    <cellStyle name="_Column3_Avio Proventi Oneri full year_MIX" xfId="771"/>
    <cellStyle name="_Column3_B.C. NOV 2005" xfId="772"/>
    <cellStyle name="_Column3_B.S. Graf. ROF5 II°Q e 6ytd" xfId="773"/>
    <cellStyle name="_Column3_B.S.Dett. Prov.On.Op.Stra" xfId="774"/>
    <cellStyle name="_Column3_B.S.Dett. Prov.On.Op.Stra_159 - ladder 4d -28-11-05" xfId="775"/>
    <cellStyle name="_Column3_B.S.Dett. Prov.On.Op.Stra_MIX" xfId="776"/>
    <cellStyle name="_Column3_B.Sol. Prov.On.OP.STRA.DEF" xfId="777"/>
    <cellStyle name="_Column3_Bus. Sol. ON. PROV. OP. - STRA" xfId="778"/>
    <cellStyle name="_Column3_BUS.SOL. - Var. R.O. 3Q-9ytd" xfId="779"/>
    <cellStyle name="_Column3_C12_ Cash flow 2 last" xfId="780"/>
    <cellStyle name="_Column3_caricamento quarter 1" xfId="781"/>
    <cellStyle name="_Column3_Cartel1" xfId="782"/>
    <cellStyle name="_Column3_Cartel2" xfId="783"/>
    <cellStyle name="_Column3_Cartel2 (2)" xfId="784"/>
    <cellStyle name="_Column3_Cartel2_03_CFR Base-Best_4" xfId="785"/>
    <cellStyle name="_Column3_Cartel2_03_IndFin Bdg 04" xfId="786"/>
    <cellStyle name="_Column3_Cartel2_04 Bdgt per CDA 19 01  File 2" xfId="787"/>
    <cellStyle name="_Column3_Cartel2_1" xfId="788"/>
    <cellStyle name="_Column3_Cartel2_159 - ladder 4d -28-11-05" xfId="789"/>
    <cellStyle name="_Column3_Cartel2_Dati" xfId="790"/>
    <cellStyle name="_Column3_Cartel2_IndFinIT_Forecast1_04EnglVers" xfId="791"/>
    <cellStyle name="_Column3_Cartel2_MIX" xfId="792"/>
    <cellStyle name="_Column3_Cartel26" xfId="793"/>
    <cellStyle name="_Column3_Cartel3" xfId="794"/>
    <cellStyle name="_Column3_Cartel3_1" xfId="795"/>
    <cellStyle name="_Column3_Cartel31" xfId="796"/>
    <cellStyle name="_Column3_Cartel31_159 - ladder 4d -28-11-05" xfId="797"/>
    <cellStyle name="_Column3_Cartel31_MIX" xfId="798"/>
    <cellStyle name="_Column3_cash flow  per quarter" xfId="799"/>
    <cellStyle name="_Column3_Cash flow 2002-2006" xfId="800"/>
    <cellStyle name="_Column3_cash flow 2003 gruppo" xfId="801"/>
    <cellStyle name="_Column3_cash flow c13" xfId="802"/>
    <cellStyle name="_Column3_cash flow di  rof prova con codici" xfId="803"/>
    <cellStyle name="_Column3_cash flow industriali finanziarie" xfId="804"/>
    <cellStyle name="_Column3_cash flow rof 2" xfId="805"/>
    <cellStyle name="_Column3_CashFlow_formatFinance_Q4_F9+3 Full Year" xfId="806"/>
    <cellStyle name="_Column3_CDA27-3-03splitecopat" xfId="807"/>
    <cellStyle name="_Column3_CF Fiat Rof5 Analisti" xfId="808"/>
    <cellStyle name="_Column3_CFR 9 + 3 vs Piano Rilancio_3" xfId="809"/>
    <cellStyle name="_Column3_Comau Proventi Oneri full year" xfId="810"/>
    <cellStyle name="_Column3_Comau Proventi Oneri full year_159 - ladder 4d -28-11-05" xfId="811"/>
    <cellStyle name="_Column3_Comau Proventi Oneri full year_MIX" xfId="812"/>
    <cellStyle name="_Column3_D PFN 31-12- 2002 vs. 31-12-01" xfId="813"/>
    <cellStyle name="_Column3_D PFN 31-12- 2002 vs. 31-12-01_159 - ladder 4d -28-11-05" xfId="814"/>
    <cellStyle name="_Column3_D PFN 31-12- 2002 vs. 31-12-01_MIX" xfId="815"/>
    <cellStyle name="_Column3_D PFN 31-12-2003 vs. 31-12-02" xfId="816"/>
    <cellStyle name="_Column3_DATA_ENTRY" xfId="817"/>
    <cellStyle name="_Column3_DATA_ENTRY_159 - ladder 4d -28-11-05" xfId="818"/>
    <cellStyle name="_Column3_DATA_ENTRY_MIX" xfId="819"/>
    <cellStyle name="_Column3_DB - On Prov Str piano" xfId="820"/>
    <cellStyle name="_Column3_DB - PROV. ON.STRA" xfId="821"/>
    <cellStyle name="_Column3_DB Complessivo 02 03 04" xfId="822"/>
    <cellStyle name="_Column3_DB Discontinuing 031216Rev (version 1)" xfId="823"/>
    <cellStyle name="_Column3_DB OPS Settori DEF 13-11" xfId="824"/>
    <cellStyle name="_Column3_Delta Cambi" xfId="825"/>
    <cellStyle name="_Column3_Delta Cambi_159 - ladder 4d -28-11-05" xfId="826"/>
    <cellStyle name="_Column3_Delta Cambi_MIX" xfId="827"/>
    <cellStyle name="_Column3_DELTA marzo 2006" xfId="828"/>
    <cellStyle name="_Column3_delta perimetro 2vs ytd" xfId="829"/>
    <cellStyle name="_Column3_Dett. On. Prov. Op.- Stra. " xfId="830"/>
    <cellStyle name="_Column3_Dett. On. Prov. Op.- Stra. _159 - ladder 4d -28-11-05" xfId="831"/>
    <cellStyle name="_Column3_Dett. On. Prov. Op.- Stra. _MIX" xfId="832"/>
    <cellStyle name="_Column3_Dett. Prov.On.Op.Stra" xfId="833"/>
    <cellStyle name="_Column3_Dett. Prov.On.Op.Stra_159 - ladder 4d -28-11-05" xfId="834"/>
    <cellStyle name="_Column3_Dett. Prov.On.Op.Stra_MIX" xfId="835"/>
    <cellStyle name="_Column3_dettagli per memo ROF1" xfId="836"/>
    <cellStyle name="_Column3_DocxCEO Fcst Rev" xfId="837"/>
    <cellStyle name="_Column3_DocxCEO Fcst Rev_159 - ladder 4d -28-11-05" xfId="838"/>
    <cellStyle name="_Column3_DocxCEO Fcst Rev_MIX" xfId="839"/>
    <cellStyle name="_Column3_e-Cash flow by quarter" xfId="840"/>
    <cellStyle name="_Column3_Evoluzione npv 07-09-05" xfId="841"/>
    <cellStyle name="_Column3_FREE CASH FLOW" xfId="842"/>
    <cellStyle name="_Column3_FREE CASH FLOW." xfId="843"/>
    <cellStyle name="_Column3_Grafici" xfId="844"/>
    <cellStyle name="_Column3_Grafici Operating Q1" xfId="845"/>
    <cellStyle name="_Column3_Highlights" xfId="846"/>
    <cellStyle name="_Column3_Ind Fin 2 QT" xfId="847"/>
    <cellStyle name="_Column3_IndFinIT_Forecast1_04EnglVers" xfId="848"/>
    <cellStyle name="_Column3_Iniz. Dic. 05 solo f.l.p. 05-09-06" xfId="849"/>
    <cellStyle name="_Column3_JUNIOR - aggiornamento 07-10-15" xfId="850"/>
    <cellStyle name="_Column3_lineaccesori" xfId="851"/>
    <cellStyle name="_Column3_MEMO con TABELLE" xfId="852"/>
    <cellStyle name="_Column3_MIS 22" xfId="853"/>
    <cellStyle name="_Column3_MIS 26" xfId="854"/>
    <cellStyle name="_Column3_MIS2" xfId="855"/>
    <cellStyle name="_Column3_MIS2_1" xfId="856"/>
    <cellStyle name="_Column3_MIX" xfId="857"/>
    <cellStyle name="_Column3_MOD. 159 LWB CORR 07-06" xfId="858"/>
    <cellStyle name="_Column3_MOD. AGG. PER GEC (C. VITA 425.000) -publ.- 14-12-05" xfId="859"/>
    <cellStyle name="_Column3_MOD. CROMA F.L.P. 04-07-06 " xfId="860"/>
    <cellStyle name="_Column3_MOD. CROMA PER P.O.  06-09-06" xfId="861"/>
    <cellStyle name="_Column3_MOD. CROMA TOT.  26-07-06 " xfId="862"/>
    <cellStyle name="_Column3_N.DELTA HPE AGG 18-07-05 l.c. 07 vol 217000 " xfId="863"/>
    <cellStyle name="_Column3_NUOVO FORMAT enti di stato" xfId="864"/>
    <cellStyle name="_Column3_NUOVO FORMATPANDA SPORT 26 11" xfId="865"/>
    <cellStyle name="_Column3_On Prov Str C13" xfId="866"/>
    <cellStyle name="_Column3_On Prov Str C13_159 - ladder 4d -28-11-05" xfId="867"/>
    <cellStyle name="_Column3_On Prov Str C13_MIX" xfId="868"/>
    <cellStyle name="_Column3_Operativi e Straordinari CNH" xfId="869"/>
    <cellStyle name="_Column3_Operativi e Straordinari CNH_159 - ladder 4d -28-11-05" xfId="870"/>
    <cellStyle name="_Column3_Operativi e Straordinari CNH_MIX" xfId="871"/>
    <cellStyle name="_Column3_Operativi e Straordinari Iveco" xfId="872"/>
    <cellStyle name="_Column3_Operativi e Straordinari Iveco_159 - ladder 4d -28-11-05" xfId="873"/>
    <cellStyle name="_Column3_Operativi e Straordinari Iveco_MIX" xfId="874"/>
    <cellStyle name="_Column3_Perim 2004 e 4 T" xfId="875"/>
    <cellStyle name="_Column3_PIANO FIAT New Tariffe_311006" xfId="876"/>
    <cellStyle name="_Column3_Piano_Strategico_05-07_BaseBdg05_FL_Commerciale" xfId="877"/>
    <cellStyle name="_Column3_Piano_Strategico_05-07_BaseBdg05_LCV" xfId="878"/>
    <cellStyle name="_Column3_PianoRecupero" xfId="879"/>
    <cellStyle name="_Column3_Pivot ABC" xfId="880"/>
    <cellStyle name="_Column3_PRESENTAZIONE 627.000 VOLUMI CON 1.6 BZ" xfId="881"/>
    <cellStyle name="_Column3_Presentazione(Schema)" xfId="882"/>
    <cellStyle name="_Column3_ROF 03 06" xfId="883"/>
    <cellStyle name="_Column3_ROF 03 06_159 - ladder 4d -28-11-05" xfId="884"/>
    <cellStyle name="_Column3_ROF 03 06_MIX" xfId="885"/>
    <cellStyle name="_Column3_Sett.non Ind.- On.Prov.Op.&amp; Straord-Ris.Part. Toro Itedi Bus Sol" xfId="886"/>
    <cellStyle name="_Column3_Sett.non Ind.- On.Prov.Op.&amp; Straord-Ris.Part. Toro Itedi Bus Sol_159 - ladder 4d -28-11-05" xfId="887"/>
    <cellStyle name="_Column3_Sett.non Ind.- On.Prov.Op.&amp; Straord-Ris.Part. Toro Itedi Bus Sol_MIX" xfId="888"/>
    <cellStyle name="_Column3_simulazione costi serie speciali" xfId="889"/>
    <cellStyle name="_Column3_SINTESI 159 21 SETT schema" xfId="890"/>
    <cellStyle name="_Column3_SINTESI 159 7 SETT" xfId="891"/>
    <cellStyle name="_Column3_SINTESI 159 7 SETT3" xfId="892"/>
    <cellStyle name="_Column3_SINTESI 312 22 nov schema" xfId="893"/>
    <cellStyle name="_Column3_TDB Master File" xfId="894"/>
    <cellStyle name="_Column3_Teksid Proventi Oneri full year" xfId="895"/>
    <cellStyle name="_Column3_Teksid Proventi Oneri full year_159 - ladder 4d -28-11-05" xfId="896"/>
    <cellStyle name="_Column3_Teksid Proventi Oneri full year_MIX" xfId="897"/>
    <cellStyle name="_Column3_trimestri bozza" xfId="898"/>
    <cellStyle name="_Column3_trimestri bozza1" xfId="899"/>
    <cellStyle name="_Column3_varianze Auto" xfId="900"/>
    <cellStyle name="_Column3_Working Capital Grafici" xfId="901"/>
    <cellStyle name="_Column3_z-Riconciliazione 2 qt. c.f. analisti" xfId="902"/>
    <cellStyle name="_Column4" xfId="903"/>
    <cellStyle name="_Column4_09-CNH Flash report-2004_DB_frz_bis" xfId="904"/>
    <cellStyle name="_Column4_159 - ladder 4d -28-11-05" xfId="905"/>
    <cellStyle name="_Column4_CF Fiat Rof5 Analisti" xfId="906"/>
    <cellStyle name="_Column4_MIS2" xfId="907"/>
    <cellStyle name="_Column4_MIX" xfId="908"/>
    <cellStyle name="_Column4_z-Riconciliazione 2 qt. c.f. analisti" xfId="909"/>
    <cellStyle name="_Column5" xfId="910"/>
    <cellStyle name="_Column5_09-CNH Flash report-2004_DB_frz_bis" xfId="911"/>
    <cellStyle name="_Column5_159 - ladder 4d -28-11-05" xfId="912"/>
    <cellStyle name="_Column5_CF Fiat Rof5 Analisti" xfId="913"/>
    <cellStyle name="_Column5_MIS2" xfId="914"/>
    <cellStyle name="_Column5_MIX" xfId="915"/>
    <cellStyle name="_Column5_z-Riconciliazione 2 qt. c.f. analisti" xfId="916"/>
    <cellStyle name="_Column6" xfId="917"/>
    <cellStyle name="_Column6_09-CNH Flash report-2004_DB_frz_bis" xfId="918"/>
    <cellStyle name="_Column6_159 - ladder 4d -28-11-05" xfId="919"/>
    <cellStyle name="_Column6_CF Fiat Rof5 Analisti" xfId="920"/>
    <cellStyle name="_Column6_MIS2" xfId="921"/>
    <cellStyle name="_Column6_MIX" xfId="922"/>
    <cellStyle name="_Column6_z-Riconciliazione 2 qt. c.f. analisti" xfId="923"/>
    <cellStyle name="_Column7" xfId="924"/>
    <cellStyle name="_Column7_09-CNH Flash report-2004_DB_frz_bis" xfId="925"/>
    <cellStyle name="_Column7_159 - ladder 4d -28-11-05" xfId="926"/>
    <cellStyle name="_Column7_CF Fiat Rof5 Analisti" xfId="927"/>
    <cellStyle name="_Column7_MIS2" xfId="928"/>
    <cellStyle name="_Column7_MIX" xfId="929"/>
    <cellStyle name="_Column7_z-Riconciliazione 2 qt. c.f. analisti" xfId="930"/>
    <cellStyle name="_Data" xfId="931"/>
    <cellStyle name="_Data_00 File" xfId="932"/>
    <cellStyle name="_Data_00 File 2" xfId="933"/>
    <cellStyle name="_Data_01 Operativi e Straordinari vs Bdg &amp; LY SSD Auto" xfId="934"/>
    <cellStyle name="_Data_01 Operativi e Straordinari vs Bdg &amp; LY SSD Auto 2" xfId="935"/>
    <cellStyle name="_Data_01 Operativi e Straordinari vs Bdg &amp; LY SSD Auto_159 - ladder 4d -28-11-05" xfId="936"/>
    <cellStyle name="_Data_01 Operativi e Straordinari vs Bdg &amp; LY SSD Auto_MIX" xfId="937"/>
    <cellStyle name="_Data_02 CFR" xfId="938"/>
    <cellStyle name="_Data_02 CFR 2" xfId="939"/>
    <cellStyle name="_Data_02 CFR Frozen" xfId="940"/>
    <cellStyle name="_Data_02 CFR Frozen 2" xfId="941"/>
    <cellStyle name="_Data_02 CFR_159 - ladder 4d -28-11-05" xfId="942"/>
    <cellStyle name="_Data_02 CFR_MIX" xfId="943"/>
    <cellStyle name="_Data_02 Linea Memo Bdgt 04" xfId="944"/>
    <cellStyle name="_Data_02 Linea Memo Bdgt 04 2" xfId="945"/>
    <cellStyle name="_Data_02 Sintesi" xfId="946"/>
    <cellStyle name="_Data_02 Sintesi 2" xfId="947"/>
    <cellStyle name="_Data_020715_Analisi x Linea (Aggregati)" xfId="948"/>
    <cellStyle name="_Data_03 Actl CE SP CFL" xfId="949"/>
    <cellStyle name="_Data_03 Actl CE SP CFL 2" xfId="950"/>
    <cellStyle name="_Data_03 Bdgt" xfId="951"/>
    <cellStyle name="_Data_03 Bdgt 2" xfId="952"/>
    <cellStyle name="_Data_03 C 13 040217" xfId="953"/>
    <cellStyle name="_Data_03 CE SP CFL" xfId="954"/>
    <cellStyle name="_Data_03 CE SP CFL 2" xfId="955"/>
    <cellStyle name="_Data_03 CFR Old New" xfId="956"/>
    <cellStyle name="_Data_03 CFR Old New 2" xfId="957"/>
    <cellStyle name="_Data_03 Linea Actl" xfId="958"/>
    <cellStyle name="_Data_03 Linea Actl 2" xfId="959"/>
    <cellStyle name="_Data_03 Memo fcst" xfId="960"/>
    <cellStyle name="_Data_03 Sintesi New Plan" xfId="961"/>
    <cellStyle name="_Data_03 Sintesi New Plan 2" xfId="962"/>
    <cellStyle name="_Data_03 Sintesi New Plan per Budget" xfId="963"/>
    <cellStyle name="_Data_03 Sintesi New Plan per Budget 2" xfId="964"/>
    <cellStyle name="_Data_03 Trimestralizzato" xfId="965"/>
    <cellStyle name="_Data_03 Trimestralizzato 2" xfId="966"/>
    <cellStyle name="_Data_03_CFR Base-Best_4" xfId="967"/>
    <cellStyle name="_Data_03_CFR Base-Best_4 2" xfId="968"/>
    <cellStyle name="_Data_03_IndFin Bdg 04" xfId="969"/>
    <cellStyle name="_Data_03-02-12 Cash Flow Q4  Year end GPS" xfId="970"/>
    <cellStyle name="_Data_030321_CE-SPA-CF Fcst 6+6_Mens-Trim_2" xfId="971"/>
    <cellStyle name="_Data_030321_CE-SPA-CF Fcst 6+6_Mens-Trim_2_159 - ladder 4d -28-11-05" xfId="972"/>
    <cellStyle name="_Data_030321_CE-SPA-CF Fcst 6+6_Mens-Trim_2_MIX" xfId="973"/>
    <cellStyle name="_Data_030527_Piano di Rilancio" xfId="974"/>
    <cellStyle name="_Data_031014_DB OPStr" xfId="975"/>
    <cellStyle name="_Data_031121_analisi trim bdg04" xfId="976"/>
    <cellStyle name="_Data_031212_DB OPS" xfId="977"/>
    <cellStyle name="_Data_031222_DB OPS" xfId="978"/>
    <cellStyle name="_Data_04 Bdgt per CDA 19 01  File 2" xfId="979"/>
    <cellStyle name="_Data_04 Bdgt per CDA 19 01  File 2 2" xfId="980"/>
    <cellStyle name="_Data_04 Bdgt per CDA 19 01 s c" xfId="981"/>
    <cellStyle name="_Data_04 Bdgt per CDA 19 01 s c 2" xfId="982"/>
    <cellStyle name="_Data_04 CFR2_MeseProgr." xfId="983"/>
    <cellStyle name="_Data_04 CFR2_MeseProgr. 2" xfId="984"/>
    <cellStyle name="_Data_04 CFR2_MeseProgr._159 - ladder 4d -28-11-05" xfId="985"/>
    <cellStyle name="_Data_04 CFR2_MeseProgr._MIX" xfId="986"/>
    <cellStyle name="_Data_04 OPSt 02 07" xfId="987"/>
    <cellStyle name="_Data_05 bdg ridotto" xfId="988"/>
    <cellStyle name="_Data_05 Bdgt per CDA 19 01" xfId="989"/>
    <cellStyle name="_Data_05 Bdgt per CDA 19 01 2" xfId="990"/>
    <cellStyle name="_Data_05 CFR 1" xfId="991"/>
    <cellStyle name="_Data_05 CFR 1 2" xfId="992"/>
    <cellStyle name="_Data_05 CFR 1 Frozen" xfId="993"/>
    <cellStyle name="_Data_05 CFR 1 Frozen 2" xfId="994"/>
    <cellStyle name="_Data_05 Linea ROF" xfId="995"/>
    <cellStyle name="_Data_06 Marelli Proventi Oneri full year" xfId="996"/>
    <cellStyle name="_Data_06 Marelli Proventi Oneri full year 2" xfId="997"/>
    <cellStyle name="_Data_06 Marelli Proventi Oneri full year_159 - ladder 4d -28-11-05" xfId="998"/>
    <cellStyle name="_Data_06 Marelli Proventi Oneri full year_MIX" xfId="999"/>
    <cellStyle name="_Data_06_DBOPS_Actl_C13" xfId="1000"/>
    <cellStyle name="_Data_08 Cambi" xfId="1001"/>
    <cellStyle name="_Data_08 Cambi 2" xfId="1002"/>
    <cellStyle name="_Data_08 Memo 9 + 3" xfId="1003"/>
    <cellStyle name="_Data_08 Memo ROF Last" xfId="1004"/>
    <cellStyle name="_Data_08 Settori Settembre" xfId="1005"/>
    <cellStyle name="_Data_09 Actl CE SP CFL" xfId="1006"/>
    <cellStyle name="_Data_09 Actl CE SP CFL 2" xfId="1007"/>
    <cellStyle name="_Data_09-CNH Flash report-2004_DB_frz_bis" xfId="1008"/>
    <cellStyle name="_Data_09-CNH Flash report-2004_DB_frz_bis 2" xfId="1009"/>
    <cellStyle name="_Data_10 Summary" xfId="1010"/>
    <cellStyle name="_Data_10 Summary 2" xfId="1011"/>
    <cellStyle name="_Data_10 Summary_159 - ladder 4d -28-11-05" xfId="1012"/>
    <cellStyle name="_Data_10 Summary_MIX" xfId="1013"/>
    <cellStyle name="_Data_13 Margini di Miglior.FERRARI" xfId="1014"/>
    <cellStyle name="_Data_13 Margini di Miglior.FERRARI 2" xfId="1015"/>
    <cellStyle name="_Data_13 Margini di Miglior.FERRARI_159 - ladder 4d -28-11-05" xfId="1016"/>
    <cellStyle name="_Data_13 Margini di Miglior.FERRARI_MIX" xfId="1017"/>
    <cellStyle name="_Data_13 Margini di Miglior.MARELLI" xfId="1018"/>
    <cellStyle name="_Data_13 Margini di Miglior.MARELLI 2" xfId="1019"/>
    <cellStyle name="_Data_13 Margini di Miglior.MARELLI_159 - ladder 4d -28-11-05" xfId="1020"/>
    <cellStyle name="_Data_13 Margini di Miglior.MARELLI_MIX" xfId="1021"/>
    <cellStyle name="_Data_159 - ladder 4d -28-11-05" xfId="1022"/>
    <cellStyle name="_Data_24-02-12 Cash Flow Q4 &amp; Year end GPS" xfId="1023"/>
    <cellStyle name="_Data_940 627.000 volumi  1.6 BZ 7,5%" xfId="1024"/>
    <cellStyle name="_Data_955 230 CV_AT6 Gennaio 2010 gdx gen09 2603071" xfId="1025"/>
    <cellStyle name="_Data_955 230 CV_AT6 Gennaio 2010 gdx gen09 2603071 2" xfId="1026"/>
    <cellStyle name="_Data_955 Mix versioni allestimenti 030907 x LACROCE" xfId="1027"/>
    <cellStyle name="_Data_955 Mix versioni allestimenti 030907 x LACROCE 2" xfId="1028"/>
    <cellStyle name="_Data_a-D PFN 31-12-2003 vs. 31-12-02" xfId="1029"/>
    <cellStyle name="_Data_a-D PFN 31-12-2003 vs. 31-12-02 2" xfId="1030"/>
    <cellStyle name="_Data_ASaetta2" xfId="1031"/>
    <cellStyle name="_Data_ASaetta2_05 bdg ridotto" xfId="1032"/>
    <cellStyle name="_Data_ASaetta2_05_12_03_DB Comm " xfId="1033"/>
    <cellStyle name="_Data_ASaetta2_06_DBOPS_Actl_C13" xfId="1034"/>
    <cellStyle name="_Data_ASaetta2_08 Settori Settembre" xfId="1035"/>
    <cellStyle name="_Data_ASaetta2_1" xfId="1036"/>
    <cellStyle name="_Data_ASaetta2_12 CFR C12" xfId="1037"/>
    <cellStyle name="_Data_ASaetta2_159 - ladder 4d -28-11-05" xfId="1038"/>
    <cellStyle name="_Data_ASaetta2_30_06_04_Plan_05_07_DB Comm" xfId="1039"/>
    <cellStyle name="_Data_ASaetta2_31_03_04_DB Comm" xfId="1040"/>
    <cellStyle name="_Data_ASaetta2_940 627.000 volumi  1.6 BZ 7,5%" xfId="1041"/>
    <cellStyle name="_Data_ASaetta2_955 230 CV_AT6 Gennaio 2010 gdx gen09 2603071" xfId="1042"/>
    <cellStyle name="_Data_ASaetta2_955 Mix versioni allestimenti 030907 x LACROCE" xfId="1043"/>
    <cellStyle name="_Data_ASaetta2_Auto 25_11_03_DB Comm Graph" xfId="1044"/>
    <cellStyle name="_Data_ASaetta2_Auto Cash flow 2003-Bdg 2004" xfId="1045"/>
    <cellStyle name="_Data_ASaetta2_Auto Cash flow 2003-Bdg 20041" xfId="1046"/>
    <cellStyle name="_Data_ASaetta2_B.C. NOV 2005" xfId="1047"/>
    <cellStyle name="_Data_ASaetta2_Cartel2" xfId="1048"/>
    <cellStyle name="_Data_ASaetta2_Cartel2 (2)" xfId="1049"/>
    <cellStyle name="_Data_ASaetta2_Cartel26" xfId="1050"/>
    <cellStyle name="_Data_ASaetta2_Cartel3" xfId="1051"/>
    <cellStyle name="_Data_ASaetta2_CashFlow_formatFinance_Q4_F9+3 Full Year" xfId="1052"/>
    <cellStyle name="_Data_ASaetta2_CashFlowTrend2003" xfId="1053"/>
    <cellStyle name="_Data_ASaetta2_CDA27-3-03splitecopat" xfId="1054"/>
    <cellStyle name="_Data_ASaetta2_CFR 9 + 3 vs Piano Rilancio_4" xfId="1055"/>
    <cellStyle name="_Data_ASaetta2_DB OPS Settori DEF 13-11" xfId="1056"/>
    <cellStyle name="_Data_ASaetta2_DELTA marzo 2006" xfId="1057"/>
    <cellStyle name="_Data_ASaetta2_Evoluzione npv 07-09-05" xfId="1058"/>
    <cellStyle name="_Data_ASaetta2_Financials" xfId="1059"/>
    <cellStyle name="_Data_ASaetta2_Iniz. Dic. 05 solo f.l.p. 05-09-06" xfId="1060"/>
    <cellStyle name="_Data_ASaetta2_Invoices CNH" xfId="1061"/>
    <cellStyle name="_Data_ASaetta2_Iveco CNH 18_12_03_DB Comm Graph" xfId="1062"/>
    <cellStyle name="_Data_ASaetta2_JUNIOR - aggiornamento 07-10-15" xfId="1063"/>
    <cellStyle name="_Data_ASaetta2_lineaccesori" xfId="1064"/>
    <cellStyle name="_Data_ASaetta2_MIX" xfId="1065"/>
    <cellStyle name="_Data_ASaetta2_MOD. 159 LWB CORR 07-06" xfId="1066"/>
    <cellStyle name="_Data_ASaetta2_MOD. AGG. PER GEC (C. VITA 425.000) -publ.- 14-12-05" xfId="1067"/>
    <cellStyle name="_Data_ASaetta2_MOD. CROMA F.L.P. 04-07-06 " xfId="1068"/>
    <cellStyle name="_Data_ASaetta2_MOD. CROMA PER P.O.  06-09-06" xfId="1069"/>
    <cellStyle name="_Data_ASaetta2_MOD. CROMA TOT.  26-07-06 " xfId="1070"/>
    <cellStyle name="_Data_ASaetta2_N.DELTA HPE AGG 18-07-05 l.c. 07 vol 217000 " xfId="1071"/>
    <cellStyle name="_Data_ASaetta2_NUOVO FORMAT enti di stato" xfId="1072"/>
    <cellStyle name="_Data_ASaetta2_PIANO FIAT New Tariffe_311006" xfId="1073"/>
    <cellStyle name="_Data_ASaetta2_Piano_Strategico_05-07_BaseBdg05_FL_Commerciale" xfId="1074"/>
    <cellStyle name="_Data_ASaetta2_Piano_Strategico_05-07_BaseBdg05_LCV" xfId="1075"/>
    <cellStyle name="_Data_ASaetta2_PianoRecupero" xfId="1076"/>
    <cellStyle name="_Data_ASaetta2_PRESENTAZIONE 627.000 VOLUMI CON 1.6 BZ" xfId="1077"/>
    <cellStyle name="_Data_ASaetta2_Presentazione(Schema)" xfId="1078"/>
    <cellStyle name="_Data_ASaetta2_simulazione costi serie speciali" xfId="1079"/>
    <cellStyle name="_Data_ASaetta2_SINTESI 159 21 SETT schema" xfId="1080"/>
    <cellStyle name="_Data_ASaetta2_SINTESI 159 7 SETT" xfId="1081"/>
    <cellStyle name="_Data_ASaetta2_SINTESI 159 7 SETT3" xfId="1082"/>
    <cellStyle name="_Data_ASaetta2_SINTESI 312 22 nov schema" xfId="1083"/>
    <cellStyle name="_Data_ASaetta3" xfId="1084"/>
    <cellStyle name="_Data_ASaetta6" xfId="1085"/>
    <cellStyle name="_Data_Avio Graf" xfId="1086"/>
    <cellStyle name="_Data_Avio Graf 2" xfId="1087"/>
    <cellStyle name="_Data_Avio Graf_159 - ladder 4d -28-11-05" xfId="1088"/>
    <cellStyle name="_Data_Avio Graf_MIX" xfId="1089"/>
    <cellStyle name="_Data_Avio Proventi Oneri full year" xfId="1090"/>
    <cellStyle name="_Data_Avio Proventi Oneri full year 2" xfId="1091"/>
    <cellStyle name="_Data_Avio Proventi Oneri full year_159 - ladder 4d -28-11-05" xfId="1092"/>
    <cellStyle name="_Data_Avio Proventi Oneri full year_MIX" xfId="1093"/>
    <cellStyle name="_Data_B.C. NOV 2005" xfId="1094"/>
    <cellStyle name="_Data_B.S. Graf. ROF5 II°Q e 6ytd" xfId="1095"/>
    <cellStyle name="_Data_B.S. Graf. ROF5 II°Q e 6ytd 2" xfId="1096"/>
    <cellStyle name="_Data_B.S.Dett. Prov.On.Op.Stra" xfId="1097"/>
    <cellStyle name="_Data_B.S.Dett. Prov.On.Op.Stra_159 - ladder 4d -28-11-05" xfId="1098"/>
    <cellStyle name="_Data_B.S.Dett. Prov.On.Op.Stra_MIX" xfId="1099"/>
    <cellStyle name="_Data_B.Sol. Prov.On.OP.STRA.DEF" xfId="1100"/>
    <cellStyle name="_Data_Bdg '04 cons" xfId="1101"/>
    <cellStyle name="_Data_Bdg '04 cons 2" xfId="1102"/>
    <cellStyle name="_Data_Bus. Sol. ON. PROV. OP. - STRA" xfId="1103"/>
    <cellStyle name="_Data_Bus. Sol. ON. PROV. OP. - STRA 2" xfId="1104"/>
    <cellStyle name="_Data_BUS.SOL. - Var. R.O. 3Q-9ytd" xfId="1105"/>
    <cellStyle name="_Data_C12_ Cash flow 2 last" xfId="1106"/>
    <cellStyle name="_Data_C12_ Cash flow 2 last 2" xfId="1107"/>
    <cellStyle name="_Data_Cambi 03-04 bdg04(comp)" xfId="1108"/>
    <cellStyle name="_Data_Cambi 03-04 bdg04(comp) 2" xfId="1109"/>
    <cellStyle name="_Data_caricamento quarter 1" xfId="1110"/>
    <cellStyle name="_Data_Cartel1" xfId="1111"/>
    <cellStyle name="_Data_Cartel1 2" xfId="1112"/>
    <cellStyle name="_Data_Cartel1_06_DBOPS_Actl_C13" xfId="1113"/>
    <cellStyle name="_Data_Cartel1_06_DBOPS_Actl_C13 2" xfId="1114"/>
    <cellStyle name="_Data_Cartel1_Cartel1" xfId="1115"/>
    <cellStyle name="_Data_Cartel1_Cartel31" xfId="1116"/>
    <cellStyle name="_Data_Cartel1_Cartel31 2" xfId="1117"/>
    <cellStyle name="_Data_Cartel1_cash flow  per quarter" xfId="1118"/>
    <cellStyle name="_Data_Cartel1_cash flow c13" xfId="1119"/>
    <cellStyle name="_Data_Cartel1_cash flow c13 2" xfId="1120"/>
    <cellStyle name="_Data_Cartel1_dettagli per memo ROF1" xfId="1121"/>
    <cellStyle name="_Data_Cartel1_e-Cash flow by quarter" xfId="1122"/>
    <cellStyle name="_Data_Cartel2" xfId="1123"/>
    <cellStyle name="_Data_Cartel2 (2)" xfId="1124"/>
    <cellStyle name="_Data_Cartel2 (2) 2" xfId="1125"/>
    <cellStyle name="_Data_Cartel2_03_CFR Base-Best_4" xfId="1126"/>
    <cellStyle name="_Data_Cartel2_03_IndFin Bdg 04" xfId="1127"/>
    <cellStyle name="_Data_Cartel2_03_IndFin Bdg 04 2" xfId="1128"/>
    <cellStyle name="_Data_Cartel2_04 Bdgt per CDA 19 01  File 2" xfId="1129"/>
    <cellStyle name="_Data_Cartel2_1" xfId="1130"/>
    <cellStyle name="_Data_Cartel2_1 2" xfId="1131"/>
    <cellStyle name="_Data_Cartel2_159 - ladder 4d -28-11-05" xfId="1132"/>
    <cellStyle name="_Data_Cartel2_Dati" xfId="1133"/>
    <cellStyle name="_Data_Cartel2_IndFinIT_Forecast1_04EnglVers" xfId="1134"/>
    <cellStyle name="_Data_Cartel2_IndFinIT_Forecast1_04EnglVers 2" xfId="1135"/>
    <cellStyle name="_Data_Cartel2_MIX" xfId="1136"/>
    <cellStyle name="_Data_Cartel26" xfId="1137"/>
    <cellStyle name="_Data_Cartel3" xfId="1138"/>
    <cellStyle name="_Data_Cartel3 2" xfId="1139"/>
    <cellStyle name="_Data_Cartel3_1" xfId="1140"/>
    <cellStyle name="_Data_Cartel31" xfId="1141"/>
    <cellStyle name="_Data_Cartel31_159 - ladder 4d -28-11-05" xfId="1142"/>
    <cellStyle name="_Data_Cartel31_MIX" xfId="1143"/>
    <cellStyle name="_Data_cash flow  per quarter" xfId="1144"/>
    <cellStyle name="_Data_cash flow  per quarter 2" xfId="1145"/>
    <cellStyle name="_Data_Cash flow 2002-2006" xfId="1146"/>
    <cellStyle name="_Data_Cash flow 2002-2006 2" xfId="1147"/>
    <cellStyle name="_Data_cash flow 2003 gruppo" xfId="1148"/>
    <cellStyle name="_Data_cash flow 2003 gruppo 2" xfId="1149"/>
    <cellStyle name="_Data_cash flow c13" xfId="1150"/>
    <cellStyle name="_Data_cash flow di  rof prova con codici" xfId="1151"/>
    <cellStyle name="_Data_cash flow di  rof prova con codici 2" xfId="1152"/>
    <cellStyle name="_Data_cash flow industriali finanziarie" xfId="1153"/>
    <cellStyle name="_Data_cash flow industriali finanziarie 2" xfId="1154"/>
    <cellStyle name="_Data_cash flow rof 2" xfId="1155"/>
    <cellStyle name="_Data_cash flow rof 2 2" xfId="1156"/>
    <cellStyle name="_Data_CashFlow_formatFinance_Q4_F9+3 Full Year" xfId="1157"/>
    <cellStyle name="_Data_CDA27-3-03splitecopat" xfId="1158"/>
    <cellStyle name="_Data_CDA27-3-03splitecopat 2" xfId="1159"/>
    <cellStyle name="_Data_CF Fiat Rof5 Analisti" xfId="1160"/>
    <cellStyle name="_Data_CFR 9 + 3 vs Piano Rilancio_3" xfId="1161"/>
    <cellStyle name="_Data_CFR 9 + 3 vs Piano Rilancio_3 2" xfId="1162"/>
    <cellStyle name="_Data_CFR 9 + 3 vs Piano Rilancio_4" xfId="1163"/>
    <cellStyle name="_Data_CFR 9 + 3 vs Piano Rilancio_4 2" xfId="1164"/>
    <cellStyle name="_Data_Comau Proventi Oneri full year" xfId="1165"/>
    <cellStyle name="_Data_Comau Proventi Oneri full year 2" xfId="1166"/>
    <cellStyle name="_Data_Comau Proventi Oneri full year_159 - ladder 4d -28-11-05" xfId="1167"/>
    <cellStyle name="_Data_Comau Proventi Oneri full year_MIX" xfId="1168"/>
    <cellStyle name="_Data_Commercial" xfId="1169"/>
    <cellStyle name="_Data_Commercial 2" xfId="1170"/>
    <cellStyle name="_Data_D PFN 31-12- 2002 vs. 31-12-01" xfId="1171"/>
    <cellStyle name="_Data_D PFN 31-12- 2002 vs. 31-12-01 2" xfId="1172"/>
    <cellStyle name="_Data_D PFN 31-12- 2002 vs. 31-12-01_159 - ladder 4d -28-11-05" xfId="1173"/>
    <cellStyle name="_Data_D PFN 31-12- 2002 vs. 31-12-01_MIX" xfId="1174"/>
    <cellStyle name="_Data_D PFN 31-12-2003 vs. 31-12-02" xfId="1175"/>
    <cellStyle name="_Data_D PFN 31-12-2003 vs. 31-12-02 2" xfId="1176"/>
    <cellStyle name="_Data_DATA_ENTRY" xfId="1177"/>
    <cellStyle name="_Data_DATA_ENTRY_159 - ladder 4d -28-11-05" xfId="1178"/>
    <cellStyle name="_Data_DATA_ENTRY_MIX" xfId="1179"/>
    <cellStyle name="_Data_DB - On Prov Str piano" xfId="1180"/>
    <cellStyle name="_Data_DB - PROV. ON.STRA" xfId="1181"/>
    <cellStyle name="_Data_DB - PROV. ON.STRA 2" xfId="1182"/>
    <cellStyle name="_Data_DB Complessivo 02 03 04" xfId="1183"/>
    <cellStyle name="_Data_DB Complessivo 02 03 04 2" xfId="1184"/>
    <cellStyle name="_Data_DB Discontinuing 031216Rev (version 1)" xfId="1185"/>
    <cellStyle name="_Data_DB OPS Settori DEF 13-11" xfId="1186"/>
    <cellStyle name="_Data_Delta Cambi" xfId="1187"/>
    <cellStyle name="_Data_Delta Cambi_159 - ladder 4d -28-11-05" xfId="1188"/>
    <cellStyle name="_Data_Delta Cambi_MIX" xfId="1189"/>
    <cellStyle name="_Data_DELTA marzo 2006" xfId="1190"/>
    <cellStyle name="_Data_delta perimetro 2vs ytd" xfId="1191"/>
    <cellStyle name="_Data_delta perimetro 2vs ytd 2" xfId="1192"/>
    <cellStyle name="_Data_Dett. On. Prov. Op.- Stra. " xfId="1193"/>
    <cellStyle name="_Data_Dett. On. Prov. Op.- Stra. _159 - ladder 4d -28-11-05" xfId="1194"/>
    <cellStyle name="_Data_Dett. On. Prov. Op.- Stra. _MIX" xfId="1195"/>
    <cellStyle name="_Data_Dett. Prov.On.Op.Stra" xfId="1196"/>
    <cellStyle name="_Data_Dett. Prov.On.Op.Stra_159 - ladder 4d -28-11-05" xfId="1197"/>
    <cellStyle name="_Data_Dett. Prov.On.Op.Stra_MIX" xfId="1198"/>
    <cellStyle name="_Data_dettagli per memo ROF1" xfId="1199"/>
    <cellStyle name="_Data_dettagli per memo ROF1 2" xfId="1200"/>
    <cellStyle name="_Data_DocxCEO Fcst Rev" xfId="1201"/>
    <cellStyle name="_Data_DocxCEO Fcst Rev_159 - ladder 4d -28-11-05" xfId="1202"/>
    <cellStyle name="_Data_DocxCEO Fcst Rev_MIX" xfId="1203"/>
    <cellStyle name="_Data_e-Cash flow by quarter" xfId="1204"/>
    <cellStyle name="_Data_e-Cash flow by quarter 2" xfId="1205"/>
    <cellStyle name="_Data_Evoluzione npv 07-09-05" xfId="1206"/>
    <cellStyle name="_Data_File Varianze HD budget 2004" xfId="1207"/>
    <cellStyle name="_Data_File Varianze HD budget 2004 2" xfId="1208"/>
    <cellStyle name="_Data_Financials" xfId="1209"/>
    <cellStyle name="_Data_Financials 2" xfId="1210"/>
    <cellStyle name="_Data_FREE CASH FLOW" xfId="1211"/>
    <cellStyle name="_Data_FREE CASH FLOW." xfId="1212"/>
    <cellStyle name="_Data_Grafici" xfId="1213"/>
    <cellStyle name="_Data_Grafici Operating Q1" xfId="1214"/>
    <cellStyle name="_Data_Grafici Operating Q1 2" xfId="1215"/>
    <cellStyle name="_Data_Highlights" xfId="1216"/>
    <cellStyle name="_Data_Highlights 2" xfId="1217"/>
    <cellStyle name="_Data_Ind Fin 2 QT" xfId="1218"/>
    <cellStyle name="_Data_IndFinIT_Forecast1_04EnglVers" xfId="1219"/>
    <cellStyle name="_Data_Iniz. Dic. 05 solo f.l.p. 05-09-06" xfId="1220"/>
    <cellStyle name="_Data_JUNIOR - aggiornamento 07-10-15" xfId="1221"/>
    <cellStyle name="_Data_JUNIOR - aggiornamento 07-10-15 2" xfId="1222"/>
    <cellStyle name="_Data_lineaccesori" xfId="1223"/>
    <cellStyle name="_Data_lineaccesori 2" xfId="1224"/>
    <cellStyle name="_Data_MEMO con TABELLE" xfId="1225"/>
    <cellStyle name="_Data_MIS 22" xfId="1226"/>
    <cellStyle name="_Data_MIS 22 2" xfId="1227"/>
    <cellStyle name="_Data_MIS 26" xfId="1228"/>
    <cellStyle name="_Data_MIS 26 2" xfId="1229"/>
    <cellStyle name="_Data_MIS 27" xfId="1230"/>
    <cellStyle name="_Data_MIS 27 2" xfId="1231"/>
    <cellStyle name="_Data_MIS2" xfId="1232"/>
    <cellStyle name="_Data_MIS2 2" xfId="1233"/>
    <cellStyle name="_Data_MIS2_1" xfId="1234"/>
    <cellStyle name="_Data_MIS2_1 2" xfId="1235"/>
    <cellStyle name="_Data_MIX" xfId="1236"/>
    <cellStyle name="_Data_MOD. 159 LWB CORR 07-06" xfId="1237"/>
    <cellStyle name="_Data_MOD. AGG. PER GEC (C. VITA 425.000) -publ.- 14-12-05" xfId="1238"/>
    <cellStyle name="_Data_MOD. AGG. PER GEC (C. VITA 425.000) -publ.- 14-12-05 2" xfId="1239"/>
    <cellStyle name="_Data_MOD. CROMA F.L.P. 04-07-06 " xfId="1240"/>
    <cellStyle name="_Data_MOD. CROMA PER P.O.  06-09-06" xfId="1241"/>
    <cellStyle name="_Data_MOD. CROMA TOT.  26-07-06 " xfId="1242"/>
    <cellStyle name="_Data_N.DELTA HPE AGG 18-07-05 l.c. 07 vol 217000 " xfId="1243"/>
    <cellStyle name="_Data_NUOVO FORMAT enti di stato" xfId="1244"/>
    <cellStyle name="_Data_NUOVO FORMATPANDA SPORT 26 11" xfId="1245"/>
    <cellStyle name="_Data_On Prov Str C13" xfId="1246"/>
    <cellStyle name="_Data_On Prov Str C13_159 - ladder 4d -28-11-05" xfId="1247"/>
    <cellStyle name="_Data_On Prov Str C13_MIX" xfId="1248"/>
    <cellStyle name="_Data_Operativi e Straordinari CNH" xfId="1249"/>
    <cellStyle name="_Data_Operativi e Straordinari CNH 2" xfId="1250"/>
    <cellStyle name="_Data_Operativi e Straordinari CNH_159 - ladder 4d -28-11-05" xfId="1251"/>
    <cellStyle name="_Data_Operativi e Straordinari CNH_MIX" xfId="1252"/>
    <cellStyle name="_Data_Operativi e Straordinari Iveco" xfId="1253"/>
    <cellStyle name="_Data_Operativi e Straordinari Iveco 2" xfId="1254"/>
    <cellStyle name="_Data_Operativi e Straordinari Iveco_159 - ladder 4d -28-11-05" xfId="1255"/>
    <cellStyle name="_Data_Operativi e Straordinari Iveco_MIX" xfId="1256"/>
    <cellStyle name="_Data_Perim 2004" xfId="1257"/>
    <cellStyle name="_Data_Perim 2004 2" xfId="1258"/>
    <cellStyle name="_Data_Perim 2004 e 4 T" xfId="1259"/>
    <cellStyle name="_Data_Perim 2004 e 4 T 2" xfId="1260"/>
    <cellStyle name="_Data_PIANO FIAT New Tariffe_311006" xfId="1261"/>
    <cellStyle name="_Data_Piano_Strategico_05-07_BaseBdg05_FL_Commerciale" xfId="1262"/>
    <cellStyle name="_Data_Piano_Strategico_05-07_BaseBdg05_LCV" xfId="1263"/>
    <cellStyle name="_Data_Piano_Strategico_05-07_BaseBdg05_LCV 2" xfId="1264"/>
    <cellStyle name="_Data_PianoRecupero" xfId="1265"/>
    <cellStyle name="_Data_Pivot ABC" xfId="1266"/>
    <cellStyle name="_Data_PRESENTAZIONE 627.000 VOLUMI CON 1.6 BZ" xfId="1267"/>
    <cellStyle name="_Data_Presentazione(Schema)" xfId="1268"/>
    <cellStyle name="_Data_ROF 03 06" xfId="1269"/>
    <cellStyle name="_Data_ROF 03 06 2" xfId="1270"/>
    <cellStyle name="_Data_ROF 03 06_159 - ladder 4d -28-11-05" xfId="1271"/>
    <cellStyle name="_Data_ROF 03 06_MIX" xfId="1272"/>
    <cellStyle name="_Data_Sett.non Ind.- On.Prov.Op.&amp; Straord-Ris.Part. Toro Itedi Bus Sol" xfId="1273"/>
    <cellStyle name="_Data_Sett.non Ind.- On.Prov.Op.&amp; Straord-Ris.Part. Toro Itedi Bus Sol 2" xfId="1274"/>
    <cellStyle name="_Data_Sett.non Ind.- On.Prov.Op.&amp; Straord-Ris.Part. Toro Itedi Bus Sol_159 - ladder 4d -28-11-05" xfId="1275"/>
    <cellStyle name="_Data_Sett.non Ind.- On.Prov.Op.&amp; Straord-Ris.Part. Toro Itedi Bus Sol_MIX" xfId="1276"/>
    <cellStyle name="_Data_simulazione costi serie speciali" xfId="1277"/>
    <cellStyle name="_Data_simulazione costi serie speciali 2" xfId="1278"/>
    <cellStyle name="_Data_SINTESI 159 21 SETT schema" xfId="1279"/>
    <cellStyle name="_Data_SINTESI 159 7 SETT" xfId="1280"/>
    <cellStyle name="_Data_SINTESI 159 7 SETT3" xfId="1281"/>
    <cellStyle name="_Data_SINTESI 312 22 nov schema" xfId="1282"/>
    <cellStyle name="_Data_TDB Master File" xfId="1283"/>
    <cellStyle name="_Data_Teksid Proventi Oneri full year" xfId="1284"/>
    <cellStyle name="_Data_Teksid Proventi Oneri full year 2" xfId="1285"/>
    <cellStyle name="_Data_Teksid Proventi Oneri full year_159 - ladder 4d -28-11-05" xfId="1286"/>
    <cellStyle name="_Data_Teksid Proventi Oneri full year_MIX" xfId="1287"/>
    <cellStyle name="_Data_trimestri bozza" xfId="1288"/>
    <cellStyle name="_Data_trimestri bozza 2" xfId="1289"/>
    <cellStyle name="_Data_trimestri bozza1" xfId="1290"/>
    <cellStyle name="_Data_trimestri bozza1 2" xfId="1291"/>
    <cellStyle name="_Data_varianze Auto" xfId="1292"/>
    <cellStyle name="_Data_varianze Auto 2" xfId="1293"/>
    <cellStyle name="_Data_Working Capital Grafici" xfId="1294"/>
    <cellStyle name="_Data_z-Riconciliazione 2 qt. c.f. analisti" xfId="1295"/>
    <cellStyle name="_Data_z-Riconciliazione 2 qt. c.f. analisti 2" xfId="1296"/>
    <cellStyle name="_Header" xfId="1297"/>
    <cellStyle name="_Header_00 File" xfId="1298"/>
    <cellStyle name="_Header_01 Operativi e Straordinari vs Bdg &amp; LY SSD Auto" xfId="1299"/>
    <cellStyle name="_Header_01 Operativi e Straordinari vs Bdg &amp; LY SSD Auto_159 - ladder 4d -28-11-05" xfId="1300"/>
    <cellStyle name="_Header_01 Operativi e Straordinari vs Bdg &amp; LY SSD Auto_MIX" xfId="1301"/>
    <cellStyle name="_Header_02 CFR" xfId="1302"/>
    <cellStyle name="_Header_02 CFR Frozen" xfId="1303"/>
    <cellStyle name="_Header_02 CFR_159 - ladder 4d -28-11-05" xfId="1304"/>
    <cellStyle name="_Header_02 CFR_MIX" xfId="1305"/>
    <cellStyle name="_Header_02 Linea Memo Bdgt 04" xfId="1306"/>
    <cellStyle name="_Header_02 Sintesi" xfId="1307"/>
    <cellStyle name="_Header_020715_Analisi x Linea (Aggregati)" xfId="1308"/>
    <cellStyle name="_Header_03 Actl CE SP CFL" xfId="1309"/>
    <cellStyle name="_Header_03 Bdgt" xfId="1310"/>
    <cellStyle name="_Header_03 C 13 040217" xfId="1311"/>
    <cellStyle name="_Header_03 CE SP CFL" xfId="1312"/>
    <cellStyle name="_Header_03 CFR Old New" xfId="1313"/>
    <cellStyle name="_Header_03 Linea Actl" xfId="1314"/>
    <cellStyle name="_Header_03 Memo fcst" xfId="1315"/>
    <cellStyle name="_Header_03 Sintesi New Plan" xfId="1316"/>
    <cellStyle name="_Header_03 Sintesi New Plan 2" xfId="1317"/>
    <cellStyle name="_Header_03 Sintesi New Plan per Budget" xfId="1318"/>
    <cellStyle name="_Header_03 Sintesi New Plan per Budget 2" xfId="1319"/>
    <cellStyle name="_Header_03 Trimestralizzato" xfId="1320"/>
    <cellStyle name="_Header_03_CFR Base-Best_4" xfId="1321"/>
    <cellStyle name="_Header_03_IndFin Bdg 04" xfId="1322"/>
    <cellStyle name="_Header_03-02-12 Cash Flow Q4  Year end GPS" xfId="1323"/>
    <cellStyle name="_Header_030321_CE-SPA-CF Fcst 6+6_Mens-Trim_2" xfId="1324"/>
    <cellStyle name="_Header_030321_CE-SPA-CF Fcst 6+6_Mens-Trim_2_159 - ladder 4d -28-11-05" xfId="1325"/>
    <cellStyle name="_Header_030321_CE-SPA-CF Fcst 6+6_Mens-Trim_2_MIX" xfId="1326"/>
    <cellStyle name="_Header_030527_Piano di Rilancio" xfId="1327"/>
    <cellStyle name="_Header_031014_DB OPStr" xfId="1328"/>
    <cellStyle name="_Header_031121_analisi trim bdg04" xfId="1329"/>
    <cellStyle name="_Header_031212_DB OPS" xfId="1330"/>
    <cellStyle name="_Header_031222_DB OPS" xfId="1331"/>
    <cellStyle name="_Header_04 Bdgt per CDA 19 01  File 2" xfId="1332"/>
    <cellStyle name="_Header_04 Bdgt per CDA 19 01 s c" xfId="1333"/>
    <cellStyle name="_Header_04 CFR2_MeseProgr." xfId="1334"/>
    <cellStyle name="_Header_04 CFR2_MeseProgr._159 - ladder 4d -28-11-05" xfId="1335"/>
    <cellStyle name="_Header_04 CFR2_MeseProgr._MIX" xfId="1336"/>
    <cellStyle name="_Header_04 OPSt 02 07" xfId="1337"/>
    <cellStyle name="_Header_05 bdg ridotto" xfId="1338"/>
    <cellStyle name="_Header_05 Bdgt per CDA 19 01" xfId="1339"/>
    <cellStyle name="_Header_05 CFR 1" xfId="1340"/>
    <cellStyle name="_Header_05 CFR 1 Frozen" xfId="1341"/>
    <cellStyle name="_Header_05 Linea ROF" xfId="1342"/>
    <cellStyle name="_Header_06 Marelli Proventi Oneri full year" xfId="1343"/>
    <cellStyle name="_Header_06 Marelli Proventi Oneri full year_159 - ladder 4d -28-11-05" xfId="1344"/>
    <cellStyle name="_Header_06 Marelli Proventi Oneri full year_MIX" xfId="1345"/>
    <cellStyle name="_Header_06_DBOPS_Actl_C13" xfId="1346"/>
    <cellStyle name="_Header_08 Memo 9 + 3" xfId="1347"/>
    <cellStyle name="_Header_08 Memo ROF Last" xfId="1348"/>
    <cellStyle name="_Header_08 Settori Settembre" xfId="1349"/>
    <cellStyle name="_Header_09 Actl CE SP CFL" xfId="1350"/>
    <cellStyle name="_Header_09-CNH Flash report-2004_DB_frz_bis" xfId="1351"/>
    <cellStyle name="_Header_10 Summary" xfId="1352"/>
    <cellStyle name="_Header_10 Summary_159 - ladder 4d -28-11-05" xfId="1353"/>
    <cellStyle name="_Header_10 Summary_MIX" xfId="1354"/>
    <cellStyle name="_Header_13 Margini di Miglior.FERRARI" xfId="1355"/>
    <cellStyle name="_Header_13 Margini di Miglior.FERRARI_159 - ladder 4d -28-11-05" xfId="1356"/>
    <cellStyle name="_Header_13 Margini di Miglior.FERRARI_MIX" xfId="1357"/>
    <cellStyle name="_Header_13 Margini di Miglior.MARELLI" xfId="1358"/>
    <cellStyle name="_Header_13 Margini di Miglior.MARELLI_159 - ladder 4d -28-11-05" xfId="1359"/>
    <cellStyle name="_Header_13 Margini di Miglior.MARELLI_MIX" xfId="1360"/>
    <cellStyle name="_Header_159 - ladder 4d -28-11-05" xfId="1361"/>
    <cellStyle name="_Header_24-02-12 Cash Flow Q4 &amp; Year end GPS" xfId="1362"/>
    <cellStyle name="_Header_940 627.000 volumi  1.6 BZ 7,5%" xfId="1363"/>
    <cellStyle name="_Header_955 230 CV_AT6 Gennaio 2010 gdx gen09 2603071" xfId="1364"/>
    <cellStyle name="_Header_955 Mix versioni allestimenti 030907 x LACROCE" xfId="1365"/>
    <cellStyle name="_Header_a-D PFN 31-12-2003 vs. 31-12-02" xfId="1366"/>
    <cellStyle name="_Header_ASaetta2" xfId="1367"/>
    <cellStyle name="_Header_ASaetta2_159 - ladder 4d -28-11-05" xfId="1368"/>
    <cellStyle name="_Header_ASaetta2_MIX" xfId="1369"/>
    <cellStyle name="_Header_ASaetta3" xfId="1370"/>
    <cellStyle name="_Header_ASaetta6" xfId="1371"/>
    <cellStyle name="_Header_Avio Graf" xfId="1372"/>
    <cellStyle name="_Header_Avio Graf_159 - ladder 4d -28-11-05" xfId="1373"/>
    <cellStyle name="_Header_Avio Graf_MIX" xfId="1374"/>
    <cellStyle name="_Header_Avio Proventi Oneri full year" xfId="1375"/>
    <cellStyle name="_Header_Avio Proventi Oneri full year_159 - ladder 4d -28-11-05" xfId="1376"/>
    <cellStyle name="_Header_Avio Proventi Oneri full year_MIX" xfId="1377"/>
    <cellStyle name="_Header_B.C. NOV 2005" xfId="1378"/>
    <cellStyle name="_Header_B.S. Graf. ROF5 II°Q e 6ytd" xfId="1379"/>
    <cellStyle name="_Header_B.S.Dett. Prov.On.Op.Stra" xfId="1380"/>
    <cellStyle name="_Header_B.S.Dett. Prov.On.Op.Stra_159 - ladder 4d -28-11-05" xfId="1381"/>
    <cellStyle name="_Header_B.S.Dett. Prov.On.Op.Stra_MIX" xfId="1382"/>
    <cellStyle name="_Header_B.Sol. Prov.On.OP.STRA.DEF" xfId="1383"/>
    <cellStyle name="_Header_Bdg '04 cons" xfId="1384"/>
    <cellStyle name="_Header_Bus. Sol. ON. PROV. OP. - STRA" xfId="1385"/>
    <cellStyle name="_Header_BUS.SOL. - Var. R.O. 3Q-9ytd" xfId="1386"/>
    <cellStyle name="_Header_C12_ Cash flow 2 last" xfId="1387"/>
    <cellStyle name="_Header_Cambi 03-04 bdg04(comp)" xfId="1388"/>
    <cellStyle name="_Header_Cambi 03-04 bdg04(comp) 2" xfId="1389"/>
    <cellStyle name="_Header_caricamento quarter 1" xfId="1390"/>
    <cellStyle name="_Header_Cartel1" xfId="1391"/>
    <cellStyle name="_Header_Cartel1_06_DBOPS_Actl_C13" xfId="1392"/>
    <cellStyle name="_Header_Cartel1_Cartel1" xfId="1393"/>
    <cellStyle name="_Header_Cartel1_Cartel31" xfId="1394"/>
    <cellStyle name="_Header_Cartel1_cash flow  per quarter" xfId="1395"/>
    <cellStyle name="_Header_Cartel1_cash flow c13" xfId="1396"/>
    <cellStyle name="_Header_Cartel1_dettagli per memo ROF1" xfId="1397"/>
    <cellStyle name="_Header_Cartel1_e-Cash flow by quarter" xfId="1398"/>
    <cellStyle name="_Header_Cartel2" xfId="1399"/>
    <cellStyle name="_Header_Cartel2 (2)" xfId="1400"/>
    <cellStyle name="_Header_Cartel2_03_CFR Base-Best_4" xfId="1401"/>
    <cellStyle name="_Header_Cartel2_03_IndFin Bdg 04" xfId="1402"/>
    <cellStyle name="_Header_Cartel2_04 Bdgt per CDA 19 01  File 2" xfId="1403"/>
    <cellStyle name="_Header_Cartel2_1" xfId="1404"/>
    <cellStyle name="_Header_Cartel2_1 2" xfId="1405"/>
    <cellStyle name="_Header_Cartel2_159 - ladder 4d -28-11-05" xfId="1406"/>
    <cellStyle name="_Header_Cartel2_Dati" xfId="1407"/>
    <cellStyle name="_Header_Cartel2_IndFinIT_Forecast1_04EnglVers" xfId="1408"/>
    <cellStyle name="_Header_Cartel2_MIX" xfId="1409"/>
    <cellStyle name="_Header_Cartel26" xfId="1410"/>
    <cellStyle name="_Header_Cartel3" xfId="1411"/>
    <cellStyle name="_Header_Cartel3_1" xfId="1412"/>
    <cellStyle name="_Header_Cartel31" xfId="1413"/>
    <cellStyle name="_Header_Cartel31_159 - ladder 4d -28-11-05" xfId="1414"/>
    <cellStyle name="_Header_Cartel31_MIX" xfId="1415"/>
    <cellStyle name="_Header_cash flow  per quarter" xfId="1416"/>
    <cellStyle name="_Header_Cash flow 2002-2006" xfId="1417"/>
    <cellStyle name="_Header_cash flow 2003 gruppo" xfId="1418"/>
    <cellStyle name="_Header_cash flow c13" xfId="1419"/>
    <cellStyle name="_Header_cash flow di  rof prova con codici" xfId="1420"/>
    <cellStyle name="_Header_cash flow industriali finanziarie" xfId="1421"/>
    <cellStyle name="_Header_cash flow rof 2" xfId="1422"/>
    <cellStyle name="_Header_CashFlow_formatFinance_Q4_F9+3 Full Year" xfId="1423"/>
    <cellStyle name="_Header_CDA27-3-03splitecopat" xfId="1424"/>
    <cellStyle name="_Header_CF Fiat Rof5 Analisti" xfId="1425"/>
    <cellStyle name="_Header_CFR 9 + 3 vs Piano Rilancio_3" xfId="1426"/>
    <cellStyle name="_Header_CFR 9 + 3 vs Piano Rilancio_4" xfId="1427"/>
    <cellStyle name="_Header_CNH PL and BS detailed Fx 06-2004" xfId="1428"/>
    <cellStyle name="_Header_Comau Proventi Oneri full year" xfId="1429"/>
    <cellStyle name="_Header_Comau Proventi Oneri full year_159 - ladder 4d -28-11-05" xfId="1430"/>
    <cellStyle name="_Header_Comau Proventi Oneri full year_MIX" xfId="1431"/>
    <cellStyle name="_Header_Commercial" xfId="1432"/>
    <cellStyle name="_Header_D PFN 31-12- 2002 vs. 31-12-01" xfId="1433"/>
    <cellStyle name="_Header_D PFN 31-12- 2002 vs. 31-12-01_159 - ladder 4d -28-11-05" xfId="1434"/>
    <cellStyle name="_Header_D PFN 31-12- 2002 vs. 31-12-01_MIX" xfId="1435"/>
    <cellStyle name="_Header_D PFN 31-12-2003 vs. 31-12-02" xfId="1436"/>
    <cellStyle name="_Header_DATA_ENTRY" xfId="1437"/>
    <cellStyle name="_Header_DATA_ENTRY_159 - ladder 4d -28-11-05" xfId="1438"/>
    <cellStyle name="_Header_DATA_ENTRY_MIX" xfId="1439"/>
    <cellStyle name="_Header_DB - On Prov Str piano" xfId="1440"/>
    <cellStyle name="_Header_DB - PROV. ON.STRA" xfId="1441"/>
    <cellStyle name="_Header_DB Complessivo 02 03 04" xfId="1442"/>
    <cellStyle name="_Header_DB Discontinuing 031216Rev (version 1)" xfId="1443"/>
    <cellStyle name="_Header_DB OPS Settori DEF 13-11" xfId="1444"/>
    <cellStyle name="_Header_Delta Cambi" xfId="1445"/>
    <cellStyle name="_Header_Delta Cambi_159 - ladder 4d -28-11-05" xfId="1446"/>
    <cellStyle name="_Header_Delta Cambi_MIX" xfId="1447"/>
    <cellStyle name="_Header_DELTA marzo 2006" xfId="1448"/>
    <cellStyle name="_Header_delta perimetro 2vs ytd" xfId="1449"/>
    <cellStyle name="_Header_DeltaCambi" xfId="1450"/>
    <cellStyle name="_Header_Dett. On. Prov. Op.- Stra. " xfId="1451"/>
    <cellStyle name="_Header_Dett. On. Prov. Op.- Stra. _159 - ladder 4d -28-11-05" xfId="1452"/>
    <cellStyle name="_Header_Dett. On. Prov. Op.- Stra. _MIX" xfId="1453"/>
    <cellStyle name="_Header_Dett. Prov.On.Op.Stra" xfId="1454"/>
    <cellStyle name="_Header_Dett. Prov.On.Op.Stra_159 - ladder 4d -28-11-05" xfId="1455"/>
    <cellStyle name="_Header_Dett. Prov.On.Op.Stra_MIX" xfId="1456"/>
    <cellStyle name="_Header_dettagli per memo ROF1" xfId="1457"/>
    <cellStyle name="_Header_DocxCEO Fcst Rev" xfId="1458"/>
    <cellStyle name="_Header_DocxCEO Fcst Rev_159 - ladder 4d -28-11-05" xfId="1459"/>
    <cellStyle name="_Header_DocxCEO Fcst Rev_MIX" xfId="1460"/>
    <cellStyle name="_Header_e-Cash flow by quarter" xfId="1461"/>
    <cellStyle name="_Header_Evoluzione npv 07-09-05" xfId="1462"/>
    <cellStyle name="_Header_File Varianze HD budget 2004" xfId="1463"/>
    <cellStyle name="_Header_File Varianze HD budget 2004 2" xfId="1464"/>
    <cellStyle name="_Header_Financials" xfId="1465"/>
    <cellStyle name="_Header_FREE CASH FLOW" xfId="1466"/>
    <cellStyle name="_Header_FREE CASH FLOW." xfId="1467"/>
    <cellStyle name="_Header_Grafici" xfId="1468"/>
    <cellStyle name="_Header_Grafici Operating Q1" xfId="1469"/>
    <cellStyle name="_Header_Highlights" xfId="1470"/>
    <cellStyle name="_Header_Ind Fin 2 QT" xfId="1471"/>
    <cellStyle name="_Header_IndFinIT_Forecast1_04EnglVers" xfId="1472"/>
    <cellStyle name="_Header_Iniz. Dic. 05 solo f.l.p. 05-09-06" xfId="1473"/>
    <cellStyle name="_Header_JUNIOR - aggiornamento 07-10-15" xfId="1474"/>
    <cellStyle name="_Header_lineaccesori" xfId="1475"/>
    <cellStyle name="_Header_MEMO con TABELLE" xfId="1476"/>
    <cellStyle name="_Header_MIS 22" xfId="1477"/>
    <cellStyle name="_Header_MIS 22 2" xfId="1478"/>
    <cellStyle name="_Header_MIS 26" xfId="1479"/>
    <cellStyle name="_Header_MIS 26 2" xfId="1480"/>
    <cellStyle name="_Header_MIS 27" xfId="1481"/>
    <cellStyle name="_Header_MIS 27 2" xfId="1482"/>
    <cellStyle name="_Header_MIS2" xfId="1483"/>
    <cellStyle name="_Header_MIS2_1" xfId="1484"/>
    <cellStyle name="_Header_MIX" xfId="1485"/>
    <cellStyle name="_Header_MOD. 159 LWB CORR 07-06" xfId="1486"/>
    <cellStyle name="_Header_MOD. AGG. PER GEC (C. VITA 425.000) -publ.- 14-12-05" xfId="1487"/>
    <cellStyle name="_Header_MOD. CROMA F.L.P. 04-07-06 " xfId="1488"/>
    <cellStyle name="_Header_MOD. CROMA PER P.O.  06-09-06" xfId="1489"/>
    <cellStyle name="_Header_MOD. CROMA TOT.  26-07-06 " xfId="1490"/>
    <cellStyle name="_Header_N.DELTA HPE AGG 18-07-05 l.c. 07 vol 217000 " xfId="1491"/>
    <cellStyle name="_Header_NUOVO FORMAT enti di stato" xfId="1492"/>
    <cellStyle name="_Header_NUOVO FORMATPANDA SPORT 26 11" xfId="1493"/>
    <cellStyle name="_Header_On Prov Str C13" xfId="1494"/>
    <cellStyle name="_Header_On Prov Str C13_159 - ladder 4d -28-11-05" xfId="1495"/>
    <cellStyle name="_Header_On Prov Str C13_MIX" xfId="1496"/>
    <cellStyle name="_Header_Operativi e Straordinari CNH" xfId="1497"/>
    <cellStyle name="_Header_Operativi e Straordinari CNH_159 - ladder 4d -28-11-05" xfId="1498"/>
    <cellStyle name="_Header_Operativi e Straordinari CNH_MIX" xfId="1499"/>
    <cellStyle name="_Header_Operativi e Straordinari Iveco" xfId="1500"/>
    <cellStyle name="_Header_Operativi e Straordinari Iveco_159 - ladder 4d -28-11-05" xfId="1501"/>
    <cellStyle name="_Header_Operativi e Straordinari Iveco_MIX" xfId="1502"/>
    <cellStyle name="_Header_Perim 2004" xfId="1503"/>
    <cellStyle name="_Header_Perim 2004 2" xfId="1504"/>
    <cellStyle name="_Header_Perim 2004 e 4 T" xfId="1505"/>
    <cellStyle name="_Header_Perim 2004 e 4 T 2" xfId="1506"/>
    <cellStyle name="_Header_PIANO FIAT New Tariffe_311006" xfId="1507"/>
    <cellStyle name="_Header_Piano_Strategico_05-07_BaseBdg05_FL_Commerciale" xfId="1508"/>
    <cellStyle name="_Header_Piano_Strategico_05-07_BaseBdg05_LCV" xfId="1509"/>
    <cellStyle name="_Header_Piano_Strategico_05-07_BaseBdg05_LCV 2" xfId="1510"/>
    <cellStyle name="_Header_PianoRecupero" xfId="1511"/>
    <cellStyle name="_Header_Pivot ABC" xfId="1512"/>
    <cellStyle name="_Header_PRESENTAZIONE 627.000 VOLUMI CON 1.6 BZ" xfId="1513"/>
    <cellStyle name="_Header_Presentazione(Schema)" xfId="1514"/>
    <cellStyle name="_Header_ROF 03 06" xfId="1515"/>
    <cellStyle name="_Header_ROF 03 06_159 - ladder 4d -28-11-05" xfId="1516"/>
    <cellStyle name="_Header_ROF 03 06_MIX" xfId="1517"/>
    <cellStyle name="_Header_Sett.non Ind.- On.Prov.Op.&amp; Straord-Ris.Part. Toro Itedi Bus Sol" xfId="1518"/>
    <cellStyle name="_Header_Sett.non Ind.- On.Prov.Op.&amp; Straord-Ris.Part. Toro Itedi Bus Sol_159 - ladder 4d -28-11-05" xfId="1519"/>
    <cellStyle name="_Header_Sett.non Ind.- On.Prov.Op.&amp; Straord-Ris.Part. Toro Itedi Bus Sol_MIX" xfId="1520"/>
    <cellStyle name="_Header_simulazione costi serie speciali" xfId="1521"/>
    <cellStyle name="_Header_SINTESI 159 21 SETT schema" xfId="1522"/>
    <cellStyle name="_Header_SINTESI 159 7 SETT" xfId="1523"/>
    <cellStyle name="_Header_SINTESI 159 7 SETT3" xfId="1524"/>
    <cellStyle name="_Header_SINTESI 312 22 nov schema" xfId="1525"/>
    <cellStyle name="_Header_TDB Master File" xfId="1526"/>
    <cellStyle name="_Header_Teksid Proventi Oneri full year" xfId="1527"/>
    <cellStyle name="_Header_Teksid Proventi Oneri full year_159 - ladder 4d -28-11-05" xfId="1528"/>
    <cellStyle name="_Header_Teksid Proventi Oneri full year_MIX" xfId="1529"/>
    <cellStyle name="_Header_trimestri bozza" xfId="1530"/>
    <cellStyle name="_Header_trimestri bozza1" xfId="1531"/>
    <cellStyle name="_Header_varianze Auto" xfId="1532"/>
    <cellStyle name="_Header_Working Capital Grafici" xfId="1533"/>
    <cellStyle name="_Header_z-Riconciliazione 2 qt. c.f. analisti" xfId="1534"/>
    <cellStyle name="_Row1" xfId="1535"/>
    <cellStyle name="_Row1_00 File" xfId="1536"/>
    <cellStyle name="_Row1_00 File 2" xfId="1537"/>
    <cellStyle name="_Row1_01 Operativi e Straordinari vs Bdg &amp; LY SSD Auto" xfId="1538"/>
    <cellStyle name="_Row1_01 Operativi e Straordinari vs Bdg &amp; LY SSD Auto 2" xfId="1539"/>
    <cellStyle name="_Row1_01 Operativi e Straordinari vs Bdg &amp; LY SSD Auto_159 - ladder 4d -28-11-05" xfId="1540"/>
    <cellStyle name="_Row1_01 Operativi e Straordinari vs Bdg &amp; LY SSD Auto_MIX" xfId="1541"/>
    <cellStyle name="_Row1_02 CFR" xfId="1542"/>
    <cellStyle name="_Row1_02 CFR 2" xfId="1543"/>
    <cellStyle name="_Row1_02 CFR Frozen" xfId="1544"/>
    <cellStyle name="_Row1_02 CFR Frozen 2" xfId="1545"/>
    <cellStyle name="_Row1_02 CFR_159 - ladder 4d -28-11-05" xfId="1546"/>
    <cellStyle name="_Row1_02 CFR_MIX" xfId="1547"/>
    <cellStyle name="_Row1_02 Sintesi" xfId="1548"/>
    <cellStyle name="_Row1_02 Sintesi 2" xfId="1549"/>
    <cellStyle name="_Row1_020715_Analisi x Linea (Aggregati)" xfId="1550"/>
    <cellStyle name="_Row1_03 Actl CE SP CFL" xfId="1551"/>
    <cellStyle name="_Row1_03 Actl CE SP CFL 2" xfId="1552"/>
    <cellStyle name="_Row1_03 Bdgt" xfId="1553"/>
    <cellStyle name="_Row1_03 Bdgt 2" xfId="1554"/>
    <cellStyle name="_Row1_03 C 13 040217" xfId="1555"/>
    <cellStyle name="_Row1_03 CE SP CFL" xfId="1556"/>
    <cellStyle name="_Row1_03 CE SP CFL 2" xfId="1557"/>
    <cellStyle name="_Row1_03 CFR Old New" xfId="1558"/>
    <cellStyle name="_Row1_03 CFR Old New 2" xfId="1559"/>
    <cellStyle name="_Row1_03 Linea Actl" xfId="1560"/>
    <cellStyle name="_Row1_03 Linea Actl 2" xfId="1561"/>
    <cellStyle name="_Row1_03 Memo fcst" xfId="1562"/>
    <cellStyle name="_Row1_03 Trimestralizzato" xfId="1563"/>
    <cellStyle name="_Row1_03 Trimestralizzato 2" xfId="1564"/>
    <cellStyle name="_Row1_03_CFR Base-Best_4" xfId="1565"/>
    <cellStyle name="_Row1_03_CFR Base-Best_4 2" xfId="1566"/>
    <cellStyle name="_Row1_03_IndFin Bdg 04" xfId="1567"/>
    <cellStyle name="_Row1_03-02-12 Cash Flow Q4  Year end GPS" xfId="1568"/>
    <cellStyle name="_Row1_030321_CE-SPA-CF Fcst 6+6_Mens-Trim_2" xfId="1569"/>
    <cellStyle name="_Row1_030321_CE-SPA-CF Fcst 6+6_Mens-Trim_2_159 - ladder 4d -28-11-05" xfId="1570"/>
    <cellStyle name="_Row1_030321_CE-SPA-CF Fcst 6+6_Mens-Trim_2_MIX" xfId="1571"/>
    <cellStyle name="_Row1_030527_Piano di Rilancio" xfId="1572"/>
    <cellStyle name="_Row1_031014_DB OPStr" xfId="1573"/>
    <cellStyle name="_Row1_031121_analisi trim bdg04" xfId="1574"/>
    <cellStyle name="_Row1_031212_DB OPS" xfId="1575"/>
    <cellStyle name="_Row1_031222_DB OPS" xfId="1576"/>
    <cellStyle name="_Row1_04 Bdgt per CDA 19 01  File 2" xfId="1577"/>
    <cellStyle name="_Row1_04 Bdgt per CDA 19 01  File 2 2" xfId="1578"/>
    <cellStyle name="_Row1_04 Bdgt per CDA 19 01 s c" xfId="1579"/>
    <cellStyle name="_Row1_04 Bdgt per CDA 19 01 s c 2" xfId="1580"/>
    <cellStyle name="_Row1_04 CFR2_MeseProgr." xfId="1581"/>
    <cellStyle name="_Row1_04 CFR2_MeseProgr. 2" xfId="1582"/>
    <cellStyle name="_Row1_04 CFR2_MeseProgr._159 - ladder 4d -28-11-05" xfId="1583"/>
    <cellStyle name="_Row1_04 CFR2_MeseProgr._MIX" xfId="1584"/>
    <cellStyle name="_Row1_04 OPSt 02 07" xfId="1585"/>
    <cellStyle name="_Row1_05 bdg ridotto" xfId="1586"/>
    <cellStyle name="_Row1_05 Bdgt per CDA 19 01" xfId="1587"/>
    <cellStyle name="_Row1_05 Bdgt per CDA 19 01 2" xfId="1588"/>
    <cellStyle name="_Row1_05 CFR 1" xfId="1589"/>
    <cellStyle name="_Row1_05 CFR 1 2" xfId="1590"/>
    <cellStyle name="_Row1_05 CFR 1 Frozen" xfId="1591"/>
    <cellStyle name="_Row1_05 CFR 1 Frozen 2" xfId="1592"/>
    <cellStyle name="_Row1_05 Linea ROF" xfId="1593"/>
    <cellStyle name="_Row1_06 Marelli Proventi Oneri full year" xfId="1594"/>
    <cellStyle name="_Row1_06 Marelli Proventi Oneri full year 2" xfId="1595"/>
    <cellStyle name="_Row1_06 Marelli Proventi Oneri full year_159 - ladder 4d -28-11-05" xfId="1596"/>
    <cellStyle name="_Row1_06 Marelli Proventi Oneri full year_MIX" xfId="1597"/>
    <cellStyle name="_Row1_06_DBOPS_Actl_C13" xfId="1598"/>
    <cellStyle name="_Row1_08 Cambi" xfId="1599"/>
    <cellStyle name="_Row1_08 Cambi 2" xfId="1600"/>
    <cellStyle name="_Row1_08 Memo 9 + 3" xfId="1601"/>
    <cellStyle name="_Row1_08 Memo ROF Last" xfId="1602"/>
    <cellStyle name="_Row1_08 Settori Settembre" xfId="1603"/>
    <cellStyle name="_Row1_09 Actl CE SP CFL" xfId="1604"/>
    <cellStyle name="_Row1_09 Actl CE SP CFL 2" xfId="1605"/>
    <cellStyle name="_Row1_09-CNH Flash report-2004_DB_frz_bis" xfId="1606"/>
    <cellStyle name="_Row1_10 Summary" xfId="1607"/>
    <cellStyle name="_Row1_10 Summary 2" xfId="1608"/>
    <cellStyle name="_Row1_10 Summary_159 - ladder 4d -28-11-05" xfId="1609"/>
    <cellStyle name="_Row1_10 Summary_MIX" xfId="1610"/>
    <cellStyle name="_Row1_13 Margini di Miglior.FERRARI" xfId="1611"/>
    <cellStyle name="_Row1_13 Margini di Miglior.FERRARI 2" xfId="1612"/>
    <cellStyle name="_Row1_13 Margini di Miglior.FERRARI_159 - ladder 4d -28-11-05" xfId="1613"/>
    <cellStyle name="_Row1_13 Margini di Miglior.FERRARI_MIX" xfId="1614"/>
    <cellStyle name="_Row1_13 Margini di Miglior.MARELLI" xfId="1615"/>
    <cellStyle name="_Row1_13 Margini di Miglior.MARELLI 2" xfId="1616"/>
    <cellStyle name="_Row1_13 Margini di Miglior.MARELLI_159 - ladder 4d -28-11-05" xfId="1617"/>
    <cellStyle name="_Row1_13 Margini di Miglior.MARELLI_MIX" xfId="1618"/>
    <cellStyle name="_Row1_159 - ladder 4d -28-11-05" xfId="1619"/>
    <cellStyle name="_Row1_24-02-12 Cash Flow Q4 &amp; Year end GPS" xfId="1620"/>
    <cellStyle name="_Row1_a-D PFN 31-12-2003 vs. 31-12-02" xfId="1621"/>
    <cellStyle name="_Row1_a-D PFN 31-12-2003 vs. 31-12-02 2" xfId="1622"/>
    <cellStyle name="_Row1_ASaetta2" xfId="1623"/>
    <cellStyle name="_Row1_ASaetta2_159 - ladder 4d -28-11-05" xfId="1624"/>
    <cellStyle name="_Row1_ASaetta2_MIX" xfId="1625"/>
    <cellStyle name="_Row1_ASaetta3" xfId="1626"/>
    <cellStyle name="_Row1_ASaetta6" xfId="1627"/>
    <cellStyle name="_Row1_Avio Graf" xfId="1628"/>
    <cellStyle name="_Row1_Avio Graf 2" xfId="1629"/>
    <cellStyle name="_Row1_Avio Graf_159 - ladder 4d -28-11-05" xfId="1630"/>
    <cellStyle name="_Row1_Avio Graf_MIX" xfId="1631"/>
    <cellStyle name="_Row1_Avio Proventi Oneri full year" xfId="1632"/>
    <cellStyle name="_Row1_Avio Proventi Oneri full year 2" xfId="1633"/>
    <cellStyle name="_Row1_Avio Proventi Oneri full year_159 - ladder 4d -28-11-05" xfId="1634"/>
    <cellStyle name="_Row1_Avio Proventi Oneri full year_MIX" xfId="1635"/>
    <cellStyle name="_Row1_B.S. Graf. ROF5 II°Q e 6ytd" xfId="1636"/>
    <cellStyle name="_Row1_B.S. Graf. ROF5 II°Q e 6ytd 2" xfId="1637"/>
    <cellStyle name="_Row1_B.S.Dett. Prov.On.Op.Stra" xfId="1638"/>
    <cellStyle name="_Row1_B.S.Dett. Prov.On.Op.Stra_159 - ladder 4d -28-11-05" xfId="1639"/>
    <cellStyle name="_Row1_B.S.Dett. Prov.On.Op.Stra_MIX" xfId="1640"/>
    <cellStyle name="_Row1_B.Sol. Prov.On.OP.STRA.DEF" xfId="1641"/>
    <cellStyle name="_Row1_Bdg '04 cons" xfId="1642"/>
    <cellStyle name="_Row1_BDG 2004 A-TOTALE SETTORE capogruppo" xfId="1643"/>
    <cellStyle name="_Row1_BDG 2004 TOTALE SETTORE FIAT" xfId="1644"/>
    <cellStyle name="_Row1_Bus. Sol. ON. PROV. OP. - STRA" xfId="1645"/>
    <cellStyle name="_Row1_Bus. Sol. ON. PROV. OP. - STRA 2" xfId="1646"/>
    <cellStyle name="_Row1_BUS.SOL. - Var. R.O. 3Q-9ytd" xfId="1647"/>
    <cellStyle name="_Row1_C12_ Cash flow 2 last" xfId="1648"/>
    <cellStyle name="_Row1_C12_ Cash flow 2 last 2" xfId="1649"/>
    <cellStyle name="_Row1_caricamento quarter 1" xfId="1650"/>
    <cellStyle name="_Row1_Cartel1" xfId="1651"/>
    <cellStyle name="_Row1_Cartel2" xfId="1652"/>
    <cellStyle name="_Row1_Cartel2_03_CFR Base-Best_4" xfId="1653"/>
    <cellStyle name="_Row1_Cartel2_03_IndFin Bdg 04" xfId="1654"/>
    <cellStyle name="_Row1_Cartel2_03_IndFin Bdg 04 2" xfId="1655"/>
    <cellStyle name="_Row1_Cartel2_04 Bdgt per CDA 19 01  File 2" xfId="1656"/>
    <cellStyle name="_Row1_Cartel2_1" xfId="1657"/>
    <cellStyle name="_Row1_Cartel2_1 2" xfId="1658"/>
    <cellStyle name="_Row1_Cartel2_159 - ladder 4d -28-11-05" xfId="1659"/>
    <cellStyle name="_Row1_Cartel2_Dati" xfId="1660"/>
    <cellStyle name="_Row1_Cartel2_IndFinIT_Forecast1_04EnglVers" xfId="1661"/>
    <cellStyle name="_Row1_Cartel2_IndFinIT_Forecast1_04EnglVers 2" xfId="1662"/>
    <cellStyle name="_Row1_Cartel2_MIX" xfId="1663"/>
    <cellStyle name="_Row1_Cartel3" xfId="1664"/>
    <cellStyle name="_Row1_Cartel3 2" xfId="1665"/>
    <cellStyle name="_Row1_Cartel3_1" xfId="1666"/>
    <cellStyle name="_Row1_Cartel31" xfId="1667"/>
    <cellStyle name="_Row1_Cartel31_159 - ladder 4d -28-11-05" xfId="1668"/>
    <cellStyle name="_Row1_Cartel31_MIX" xfId="1669"/>
    <cellStyle name="_Row1_Cartel4" xfId="1670"/>
    <cellStyle name="_Row1_cash flow  per quarter" xfId="1671"/>
    <cellStyle name="_Row1_cash flow  per quarter 2" xfId="1672"/>
    <cellStyle name="_Row1_Cash flow 2002-2006" xfId="1673"/>
    <cellStyle name="_Row1_Cash flow 2002-2006 2" xfId="1674"/>
    <cellStyle name="_Row1_cash flow 2003 gruppo" xfId="1675"/>
    <cellStyle name="_Row1_cash flow 2003 gruppo 2" xfId="1676"/>
    <cellStyle name="_Row1_cash flow c13" xfId="1677"/>
    <cellStyle name="_Row1_cash flow di  rof prova con codici" xfId="1678"/>
    <cellStyle name="_Row1_cash flow di  rof prova con codici 2" xfId="1679"/>
    <cellStyle name="_Row1_cash flow industriali finanziarie" xfId="1680"/>
    <cellStyle name="_Row1_cash flow industriali finanziarie 2" xfId="1681"/>
    <cellStyle name="_Row1_cash flow rof 2" xfId="1682"/>
    <cellStyle name="_Row1_cash flow rof 2 2" xfId="1683"/>
    <cellStyle name="_Row1_CashFlow_formatFinance_Q4_F9+3 Full Year" xfId="1684"/>
    <cellStyle name="_Row1_CDA27-3-03splitecopat" xfId="1685"/>
    <cellStyle name="_Row1_CDA27-3-03splitecopat 2" xfId="1686"/>
    <cellStyle name="_Row1_CF Fiat Rof5 Analisti" xfId="1687"/>
    <cellStyle name="_Row1_CFR 9 + 3 vs Piano Rilancio_3" xfId="1688"/>
    <cellStyle name="_Row1_CFR 9 + 3 vs Piano Rilancio_3 2" xfId="1689"/>
    <cellStyle name="_Row1_Comau Proventi Oneri full year" xfId="1690"/>
    <cellStyle name="_Row1_Comau Proventi Oneri full year 2" xfId="1691"/>
    <cellStyle name="_Row1_Comau Proventi Oneri full year_159 - ladder 4d -28-11-05" xfId="1692"/>
    <cellStyle name="_Row1_Comau Proventi Oneri full year_MIX" xfId="1693"/>
    <cellStyle name="_Row1_D PFN 31-12- 2002 vs. 31-12-01" xfId="1694"/>
    <cellStyle name="_Row1_D PFN 31-12- 2002 vs. 31-12-01 2" xfId="1695"/>
    <cellStyle name="_Row1_D PFN 31-12- 2002 vs. 31-12-01_159 - ladder 4d -28-11-05" xfId="1696"/>
    <cellStyle name="_Row1_D PFN 31-12- 2002 vs. 31-12-01_MIX" xfId="1697"/>
    <cellStyle name="_Row1_D PFN 31-12-2003 vs. 31-12-02" xfId="1698"/>
    <cellStyle name="_Row1_D PFN 31-12-2003 vs. 31-12-02 2" xfId="1699"/>
    <cellStyle name="_Row1_DATA_ENTRY" xfId="1700"/>
    <cellStyle name="_Row1_DATA_ENTRY_159 - ladder 4d -28-11-05" xfId="1701"/>
    <cellStyle name="_Row1_DATA_ENTRY_MIX" xfId="1702"/>
    <cellStyle name="_Row1_DB - On Prov Str piano" xfId="1703"/>
    <cellStyle name="_Row1_DB - PROV. ON.STRA" xfId="1704"/>
    <cellStyle name="_Row1_DB - PROV. ON.STRA 2" xfId="1705"/>
    <cellStyle name="_Row1_DB Complessivo 02 03 04" xfId="1706"/>
    <cellStyle name="_Row1_DB Complessivo 02 03 04 2" xfId="1707"/>
    <cellStyle name="_Row1_DB Discontinuing 031216Rev (version 1)" xfId="1708"/>
    <cellStyle name="_Row1_DB OPS Settori DEF 13-11" xfId="1709"/>
    <cellStyle name="_Row1_Delta Cambi" xfId="1710"/>
    <cellStyle name="_Row1_Delta Cambi_159 - ladder 4d -28-11-05" xfId="1711"/>
    <cellStyle name="_Row1_Delta Cambi_MIX" xfId="1712"/>
    <cellStyle name="_Row1_delta perimetro 2vs ytd" xfId="1713"/>
    <cellStyle name="_Row1_delta perimetro 2vs ytd 2" xfId="1714"/>
    <cellStyle name="_Row1_Dett. On. Prov. Op.- Stra. " xfId="1715"/>
    <cellStyle name="_Row1_Dett. On. Prov. Op.- Stra. _159 - ladder 4d -28-11-05" xfId="1716"/>
    <cellStyle name="_Row1_Dett. On. Prov. Op.- Stra. _MIX" xfId="1717"/>
    <cellStyle name="_Row1_Dett. Prov.On.Op.Stra" xfId="1718"/>
    <cellStyle name="_Row1_Dett. Prov.On.Op.Stra_159 - ladder 4d -28-11-05" xfId="1719"/>
    <cellStyle name="_Row1_Dett. Prov.On.Op.Stra_MIX" xfId="1720"/>
    <cellStyle name="_Row1_dettagli per memo ROF1" xfId="1721"/>
    <cellStyle name="_Row1_dettagli per memo ROF1 2" xfId="1722"/>
    <cellStyle name="_Row1_DocxCEO Fcst Rev" xfId="1723"/>
    <cellStyle name="_Row1_DocxCEO Fcst Rev_159 - ladder 4d -28-11-05" xfId="1724"/>
    <cellStyle name="_Row1_DocxCEO Fcst Rev_MIX" xfId="1725"/>
    <cellStyle name="_Row1_e-Cash flow by quarter" xfId="1726"/>
    <cellStyle name="_Row1_e-Cash flow by quarter 2" xfId="1727"/>
    <cellStyle name="_Row1_FREE CASH FLOW" xfId="1728"/>
    <cellStyle name="_Row1_FREE CASH FLOW." xfId="1729"/>
    <cellStyle name="_Row1_Grafici" xfId="1730"/>
    <cellStyle name="_Row1_Grafici Operating Q1" xfId="1731"/>
    <cellStyle name="_Row1_Grafici Operating Q1 2" xfId="1732"/>
    <cellStyle name="_Row1_Highlights" xfId="1733"/>
    <cellStyle name="_Row1_Highlights 2" xfId="1734"/>
    <cellStyle name="_Row1_Ind Fin 2 QT" xfId="1735"/>
    <cellStyle name="_Row1_IndFinIT_Forecast1_04EnglVers" xfId="1736"/>
    <cellStyle name="_Row1_ITEDI - Prov. On. OP. STRA. BDG 04" xfId="1737"/>
    <cellStyle name="_Row1_ITEDI - Prov. On. OP. STRA. BDG 04 2" xfId="1738"/>
    <cellStyle name="_Row1_MEMO con TABELLE" xfId="1739"/>
    <cellStyle name="_Row1_MIS 22" xfId="1740"/>
    <cellStyle name="_Row1_MIS 22 2" xfId="1741"/>
    <cellStyle name="_Row1_MIS 26" xfId="1742"/>
    <cellStyle name="_Row1_MIS 26 2" xfId="1743"/>
    <cellStyle name="_Row1_MIS2" xfId="1744"/>
    <cellStyle name="_Row1_MIS2 2" xfId="1745"/>
    <cellStyle name="_Row1_MIS2_1" xfId="1746"/>
    <cellStyle name="_Row1_MIX" xfId="1747"/>
    <cellStyle name="_Row1_MODUL_BDG04_SETTORE SERVIZI" xfId="1748"/>
    <cellStyle name="_Row1_On Prov Str C13" xfId="1749"/>
    <cellStyle name="_Row1_On Prov Str C13_159 - ladder 4d -28-11-05" xfId="1750"/>
    <cellStyle name="_Row1_On Prov Str C13_MIX" xfId="1751"/>
    <cellStyle name="_Row1_Operativi e Straordinari CNH" xfId="1752"/>
    <cellStyle name="_Row1_Operativi e Straordinari CNH 2" xfId="1753"/>
    <cellStyle name="_Row1_Operativi e Straordinari CNH_159 - ladder 4d -28-11-05" xfId="1754"/>
    <cellStyle name="_Row1_Operativi e Straordinari CNH_MIX" xfId="1755"/>
    <cellStyle name="_Row1_Operativi e Straordinari Iveco" xfId="1756"/>
    <cellStyle name="_Row1_Operativi e Straordinari Iveco 2" xfId="1757"/>
    <cellStyle name="_Row1_Operativi e Straordinari Iveco_159 - ladder 4d -28-11-05" xfId="1758"/>
    <cellStyle name="_Row1_Operativi e Straordinari Iveco_MIX" xfId="1759"/>
    <cellStyle name="_Row1_Perim 2004 e 4 T" xfId="1760"/>
    <cellStyle name="_Row1_Perim 2004 e 4 T 2" xfId="1761"/>
    <cellStyle name="_Row1_Piano_Strategico_05-07_BaseBdg05_FL_Commerciale" xfId="1762"/>
    <cellStyle name="_Row1_Piano_Strategico_05-07_BaseBdg05_LCV" xfId="1763"/>
    <cellStyle name="_Row1_Piano_Strategico_05-07_BaseBdg05_LCV 2" xfId="1764"/>
    <cellStyle name="_Row1_Pivot ABC" xfId="1765"/>
    <cellStyle name="_Row1_ROF 03 06" xfId="1766"/>
    <cellStyle name="_Row1_ROF 03 06 2" xfId="1767"/>
    <cellStyle name="_Row1_ROF 03 06_159 - ladder 4d -28-11-05" xfId="1768"/>
    <cellStyle name="_Row1_ROF 03 06_MIX" xfId="1769"/>
    <cellStyle name="_Row1_Sett.non Ind.- On.Prov.Op.&amp; Straord-Ris.Part. Toro Itedi Bus Sol" xfId="1770"/>
    <cellStyle name="_Row1_Sett.non Ind.- On.Prov.Op.&amp; Straord-Ris.Part. Toro Itedi Bus Sol 2" xfId="1771"/>
    <cellStyle name="_Row1_Sett.non Ind.- On.Prov.Op.&amp; Straord-Ris.Part. Toro Itedi Bus Sol_159 - ladder 4d -28-11-05" xfId="1772"/>
    <cellStyle name="_Row1_Sett.non Ind.- On.Prov.Op.&amp; Straord-Ris.Part. Toro Itedi Bus Sol_MIX" xfId="1773"/>
    <cellStyle name="_Row1_TDB Master File" xfId="1774"/>
    <cellStyle name="_Row1_Teksid Proventi Oneri full year" xfId="1775"/>
    <cellStyle name="_Row1_Teksid Proventi Oneri full year 2" xfId="1776"/>
    <cellStyle name="_Row1_Teksid Proventi Oneri full year_159 - ladder 4d -28-11-05" xfId="1777"/>
    <cellStyle name="_Row1_Teksid Proventi Oneri full year_MIX" xfId="1778"/>
    <cellStyle name="_Row1_trimestri bozza" xfId="1779"/>
    <cellStyle name="_Row1_trimestri bozza 2" xfId="1780"/>
    <cellStyle name="_Row1_trimestri bozza1" xfId="1781"/>
    <cellStyle name="_Row1_trimestri bozza1 2" xfId="1782"/>
    <cellStyle name="_Row1_varianze Auto" xfId="1783"/>
    <cellStyle name="_Row1_varianze Auto 2" xfId="1784"/>
    <cellStyle name="_Row1_Varianze budget-piano" xfId="1785"/>
    <cellStyle name="_Row1_Varianze CNH" xfId="1786"/>
    <cellStyle name="_Row1_Varianze IVECO" xfId="1787"/>
    <cellStyle name="_Row1_Working Capital Grafici" xfId="1788"/>
    <cellStyle name="_Row1_z-Riconciliazione 2 qt. c.f. analisti" xfId="1789"/>
    <cellStyle name="_Row2" xfId="1790"/>
    <cellStyle name="_Row2 2" xfId="1791"/>
    <cellStyle name="_Row2_00 File" xfId="1792"/>
    <cellStyle name="_Row2_01 Operativi e Straordinari vs Bdg &amp; LY SSD Auto" xfId="1793"/>
    <cellStyle name="_Row2_01 Operativi e Straordinari vs Bdg &amp; LY SSD Auto_159 - ladder 4d -28-11-05" xfId="1794"/>
    <cellStyle name="_Row2_01 Operativi e Straordinari vs Bdg &amp; LY SSD Auto_MIX" xfId="1795"/>
    <cellStyle name="_Row2_02 CFR" xfId="1796"/>
    <cellStyle name="_Row2_02 CFR Frozen" xfId="1797"/>
    <cellStyle name="_Row2_02 CFR_159 - ladder 4d -28-11-05" xfId="1798"/>
    <cellStyle name="_Row2_02 CFR_MIX" xfId="1799"/>
    <cellStyle name="_Row2_02 Sintesi" xfId="1800"/>
    <cellStyle name="_Row2_020715_Analisi x Linea (Aggregati)" xfId="1801"/>
    <cellStyle name="_Row2_020715_Analisi x Linea (Aggregati) 2" xfId="1802"/>
    <cellStyle name="_Row2_03 Actl CE SP CFL" xfId="1803"/>
    <cellStyle name="_Row2_03 Bdgt" xfId="1804"/>
    <cellStyle name="_Row2_03 C 13 040217" xfId="1805"/>
    <cellStyle name="_Row2_03 C 13 040217 2" xfId="1806"/>
    <cellStyle name="_Row2_03 CE SP CFL" xfId="1807"/>
    <cellStyle name="_Row2_03 CFR Old New" xfId="1808"/>
    <cellStyle name="_Row2_03 Linea Actl" xfId="1809"/>
    <cellStyle name="_Row2_03 Memo fcst" xfId="1810"/>
    <cellStyle name="_Row2_03 Memo fcst 2" xfId="1811"/>
    <cellStyle name="_Row2_03 Trimestralizzato" xfId="1812"/>
    <cellStyle name="_Row2_03_CFR Base-Best_4" xfId="1813"/>
    <cellStyle name="_Row2_03_IndFin Bdg 04" xfId="1814"/>
    <cellStyle name="_Row2_03_IndFin Bdg 04 2" xfId="1815"/>
    <cellStyle name="_Row2_03-02-12 Cash Flow Q4  Year end GPS" xfId="1816"/>
    <cellStyle name="_Row2_03-02-12 Cash Flow Q4  Year end GPS 2" xfId="1817"/>
    <cellStyle name="_Row2_030321_CE-SPA-CF Fcst 6+6_Mens-Trim_2" xfId="1818"/>
    <cellStyle name="_Row2_030321_CE-SPA-CF Fcst 6+6_Mens-Trim_2 2" xfId="1819"/>
    <cellStyle name="_Row2_030321_CE-SPA-CF Fcst 6+6_Mens-Trim_2_159 - ladder 4d -28-11-05" xfId="1820"/>
    <cellStyle name="_Row2_030321_CE-SPA-CF Fcst 6+6_Mens-Trim_2_MIX" xfId="1821"/>
    <cellStyle name="_Row2_030527_Piano di Rilancio" xfId="1822"/>
    <cellStyle name="_Row2_030527_Piano di Rilancio 2" xfId="1823"/>
    <cellStyle name="_Row2_031014_DB OPStr" xfId="1824"/>
    <cellStyle name="_Row2_031014_DB OPStr 2" xfId="1825"/>
    <cellStyle name="_Row2_031121_analisi trim bdg04" xfId="1826"/>
    <cellStyle name="_Row2_031121_analisi trim bdg04 2" xfId="1827"/>
    <cellStyle name="_Row2_031212_DB OPS" xfId="1828"/>
    <cellStyle name="_Row2_031212_DB OPS 2" xfId="1829"/>
    <cellStyle name="_Row2_031222_DB OPS" xfId="1830"/>
    <cellStyle name="_Row2_031222_DB OPS 2" xfId="1831"/>
    <cellStyle name="_Row2_04 Bdgt per CDA 19 01  File 2" xfId="1832"/>
    <cellStyle name="_Row2_04 Bdgt per CDA 19 01 s c" xfId="1833"/>
    <cellStyle name="_Row2_04 CFR2_MeseProgr." xfId="1834"/>
    <cellStyle name="_Row2_04 CFR2_MeseProgr._159 - ladder 4d -28-11-05" xfId="1835"/>
    <cellStyle name="_Row2_04 CFR2_MeseProgr._MIX" xfId="1836"/>
    <cellStyle name="_Row2_04 OPSt 02 07" xfId="1837"/>
    <cellStyle name="_Row2_04 OPSt 02 07 2" xfId="1838"/>
    <cellStyle name="_Row2_05 bdg ridotto" xfId="1839"/>
    <cellStyle name="_Row2_05 bdg ridotto 2" xfId="1840"/>
    <cellStyle name="_Row2_05 Bdgt per CDA 19 01" xfId="1841"/>
    <cellStyle name="_Row2_05 CFR 1" xfId="1842"/>
    <cellStyle name="_Row2_05 CFR 1 Frozen" xfId="1843"/>
    <cellStyle name="_Row2_05 Linea ROF" xfId="1844"/>
    <cellStyle name="_Row2_05 Linea ROF 2" xfId="1845"/>
    <cellStyle name="_Row2_06 Marelli Proventi Oneri full year" xfId="1846"/>
    <cellStyle name="_Row2_06 Marelli Proventi Oneri full year_159 - ladder 4d -28-11-05" xfId="1847"/>
    <cellStyle name="_Row2_06 Marelli Proventi Oneri full year_MIX" xfId="1848"/>
    <cellStyle name="_Row2_06_DBOPS_Actl_C13" xfId="1849"/>
    <cellStyle name="_Row2_06_DBOPS_Actl_C13 2" xfId="1850"/>
    <cellStyle name="_Row2_08 Cambi" xfId="1851"/>
    <cellStyle name="_Row2_08 Memo 9 + 3" xfId="1852"/>
    <cellStyle name="_Row2_08 Memo 9 + 3 2" xfId="1853"/>
    <cellStyle name="_Row2_08 Memo ROF Last" xfId="1854"/>
    <cellStyle name="_Row2_08 Memo ROF Last 2" xfId="1855"/>
    <cellStyle name="_Row2_08 Settori Settembre" xfId="1856"/>
    <cellStyle name="_Row2_08 Settori Settembre 2" xfId="1857"/>
    <cellStyle name="_Row2_09 Actl CE SP CFL" xfId="1858"/>
    <cellStyle name="_Row2_09-CNH Flash report-2004_DB_frz_bis" xfId="1859"/>
    <cellStyle name="_Row2_10 Summary" xfId="1860"/>
    <cellStyle name="_Row2_10 Summary_159 - ladder 4d -28-11-05" xfId="1861"/>
    <cellStyle name="_Row2_10 Summary_MIX" xfId="1862"/>
    <cellStyle name="_Row2_13 Margini di Miglior.FERRARI" xfId="1863"/>
    <cellStyle name="_Row2_13 Margini di Miglior.FERRARI_159 - ladder 4d -28-11-05" xfId="1864"/>
    <cellStyle name="_Row2_13 Margini di Miglior.FERRARI_MIX" xfId="1865"/>
    <cellStyle name="_Row2_13 Margini di Miglior.MARELLI" xfId="1866"/>
    <cellStyle name="_Row2_13 Margini di Miglior.MARELLI_159 - ladder 4d -28-11-05" xfId="1867"/>
    <cellStyle name="_Row2_13 Margini di Miglior.MARELLI_MIX" xfId="1868"/>
    <cellStyle name="_Row2_159 - ladder 4d -28-11-05" xfId="1869"/>
    <cellStyle name="_Row2_24-02-12 Cash Flow Q4 &amp; Year end GPS" xfId="1870"/>
    <cellStyle name="_Row2_24-02-12 Cash Flow Q4 &amp; Year end GPS 2" xfId="1871"/>
    <cellStyle name="_Row2_940 627.000 volumi  1.6 BZ 7,5%" xfId="1872"/>
    <cellStyle name="_Row2_940 627.000 volumi  1.6 BZ 7,5% 2" xfId="1873"/>
    <cellStyle name="_Row2_955 230 CV_AT6 Gennaio 2010 gdx gen09 2603071" xfId="1874"/>
    <cellStyle name="_Row2_955 Mix versioni allestimenti 030907 x LACROCE" xfId="1875"/>
    <cellStyle name="_Row2_a-D PFN 31-12-2003 vs. 31-12-02" xfId="1876"/>
    <cellStyle name="_Row2_ASaetta2" xfId="1877"/>
    <cellStyle name="_Row2_ASaetta2 2" xfId="1878"/>
    <cellStyle name="_Row2_ASaetta2_159 - ladder 4d -28-11-05" xfId="1879"/>
    <cellStyle name="_Row2_ASaetta2_MIX" xfId="1880"/>
    <cellStyle name="_Row2_ASaetta3" xfId="1881"/>
    <cellStyle name="_Row2_ASaetta3 2" xfId="1882"/>
    <cellStyle name="_Row2_ASaetta6" xfId="1883"/>
    <cellStyle name="_Row2_ASaetta6 2" xfId="1884"/>
    <cellStyle name="_Row2_Avio Graf" xfId="1885"/>
    <cellStyle name="_Row2_Avio Graf_159 - ladder 4d -28-11-05" xfId="1886"/>
    <cellStyle name="_Row2_Avio Graf_MIX" xfId="1887"/>
    <cellStyle name="_Row2_Avio Proventi Oneri full year" xfId="1888"/>
    <cellStyle name="_Row2_Avio Proventi Oneri full year_159 - ladder 4d -28-11-05" xfId="1889"/>
    <cellStyle name="_Row2_Avio Proventi Oneri full year_MIX" xfId="1890"/>
    <cellStyle name="_Row2_B.C. NOV 2005" xfId="1891"/>
    <cellStyle name="_Row2_B.C. NOV 2005 2" xfId="1892"/>
    <cellStyle name="_Row2_B.S. Graf. ROF5 II°Q e 6ytd" xfId="1893"/>
    <cellStyle name="_Row2_B.S.Dett. Prov.On.Op.Stra" xfId="1894"/>
    <cellStyle name="_Row2_B.S.Dett. Prov.On.Op.Stra 2" xfId="1895"/>
    <cellStyle name="_Row2_B.S.Dett. Prov.On.Op.Stra_159 - ladder 4d -28-11-05" xfId="1896"/>
    <cellStyle name="_Row2_B.S.Dett. Prov.On.Op.Stra_MIX" xfId="1897"/>
    <cellStyle name="_Row2_B.Sol. Prov.On.OP.STRA.DEF" xfId="1898"/>
    <cellStyle name="_Row2_B.Sol. Prov.On.OP.STRA.DEF 2" xfId="1899"/>
    <cellStyle name="_Row2_Bus. Sol. ON. PROV. OP. - STRA" xfId="1900"/>
    <cellStyle name="_Row2_BUS.SOL. - Var. R.O. 3Q-9ytd" xfId="1901"/>
    <cellStyle name="_Row2_BUS.SOL. - Var. R.O. 3Q-9ytd 2" xfId="1902"/>
    <cellStyle name="_Row2_C12_ Cash flow 2 last" xfId="1903"/>
    <cellStyle name="_Row2_caricamento quarter 1" xfId="1904"/>
    <cellStyle name="_Row2_caricamento quarter 1 2" xfId="1905"/>
    <cellStyle name="_Row2_Cartel1" xfId="1906"/>
    <cellStyle name="_Row2_Cartel1 2" xfId="1907"/>
    <cellStyle name="_Row2_Cartel2" xfId="1908"/>
    <cellStyle name="_Row2_Cartel2 (2)" xfId="1909"/>
    <cellStyle name="_Row2_Cartel2 2" xfId="1910"/>
    <cellStyle name="_Row2_Cartel2 3" xfId="1911"/>
    <cellStyle name="_Row2_Cartel2_03_CFR Base-Best_4" xfId="1912"/>
    <cellStyle name="_Row2_Cartel2_03_CFR Base-Best_4 2" xfId="1913"/>
    <cellStyle name="_Row2_Cartel2_03_IndFin Bdg 04" xfId="1914"/>
    <cellStyle name="_Row2_Cartel2_04 Bdgt per CDA 19 01  File 2" xfId="1915"/>
    <cellStyle name="_Row2_Cartel2_04 Bdgt per CDA 19 01  File 2 2" xfId="1916"/>
    <cellStyle name="_Row2_Cartel2_1" xfId="1917"/>
    <cellStyle name="_Row2_Cartel2_159 - ladder 4d -28-11-05" xfId="1918"/>
    <cellStyle name="_Row2_Cartel2_Dati" xfId="1919"/>
    <cellStyle name="_Row2_Cartel2_Dati 2" xfId="1920"/>
    <cellStyle name="_Row2_Cartel2_IndFinIT_Forecast1_04EnglVers" xfId="1921"/>
    <cellStyle name="_Row2_Cartel2_MIX" xfId="1922"/>
    <cellStyle name="_Row2_Cartel26" xfId="1923"/>
    <cellStyle name="_Row2_Cartel26 2" xfId="1924"/>
    <cellStyle name="_Row2_Cartel3" xfId="1925"/>
    <cellStyle name="_Row2_Cartel3_1" xfId="1926"/>
    <cellStyle name="_Row2_Cartel3_1 2" xfId="1927"/>
    <cellStyle name="_Row2_Cartel31" xfId="1928"/>
    <cellStyle name="_Row2_Cartel31 2" xfId="1929"/>
    <cellStyle name="_Row2_Cartel31_159 - ladder 4d -28-11-05" xfId="1930"/>
    <cellStyle name="_Row2_Cartel31_MIX" xfId="1931"/>
    <cellStyle name="_Row2_cash flow  per quarter" xfId="1932"/>
    <cellStyle name="_Row2_Cash flow 2002-2006" xfId="1933"/>
    <cellStyle name="_Row2_cash flow 2003 gruppo" xfId="1934"/>
    <cellStyle name="_Row2_cash flow c13" xfId="1935"/>
    <cellStyle name="_Row2_cash flow c13 2" xfId="1936"/>
    <cellStyle name="_Row2_cash flow di  rof prova con codici" xfId="1937"/>
    <cellStyle name="_Row2_cash flow industriali finanziarie" xfId="1938"/>
    <cellStyle name="_Row2_cash flow rof 2" xfId="1939"/>
    <cellStyle name="_Row2_CashFlow_formatFinance_Q4_F9+3 Full Year" xfId="1940"/>
    <cellStyle name="_Row2_CashFlow_formatFinance_Q4_F9+3 Full Year 2" xfId="1941"/>
    <cellStyle name="_Row2_CDA27-3-03splitecopat" xfId="1942"/>
    <cellStyle name="_Row2_CF Fiat Rof5 Analisti" xfId="1943"/>
    <cellStyle name="_Row2_CF Fiat Rof5 Analisti 2" xfId="1944"/>
    <cellStyle name="_Row2_CFR 9 + 3 vs Piano Rilancio_3" xfId="1945"/>
    <cellStyle name="_Row2_Comau Proventi Oneri full year" xfId="1946"/>
    <cellStyle name="_Row2_Comau Proventi Oneri full year_159 - ladder 4d -28-11-05" xfId="1947"/>
    <cellStyle name="_Row2_Comau Proventi Oneri full year_MIX" xfId="1948"/>
    <cellStyle name="_Row2_D PFN 31-12- 2002 vs. 31-12-01" xfId="1949"/>
    <cellStyle name="_Row2_D PFN 31-12- 2002 vs. 31-12-01_159 - ladder 4d -28-11-05" xfId="1950"/>
    <cellStyle name="_Row2_D PFN 31-12- 2002 vs. 31-12-01_MIX" xfId="1951"/>
    <cellStyle name="_Row2_D PFN 31-12-2003 vs. 31-12-02" xfId="1952"/>
    <cellStyle name="_Row2_DATA_ENTRY" xfId="1953"/>
    <cellStyle name="_Row2_DATA_ENTRY_159 - ladder 4d -28-11-05" xfId="1954"/>
    <cellStyle name="_Row2_DATA_ENTRY_MIX" xfId="1955"/>
    <cellStyle name="_Row2_DB - On Prov Str piano" xfId="1956"/>
    <cellStyle name="_Row2_DB - On Prov Str piano 2" xfId="1957"/>
    <cellStyle name="_Row2_DB - PROV. ON.STRA" xfId="1958"/>
    <cellStyle name="_Row2_DB Complessivo 02 03 04" xfId="1959"/>
    <cellStyle name="_Row2_DB Discontinuing 031216Rev (version 1)" xfId="1960"/>
    <cellStyle name="_Row2_DB Discontinuing 031216Rev (version 1) 2" xfId="1961"/>
    <cellStyle name="_Row2_DB OPS Settori DEF 13-11" xfId="1962"/>
    <cellStyle name="_Row2_DB OPS Settori DEF 13-11 2" xfId="1963"/>
    <cellStyle name="_Row2_Delta Cambi" xfId="1964"/>
    <cellStyle name="_Row2_Delta Cambi 2" xfId="1965"/>
    <cellStyle name="_Row2_Delta Cambi_159 - ladder 4d -28-11-05" xfId="1966"/>
    <cellStyle name="_Row2_Delta Cambi_MIX" xfId="1967"/>
    <cellStyle name="_Row2_DELTA marzo 2006" xfId="1968"/>
    <cellStyle name="_Row2_DELTA marzo 2006 2" xfId="1969"/>
    <cellStyle name="_Row2_delta perimetro 2vs ytd" xfId="1970"/>
    <cellStyle name="_Row2_Dett. On. Prov. Op.- Stra. " xfId="1971"/>
    <cellStyle name="_Row2_Dett. On. Prov. Op.- Stra.  2" xfId="1972"/>
    <cellStyle name="_Row2_Dett. On. Prov. Op.- Stra. _159 - ladder 4d -28-11-05" xfId="1973"/>
    <cellStyle name="_Row2_Dett. On. Prov. Op.- Stra. _MIX" xfId="1974"/>
    <cellStyle name="_Row2_Dett. Prov.On.Op.Stra" xfId="1975"/>
    <cellStyle name="_Row2_Dett. Prov.On.Op.Stra 2" xfId="1976"/>
    <cellStyle name="_Row2_Dett. Prov.On.Op.Stra_159 - ladder 4d -28-11-05" xfId="1977"/>
    <cellStyle name="_Row2_Dett. Prov.On.Op.Stra_MIX" xfId="1978"/>
    <cellStyle name="_Row2_dettagli per memo ROF1" xfId="1979"/>
    <cellStyle name="_Row2_DocxCEO Fcst Rev" xfId="1980"/>
    <cellStyle name="_Row2_DocxCEO Fcst Rev 2" xfId="1981"/>
    <cellStyle name="_Row2_DocxCEO Fcst Rev_159 - ladder 4d -28-11-05" xfId="1982"/>
    <cellStyle name="_Row2_DocxCEO Fcst Rev_MIX" xfId="1983"/>
    <cellStyle name="_Row2_e-Cash flow by quarter" xfId="1984"/>
    <cellStyle name="_Row2_Evoluzione npv 07-09-05" xfId="1985"/>
    <cellStyle name="_Row2_Evoluzione npv 07-09-05 2" xfId="1986"/>
    <cellStyle name="_Row2_FREE CASH FLOW" xfId="1987"/>
    <cellStyle name="_Row2_FREE CASH FLOW 2" xfId="1988"/>
    <cellStyle name="_Row2_FREE CASH FLOW." xfId="1989"/>
    <cellStyle name="_Row2_FREE CASH FLOW. 2" xfId="1990"/>
    <cellStyle name="_Row2_Grafici" xfId="1991"/>
    <cellStyle name="_Row2_Grafici 2" xfId="1992"/>
    <cellStyle name="_Row2_Grafici Operating Q1" xfId="1993"/>
    <cellStyle name="_Row2_Highlights" xfId="1994"/>
    <cellStyle name="_Row2_Ind Fin 2 QT" xfId="1995"/>
    <cellStyle name="_Row2_Ind Fin 2 QT 2" xfId="1996"/>
    <cellStyle name="_Row2_IndFinIT_Forecast1_04EnglVers" xfId="1997"/>
    <cellStyle name="_Row2_IndFinIT_Forecast1_04EnglVers 2" xfId="1998"/>
    <cellStyle name="_Row2_Iniz. Dic. 05 solo f.l.p. 05-09-06" xfId="1999"/>
    <cellStyle name="_Row2_Iniz. Dic. 05 solo f.l.p. 05-09-06 2" xfId="2000"/>
    <cellStyle name="_Row2_JUNIOR - aggiornamento 07-10-15" xfId="2001"/>
    <cellStyle name="_Row2_lineaccesori" xfId="2002"/>
    <cellStyle name="_Row2_MEMO con TABELLE" xfId="2003"/>
    <cellStyle name="_Row2_MEMO con TABELLE 2" xfId="2004"/>
    <cellStyle name="_Row2_MIS 22" xfId="2005"/>
    <cellStyle name="_Row2_MIS 26" xfId="2006"/>
    <cellStyle name="_Row2_MIS2" xfId="2007"/>
    <cellStyle name="_Row2_MIS2_1" xfId="2008"/>
    <cellStyle name="_Row2_MIX" xfId="2009"/>
    <cellStyle name="_Row2_MOD. 159 LWB CORR 07-06" xfId="2010"/>
    <cellStyle name="_Row2_MOD. 159 LWB CORR 07-06 2" xfId="2011"/>
    <cellStyle name="_Row2_MOD. AGG. PER GEC (C. VITA 425.000) -publ.- 14-12-05" xfId="2012"/>
    <cellStyle name="_Row2_MOD. CROMA F.L.P. 04-07-06 " xfId="2013"/>
    <cellStyle name="_Row2_MOD. CROMA F.L.P. 04-07-06  2" xfId="2014"/>
    <cellStyle name="_Row2_MOD. CROMA PER P.O.  06-09-06" xfId="2015"/>
    <cellStyle name="_Row2_MOD. CROMA PER P.O.  06-09-06 2" xfId="2016"/>
    <cellStyle name="_Row2_MOD. CROMA TOT.  26-07-06 " xfId="2017"/>
    <cellStyle name="_Row2_MOD. CROMA TOT.  26-07-06  2" xfId="2018"/>
    <cellStyle name="_Row2_N.DELTA HPE AGG 18-07-05 l.c. 07 vol 217000 " xfId="2019"/>
    <cellStyle name="_Row2_N.DELTA HPE AGG 18-07-05 l.c. 07 vol 217000  2" xfId="2020"/>
    <cellStyle name="_Row2_NUOVO FORMAT enti di stato" xfId="2021"/>
    <cellStyle name="_Row2_NUOVO FORMAT enti di stato 2" xfId="2022"/>
    <cellStyle name="_Row2_NUOVO FORMATPANDA SPORT 26 11" xfId="2023"/>
    <cellStyle name="_Row2_NUOVO FORMATPANDA SPORT 26 11 2" xfId="2024"/>
    <cellStyle name="_Row2_On Prov Str C13" xfId="2025"/>
    <cellStyle name="_Row2_On Prov Str C13 2" xfId="2026"/>
    <cellStyle name="_Row2_On Prov Str C13_159 - ladder 4d -28-11-05" xfId="2027"/>
    <cellStyle name="_Row2_On Prov Str C13_MIX" xfId="2028"/>
    <cellStyle name="_Row2_Operativi e Straordinari CNH" xfId="2029"/>
    <cellStyle name="_Row2_Operativi e Straordinari CNH_159 - ladder 4d -28-11-05" xfId="2030"/>
    <cellStyle name="_Row2_Operativi e Straordinari CNH_MIX" xfId="2031"/>
    <cellStyle name="_Row2_Operativi e Straordinari Iveco" xfId="2032"/>
    <cellStyle name="_Row2_Operativi e Straordinari Iveco_159 - ladder 4d -28-11-05" xfId="2033"/>
    <cellStyle name="_Row2_Operativi e Straordinari Iveco_MIX" xfId="2034"/>
    <cellStyle name="_Row2_Perim 2004 e 4 T" xfId="2035"/>
    <cellStyle name="_Row2_PIANO FIAT New Tariffe_311006" xfId="2036"/>
    <cellStyle name="_Row2_PIANO FIAT New Tariffe_311006 2" xfId="2037"/>
    <cellStyle name="_Row2_Piano_Strategico_05-07_BaseBdg05_FL_Commerciale" xfId="2038"/>
    <cellStyle name="_Row2_Piano_Strategico_05-07_BaseBdg05_FL_Commerciale 2" xfId="2039"/>
    <cellStyle name="_Row2_Piano_Strategico_05-07_BaseBdg05_LCV" xfId="2040"/>
    <cellStyle name="_Row2_PianoRecupero" xfId="2041"/>
    <cellStyle name="_Row2_PianoRecupero 2" xfId="2042"/>
    <cellStyle name="_Row2_Pivot ABC" xfId="2043"/>
    <cellStyle name="_Row2_Pivot ABC 2" xfId="2044"/>
    <cellStyle name="_Row2_PRESENTAZIONE 627.000 VOLUMI CON 1.6 BZ" xfId="2045"/>
    <cellStyle name="_Row2_PRESENTAZIONE 627.000 VOLUMI CON 1.6 BZ 2" xfId="2046"/>
    <cellStyle name="_Row2_Presentazione(Schema)" xfId="2047"/>
    <cellStyle name="_Row2_Presentazione(Schema) 2" xfId="2048"/>
    <cellStyle name="_Row2_ROF 03 06" xfId="2049"/>
    <cellStyle name="_Row2_ROF 03 06_159 - ladder 4d -28-11-05" xfId="2050"/>
    <cellStyle name="_Row2_ROF 03 06_MIX" xfId="2051"/>
    <cellStyle name="_Row2_Sett.non Ind.- On.Prov.Op.&amp; Straord-Ris.Part. Toro Itedi Bus Sol" xfId="2052"/>
    <cellStyle name="_Row2_Sett.non Ind.- On.Prov.Op.&amp; Straord-Ris.Part. Toro Itedi Bus Sol_159 - ladder 4d -28-11-05" xfId="2053"/>
    <cellStyle name="_Row2_Sett.non Ind.- On.Prov.Op.&amp; Straord-Ris.Part. Toro Itedi Bus Sol_MIX" xfId="2054"/>
    <cellStyle name="_Row2_simulazione costi serie speciali" xfId="2055"/>
    <cellStyle name="_Row2_SINTESI 159 21 SETT schema" xfId="2056"/>
    <cellStyle name="_Row2_SINTESI 159 21 SETT schema 2" xfId="2057"/>
    <cellStyle name="_Row2_SINTESI 159 7 SETT" xfId="2058"/>
    <cellStyle name="_Row2_SINTESI 159 7 SETT 2" xfId="2059"/>
    <cellStyle name="_Row2_SINTESI 159 7 SETT3" xfId="2060"/>
    <cellStyle name="_Row2_SINTESI 159 7 SETT3 2" xfId="2061"/>
    <cellStyle name="_Row2_SINTESI 312 22 nov schema" xfId="2062"/>
    <cellStyle name="_Row2_SINTESI 312 22 nov schema 2" xfId="2063"/>
    <cellStyle name="_Row2_TDB Master File" xfId="2064"/>
    <cellStyle name="_Row2_TDB Master File 2" xfId="2065"/>
    <cellStyle name="_Row2_Teksid Proventi Oneri full year" xfId="2066"/>
    <cellStyle name="_Row2_Teksid Proventi Oneri full year_159 - ladder 4d -28-11-05" xfId="2067"/>
    <cellStyle name="_Row2_Teksid Proventi Oneri full year_MIX" xfId="2068"/>
    <cellStyle name="_Row2_trimestri bozza" xfId="2069"/>
    <cellStyle name="_Row2_trimestri bozza1" xfId="2070"/>
    <cellStyle name="_Row2_varianze Auto" xfId="2071"/>
    <cellStyle name="_Row2_Working Capital Grafici" xfId="2072"/>
    <cellStyle name="_Row2_Working Capital Grafici 2" xfId="2073"/>
    <cellStyle name="_Row2_z-Riconciliazione 2 qt. c.f. analisti" xfId="2074"/>
    <cellStyle name="_Row3" xfId="2075"/>
    <cellStyle name="_Row3_09-CNH Flash report-2004_DB_frz_bis" xfId="2076"/>
    <cellStyle name="_Row3_159 - ladder 4d -28-11-05" xfId="2077"/>
    <cellStyle name="_Row3_CF Fiat Rof5 Analisti" xfId="2078"/>
    <cellStyle name="_Row3_MIS2" xfId="2079"/>
    <cellStyle name="_Row3_MIX" xfId="2080"/>
    <cellStyle name="_Row3_z-Riconciliazione 2 qt. c.f. analisti" xfId="2081"/>
    <cellStyle name="_Row4" xfId="2082"/>
    <cellStyle name="_Row4_09-CNH Flash report-2004_DB_frz_bis" xfId="2083"/>
    <cellStyle name="_Row4_09-CNH Flash report-2004_DB_frz_bis 2" xfId="2084"/>
    <cellStyle name="_Row4_159 - ladder 4d -28-11-05" xfId="2085"/>
    <cellStyle name="_Row4_CF Fiat Rof5 Analisti" xfId="2086"/>
    <cellStyle name="_Row4_MIS2" xfId="2087"/>
    <cellStyle name="_Row4_MIS2 2" xfId="2088"/>
    <cellStyle name="_Row4_MIX" xfId="2089"/>
    <cellStyle name="_Row4_z-Riconciliazione 2 qt. c.f. analisti" xfId="2090"/>
    <cellStyle name="_Row4_z-Riconciliazione 2 qt. c.f. analisti 2" xfId="2091"/>
    <cellStyle name="_Row5" xfId="2092"/>
    <cellStyle name="_Row5_09-CNH Flash report-2004_DB_frz_bis" xfId="2093"/>
    <cellStyle name="_Row5_159 - ladder 4d -28-11-05" xfId="2094"/>
    <cellStyle name="_Row5_CF Fiat Rof5 Analisti" xfId="2095"/>
    <cellStyle name="_Row5_MIS2" xfId="2096"/>
    <cellStyle name="_Row5_MIX" xfId="2097"/>
    <cellStyle name="_Row5_z-Riconciliazione 2 qt. c.f. analisti" xfId="2098"/>
    <cellStyle name="_Row6" xfId="2099"/>
    <cellStyle name="_Row6_09-CNH Flash report-2004_DB_frz_bis" xfId="2100"/>
    <cellStyle name="_Row6_159 - ladder 4d -28-11-05" xfId="2101"/>
    <cellStyle name="_Row6_CF Fiat Rof5 Analisti" xfId="2102"/>
    <cellStyle name="_Row6_MIS2" xfId="2103"/>
    <cellStyle name="_Row6_MIX" xfId="2104"/>
    <cellStyle name="_Row6_z-Riconciliazione 2 qt. c.f. analisti" xfId="2105"/>
    <cellStyle name="_Row7" xfId="2106"/>
    <cellStyle name="_Row7_09-CNH Flash report-2004_DB_frz_bis" xfId="2107"/>
    <cellStyle name="_Row7_159 - ladder 4d -28-11-05" xfId="2108"/>
    <cellStyle name="_Row7_CF Fiat Rof5 Analisti" xfId="2109"/>
    <cellStyle name="_Row7_MIS2" xfId="2110"/>
    <cellStyle name="_Row7_MIX" xfId="2111"/>
    <cellStyle name="_Row7_z-Riconciliazione 2 qt. c.f. analisti" xfId="2112"/>
    <cellStyle name="’?‰? [0.00]_011003 Attaachment3" xfId="2113"/>
    <cellStyle name="’?‰?_011003 Attaachment3" xfId="2114"/>
    <cellStyle name="’?‰Ý [0.00]_laroux" xfId="2115"/>
    <cellStyle name="’?‰Ý_laroux" xfId="2116"/>
    <cellStyle name="’E・Y [0.00]_?`?p?O???´・??\" xfId="2117"/>
    <cellStyle name="’E・Y_?`?p?O???´・??\" xfId="2118"/>
    <cellStyle name="’Ê‰Ý [0.00]_!!!GO" xfId="2119"/>
    <cellStyle name="’E‰Y [0.00]_Packages and Options (2)" xfId="2120"/>
    <cellStyle name="’Ê‰Ý [0.00]_Sheet1" xfId="2121"/>
    <cellStyle name="’Ê‰Ý_!!!GO" xfId="2122"/>
    <cellStyle name="=C:\WINDOWS\SYSTEM32\COMMAND.COM" xfId="2123"/>
    <cellStyle name="・・ [0.00]_Sheet1" xfId="2124"/>
    <cellStyle name="・・_Sheet1" xfId="2125"/>
    <cellStyle name="•\Ž¦Ï‚Ý‚ÌƒnƒCƒp[ƒŠƒ“ƒN" xfId="2126"/>
    <cellStyle name="•W?_!!!GO" xfId="2127"/>
    <cellStyle name="•W€_!!!GO" xfId="2128"/>
    <cellStyle name="•W_Door_Con asia" xfId="2129"/>
    <cellStyle name="•WŹ€_Door_Con asia" xfId="2130"/>
    <cellStyle name="ÊÝ [0.00]_Sheet1" xfId="2131"/>
    <cellStyle name="ÊÝ_Sheet1" xfId="2132"/>
    <cellStyle name="fEEY [0.00]_currentKC GL" xfId="2133"/>
    <cellStyle name="fEEY_currentKC GL" xfId="2134"/>
    <cellStyle name="fEñY [0.00]_?`?p?O???Lñ??\" xfId="2135"/>
    <cellStyle name="fEñY_?`?p?O???Lñ??\" xfId="2136"/>
    <cellStyle name="W_Sheet1" xfId="2137"/>
    <cellStyle name="0" xfId="2138"/>
    <cellStyle name="0.0" xfId="2139"/>
    <cellStyle name="0.00" xfId="2140"/>
    <cellStyle name="0_!!!GO" xfId="2141"/>
    <cellStyle name="0_02-All-In-Cy-Facer 1f #2" xfId="2142"/>
    <cellStyle name="0_2.3L DISI vs. 2.0L DISI TC v3" xfId="2143"/>
    <cellStyle name="0_2.3L DISI vs. 2.0L DISI TC v5" xfId="2144"/>
    <cellStyle name="0_2001A PCB Facer 300701" xfId="2145"/>
    <cellStyle name="0_2001A PCB Facer EXTERNAL 010801" xfId="2146"/>
    <cellStyle name="0_2001PCPa10_TS" xfId="2147"/>
    <cellStyle name="0_21F" xfId="2148"/>
    <cellStyle name="0_B420 Product Grid Issue 4 26 April 06" xfId="2149"/>
    <cellStyle name="0_B420 Seat Details for JCI Quotation 021006_ver2" xfId="2150"/>
    <cellStyle name="0_commodity_190701" xfId="2151"/>
    <cellStyle name="0_DEF_FACT (2)" xfId="2152"/>
    <cellStyle name="0_DieselStV for MT Review Mar 14" xfId="2153"/>
    <cellStyle name="0_EOC Paper 230701_final_4" xfId="2154"/>
    <cellStyle name="0_EOC Paper 230701_final_41" xfId="2155"/>
    <cellStyle name="0_Exterior Colours B420 Extract from CM Grid Sept 29th 2006" xfId="2156"/>
    <cellStyle name="0_I6 in CD3xx_v6" xfId="2157"/>
    <cellStyle name="0_June Freeze Status launch Index" xfId="2158"/>
    <cellStyle name="0_P2f" xfId="2159"/>
    <cellStyle name="0_Program metrics 251102" xfId="2160"/>
    <cellStyle name="0_Stage V Ph 1 Dsl Tracking Charts" xfId="2161"/>
    <cellStyle name="0_Stage V Ph 1 Dsl Tracking Charts v2" xfId="2162"/>
    <cellStyle name="0_Sub B  B Car Cycle Plan Facer" xfId="2163"/>
    <cellStyle name="0_WLI Cycle Plan Graph A" xfId="2164"/>
    <cellStyle name="1" xfId="2165"/>
    <cellStyle name="1_1" xfId="2166"/>
    <cellStyle name="1_1_1" xfId="2167"/>
    <cellStyle name="1_1_1_D&amp;A" xfId="2168"/>
    <cellStyle name="1_1_1_Master_StatusCharts_39adj" xfId="2169"/>
    <cellStyle name="1_1_D&amp;A" xfId="2170"/>
    <cellStyle name="1_1_Master_StatusCharts_39adj" xfId="2171"/>
    <cellStyle name="1_D&amp;A" xfId="2172"/>
    <cellStyle name="1_Master_StatusCharts_39adj" xfId="2173"/>
    <cellStyle name="1_Summary L" xfId="2174"/>
    <cellStyle name="1_Summary L_D&amp;A" xfId="2175"/>
    <cellStyle name="1_Summary L_Master_StatusCharts_39adj" xfId="2176"/>
    <cellStyle name="¹éºÐÀ²_°æ¿µÁöÇ¥" xfId="2177"/>
    <cellStyle name="20% - Accent1 2" xfId="2178"/>
    <cellStyle name="20% - Accent2 2" xfId="2179"/>
    <cellStyle name="20% - Accent3 2" xfId="2180"/>
    <cellStyle name="20% - Accent4 2" xfId="2181"/>
    <cellStyle name="20% - Accent5 2" xfId="2182"/>
    <cellStyle name="20% - Accent6 2" xfId="2183"/>
    <cellStyle name="20% - Colore 1 2" xfId="2184"/>
    <cellStyle name="20% - Colore 2 2" xfId="2185"/>
    <cellStyle name="20% - Colore 3 2" xfId="2186"/>
    <cellStyle name="20% - Colore 4 2" xfId="2187"/>
    <cellStyle name="20% - Colore 5 2" xfId="2188"/>
    <cellStyle name="20% - Colore 6 2" xfId="2189"/>
    <cellStyle name="40% - Accent1 2" xfId="2190"/>
    <cellStyle name="40% - Accent2 2" xfId="2191"/>
    <cellStyle name="40% - Accent3 2" xfId="2192"/>
    <cellStyle name="40% - Accent4 2" xfId="2193"/>
    <cellStyle name="40% - Accent5 2" xfId="2194"/>
    <cellStyle name="40% - Accent6 2" xfId="2195"/>
    <cellStyle name="40% - Colore 1 2" xfId="2196"/>
    <cellStyle name="40% - Colore 2 2" xfId="2197"/>
    <cellStyle name="40% - Colore 3 2" xfId="2198"/>
    <cellStyle name="40% - Colore 4 2" xfId="2199"/>
    <cellStyle name="40% - Colore 5 2" xfId="2200"/>
    <cellStyle name="40% - Colore 6 2" xfId="2201"/>
    <cellStyle name="60% - Accent1 2" xfId="2202"/>
    <cellStyle name="60% - Accent2 2" xfId="2203"/>
    <cellStyle name="60% - Accent3 2" xfId="2204"/>
    <cellStyle name="60% - Accent4 2" xfId="2205"/>
    <cellStyle name="60% - Accent5 2" xfId="2206"/>
    <cellStyle name="60% - Accent6 2" xfId="2207"/>
    <cellStyle name="60% - Colore 1 2" xfId="2208"/>
    <cellStyle name="60% - Colore 2 2" xfId="2209"/>
    <cellStyle name="60% - Colore 3 2" xfId="2210"/>
    <cellStyle name="60% - Colore 4 2" xfId="2211"/>
    <cellStyle name="60% - Colore 5 2" xfId="2212"/>
    <cellStyle name="60% - Colore 6 2" xfId="2213"/>
    <cellStyle name="ÅE­ [0]_°èÈ¹" xfId="2214"/>
    <cellStyle name="ÅE­_°èÈ¹" xfId="2215"/>
    <cellStyle name="ac" xfId="2216"/>
    <cellStyle name="Accent1 2" xfId="2217"/>
    <cellStyle name="Accent2 2" xfId="2218"/>
    <cellStyle name="Accent3 2" xfId="2219"/>
    <cellStyle name="Accent4 2" xfId="2220"/>
    <cellStyle name="Accent5 2" xfId="2221"/>
    <cellStyle name="Accent6 2" xfId="2222"/>
    <cellStyle name="args.style" xfId="2223"/>
    <cellStyle name="ÄÞ¸¶ [0]_°èÈ¹" xfId="2224"/>
    <cellStyle name="ÄÞ¸¶_°èÈ¹" xfId="2225"/>
    <cellStyle name="Bad 2" xfId="2226"/>
    <cellStyle name="Blank.Testo" xfId="2227"/>
    <cellStyle name="Bloccato" xfId="2228"/>
    <cellStyle name="BMU001" xfId="2229"/>
    <cellStyle name="BMU001 2" xfId="2230"/>
    <cellStyle name="BMU001 3" xfId="2231"/>
    <cellStyle name="BMU001pol" xfId="2232"/>
    <cellStyle name="BMU001pol 2" xfId="2233"/>
    <cellStyle name="BMU001pol 3" xfId="2234"/>
    <cellStyle name="BMU001T" xfId="2235"/>
    <cellStyle name="BMU001T 2" xfId="2236"/>
    <cellStyle name="BMU001T 3" xfId="2237"/>
    <cellStyle name="BMU002" xfId="2238"/>
    <cellStyle name="BMU002 2" xfId="2239"/>
    <cellStyle name="BMU002 3" xfId="2240"/>
    <cellStyle name="BMU002B" xfId="2241"/>
    <cellStyle name="BMU002P1" xfId="2242"/>
    <cellStyle name="BMU002P1 2" xfId="2243"/>
    <cellStyle name="BMU002P1 3" xfId="2244"/>
    <cellStyle name="BMU002P2" xfId="2245"/>
    <cellStyle name="BMU002P2 2" xfId="2246"/>
    <cellStyle name="BMU002P2 3" xfId="2247"/>
    <cellStyle name="BMU003" xfId="2248"/>
    <cellStyle name="BMU004" xfId="2249"/>
    <cellStyle name="BMU005" xfId="2250"/>
    <cellStyle name="BMU005B" xfId="2251"/>
    <cellStyle name="BMU005K" xfId="2252"/>
    <cellStyle name="Bold" xfId="2253"/>
    <cellStyle name="Border1" xfId="2254"/>
    <cellStyle name="Border1 2" xfId="2255"/>
    <cellStyle name="Border1 2 2" xfId="2256"/>
    <cellStyle name="Border1 2 3" xfId="2257"/>
    <cellStyle name="Border1 3" xfId="2258"/>
    <cellStyle name="Border1 4" xfId="2259"/>
    <cellStyle name="Border2" xfId="2260"/>
    <cellStyle name="Border2 2" xfId="2261"/>
    <cellStyle name="Border2 2 2" xfId="2262"/>
    <cellStyle name="Border2 2 3" xfId="2263"/>
    <cellStyle name="Border2 3" xfId="2264"/>
    <cellStyle name="Border2 4" xfId="2265"/>
    <cellStyle name="Border3" xfId="2266"/>
    <cellStyle name="Border3 2" xfId="2267"/>
    <cellStyle name="Border3 2 2" xfId="2268"/>
    <cellStyle name="Border3 2 3" xfId="2269"/>
    <cellStyle name="Border3 3" xfId="2270"/>
    <cellStyle name="Border3 4" xfId="2271"/>
    <cellStyle name="Bottom Row" xfId="2272"/>
    <cellStyle name="BoxedTotal" xfId="2273"/>
    <cellStyle name="BuiltOpt_Content" xfId="2274"/>
    <cellStyle name="BuiltOption_Content" xfId="2275"/>
    <cellStyle name="Ç¥ÁØ_°èÈ¹" xfId="2276"/>
    <cellStyle name="Cabecera 1" xfId="2277"/>
    <cellStyle name="Cabecera 2" xfId="2278"/>
    <cellStyle name="Calc Currency (0)" xfId="2279"/>
    <cellStyle name="Calc Currency (0) 2" xfId="2280"/>
    <cellStyle name="Calc Currency (0) 3" xfId="2281"/>
    <cellStyle name="Calc Currency (2)" xfId="2282"/>
    <cellStyle name="Calc Currency (2) 2" xfId="2283"/>
    <cellStyle name="Calc Currency (2) 3" xfId="2284"/>
    <cellStyle name="Calc Percent (0)" xfId="2285"/>
    <cellStyle name="Calc Percent (0) 2" xfId="2286"/>
    <cellStyle name="Calc Percent (0) 3" xfId="2287"/>
    <cellStyle name="Calc Percent (1)" xfId="2288"/>
    <cellStyle name="Calc Percent (1) 2" xfId="2289"/>
    <cellStyle name="Calc Percent (1) 3" xfId="2290"/>
    <cellStyle name="Calc Percent (2)" xfId="2291"/>
    <cellStyle name="Calc Percent (2) 2" xfId="2292"/>
    <cellStyle name="Calc Percent (2) 3" xfId="2293"/>
    <cellStyle name="Calc Units (0)" xfId="2294"/>
    <cellStyle name="Calc Units (0) 2" xfId="2295"/>
    <cellStyle name="Calc Units (0) 3" xfId="2296"/>
    <cellStyle name="Calc Units (1)" xfId="2297"/>
    <cellStyle name="Calc Units (1) 2" xfId="2298"/>
    <cellStyle name="Calc Units (1) 3" xfId="2299"/>
    <cellStyle name="Calc Units (2)" xfId="2300"/>
    <cellStyle name="Calc Units (2) 2" xfId="2301"/>
    <cellStyle name="Calc Units (2) 3" xfId="2302"/>
    <cellStyle name="Calcolo 2" xfId="2303"/>
    <cellStyle name="Calcolo 3" xfId="2304"/>
    <cellStyle name="Calculation 2" xfId="2305"/>
    <cellStyle name="CaptionCategory" xfId="2306"/>
    <cellStyle name="CaptionHeader" xfId="2307"/>
    <cellStyle name="CaptionSINCOMs" xfId="2308"/>
    <cellStyle name="cárkyd" xfId="2309"/>
    <cellStyle name="category" xfId="2310"/>
    <cellStyle name="Cella collegata 2" xfId="2311"/>
    <cellStyle name="Cella da controllare 2" xfId="2312"/>
    <cellStyle name="CellDataTass" xfId="2313"/>
    <cellStyle name="CellTass" xfId="2314"/>
    <cellStyle name="CellTassConfine" xfId="2315"/>
    <cellStyle name="Check Cell 2" xfId="2316"/>
    <cellStyle name="Collegamento ipertestuale" xfId="2317"/>
    <cellStyle name="Collegamento ipertestuale 2" xfId="2318"/>
    <cellStyle name="Colore 1 2" xfId="2319"/>
    <cellStyle name="Colore 2 2" xfId="2320"/>
    <cellStyle name="Colore 3 2" xfId="2321"/>
    <cellStyle name="Colore 4 2" xfId="2322"/>
    <cellStyle name="Colore 5 2" xfId="2323"/>
    <cellStyle name="Colore 6 2" xfId="2324"/>
    <cellStyle name="CombinedVol_Data" xfId="2325"/>
    <cellStyle name="Comma  - Style1" xfId="2326"/>
    <cellStyle name="Comma  - Style1 2" xfId="2327"/>
    <cellStyle name="Comma  - Style1 3" xfId="2328"/>
    <cellStyle name="Comma  - Style2" xfId="2329"/>
    <cellStyle name="Comma  - Style2 2" xfId="2330"/>
    <cellStyle name="Comma  - Style2 3" xfId="2331"/>
    <cellStyle name="Comma  - Style3" xfId="2332"/>
    <cellStyle name="Comma  - Style3 2" xfId="2333"/>
    <cellStyle name="Comma  - Style3 3" xfId="2334"/>
    <cellStyle name="Comma  - Style4" xfId="2335"/>
    <cellStyle name="Comma  - Style4 2" xfId="2336"/>
    <cellStyle name="Comma  - Style4 3" xfId="2337"/>
    <cellStyle name="Comma  - Style5" xfId="2338"/>
    <cellStyle name="Comma  - Style5 2" xfId="2339"/>
    <cellStyle name="Comma  - Style5 3" xfId="2340"/>
    <cellStyle name="Comma  - Style6" xfId="2341"/>
    <cellStyle name="Comma  - Style6 2" xfId="2342"/>
    <cellStyle name="Comma  - Style6 3" xfId="2343"/>
    <cellStyle name="Comma  - Style7" xfId="2344"/>
    <cellStyle name="Comma  - Style7 2" xfId="2345"/>
    <cellStyle name="Comma  - Style7 3" xfId="2346"/>
    <cellStyle name="Comma  - Style8" xfId="2347"/>
    <cellStyle name="Comma  - Style8 2" xfId="2348"/>
    <cellStyle name="Comma  - Style8 3" xfId="2349"/>
    <cellStyle name="Comma [00]" xfId="2350"/>
    <cellStyle name="Comma [00] 2" xfId="2351"/>
    <cellStyle name="Comma [00] 3" xfId="2352"/>
    <cellStyle name="Comma 2" xfId="2353"/>
    <cellStyle name="Comma, 0" xfId="2354"/>
    <cellStyle name="Comma[2]" xfId="2355"/>
    <cellStyle name="Comma0" xfId="2356"/>
    <cellStyle name="Comma0 2" xfId="2357"/>
    <cellStyle name="Currency $" xfId="2358"/>
    <cellStyle name="Currency (0.00)" xfId="2359"/>
    <cellStyle name="Currency [00]" xfId="2360"/>
    <cellStyle name="Currency [00] 2" xfId="2361"/>
    <cellStyle name="Currency [00] 3" xfId="2362"/>
    <cellStyle name="Currency[2]" xfId="2363"/>
    <cellStyle name="Currency0" xfId="2364"/>
    <cellStyle name="Currency0 2" xfId="2365"/>
    <cellStyle name="custom" xfId="2366"/>
    <cellStyle name="Data" xfId="2367"/>
    <cellStyle name="Data 2" xfId="2368"/>
    <cellStyle name="Date" xfId="2369"/>
    <cellStyle name="Date 2" xfId="2370"/>
    <cellStyle name="Date Short" xfId="2371"/>
    <cellStyle name="Date_03_Alfa_Junior_Ripartizione_Investim-Tempi" xfId="2372"/>
    <cellStyle name="Decimal (0)" xfId="2373"/>
    <cellStyle name="Decimal (1)" xfId="2374"/>
    <cellStyle name="Decimal (2)" xfId="2375"/>
    <cellStyle name="DELTA" xfId="2376"/>
    <cellStyle name="Delta (0)" xfId="2377"/>
    <cellStyle name="Delta (0,0)" xfId="2378"/>
    <cellStyle name="Delta (0,00)" xfId="2379"/>
    <cellStyle name="DELTA 2" xfId="2380"/>
    <cellStyle name="DELTA_6 " xfId="2381"/>
    <cellStyle name="deneme" xfId="2382"/>
    <cellStyle name="Dezimal [0]_  D000104.T184316.KBS.DI.ENGINE" xfId="2383"/>
    <cellStyle name="Dezimal_  D000104.T184316.KBS.DI.ENGINE" xfId="2384"/>
    <cellStyle name="dlrs_no_decimal" xfId="2385"/>
    <cellStyle name="Dollars" xfId="2386"/>
    <cellStyle name="Dziesiętny [0]_Arkusz1" xfId="2387"/>
    <cellStyle name="Dziesietny [0]_Panel-A-B-C" xfId="2388"/>
    <cellStyle name="Dziesiętny [0]_VERA" xfId="2389"/>
    <cellStyle name="Dziesiętny_Arkusz1" xfId="2390"/>
    <cellStyle name="Dziesietny_Panel-A-B-C" xfId="2391"/>
    <cellStyle name="Dziesiętny_VERA" xfId="2392"/>
    <cellStyle name="Edited_Data" xfId="2393"/>
    <cellStyle name="Enter Currency (0)" xfId="2394"/>
    <cellStyle name="Enter Currency (0) 2" xfId="2395"/>
    <cellStyle name="Enter Currency (0) 3" xfId="2396"/>
    <cellStyle name="Enter Currency (2)" xfId="2397"/>
    <cellStyle name="Enter Currency (2) 2" xfId="2398"/>
    <cellStyle name="Enter Currency (2) 3" xfId="2399"/>
    <cellStyle name="Enter Units (0)" xfId="2400"/>
    <cellStyle name="Enter Units (0) 2" xfId="2401"/>
    <cellStyle name="Enter Units (0) 3" xfId="2402"/>
    <cellStyle name="Enter Units (1)" xfId="2403"/>
    <cellStyle name="Enter Units (1) 2" xfId="2404"/>
    <cellStyle name="Enter Units (1) 3" xfId="2405"/>
    <cellStyle name="Enter Units (2)" xfId="2406"/>
    <cellStyle name="Enter Units (2) 2" xfId="2407"/>
    <cellStyle name="Enter Units (2) 3" xfId="2408"/>
    <cellStyle name="Estimated_Data" xfId="2409"/>
    <cellStyle name="Euro" xfId="2410"/>
    <cellStyle name="Euro 2" xfId="2411"/>
    <cellStyle name="Euro 3" xfId="2412"/>
    <cellStyle name="Explanatory Text 2" xfId="2413"/>
    <cellStyle name="Fecha" xfId="2414"/>
    <cellStyle name="Fijo" xfId="2415"/>
    <cellStyle name="Financ - Style1" xfId="2416"/>
    <cellStyle name="Fixed" xfId="2417"/>
    <cellStyle name="Fixed 2" xfId="2418"/>
    <cellStyle name="FIXO" xfId="2419"/>
    <cellStyle name="FIXO 2" xfId="2420"/>
    <cellStyle name="FIXO 3" xfId="2421"/>
    <cellStyle name="ƒnƒCƒp[ƒŠƒ“ƒN" xfId="2422"/>
    <cellStyle name="Followed Hyperlink 2" xfId="2423"/>
    <cellStyle name="Forecast_Data" xfId="2424"/>
    <cellStyle name="Form.MI" xfId="2425"/>
    <cellStyle name="Good 2" xfId="2426"/>
    <cellStyle name="Grand Total" xfId="2427"/>
    <cellStyle name="Grey" xfId="2428"/>
    <cellStyle name="Grigio.6" xfId="2429"/>
    <cellStyle name="Gris_B.U." xfId="2430"/>
    <cellStyle name="HEADER" xfId="2431"/>
    <cellStyle name="Header1" xfId="2432"/>
    <cellStyle name="Header1 2" xfId="2433"/>
    <cellStyle name="Header1 3" xfId="2434"/>
    <cellStyle name="Header2" xfId="2435"/>
    <cellStyle name="Header2 2" xfId="2436"/>
    <cellStyle name="Header2 2 2" xfId="2437"/>
    <cellStyle name="Header2 2 3" xfId="2438"/>
    <cellStyle name="Header2 3" xfId="2439"/>
    <cellStyle name="Header2 4" xfId="2440"/>
    <cellStyle name="Heading 1 2" xfId="2441"/>
    <cellStyle name="Heading 2 2" xfId="2442"/>
    <cellStyle name="Heading 3 2" xfId="2443"/>
    <cellStyle name="Heading 4 2" xfId="2444"/>
    <cellStyle name="Heading1" xfId="2445"/>
    <cellStyle name="Heading2" xfId="2446"/>
    <cellStyle name="Heading3" xfId="2447"/>
    <cellStyle name="Hiper??cze" xfId="2448"/>
    <cellStyle name="Hiperłącze" xfId="2449"/>
    <cellStyle name="Hipervínculo visitado_021204 Principales Indicadores" xfId="2450"/>
    <cellStyle name="Hipervínculo_021204 Principales Indicadores" xfId="2451"/>
    <cellStyle name="Hyperlink 2" xfId="2452"/>
    <cellStyle name="Hyperlink 3" xfId="2453"/>
    <cellStyle name="Hyperlink seguido_ALBERTO" xfId="2454"/>
    <cellStyle name="Incentive_Added_Cont_Desc" xfId="2455"/>
    <cellStyle name="Input (0)" xfId="2456"/>
    <cellStyle name="Input (0,0)" xfId="2457"/>
    <cellStyle name="Input (0,00)" xfId="2458"/>
    <cellStyle name="Input [yellow]" xfId="2459"/>
    <cellStyle name="Input [yellow] 2" xfId="2460"/>
    <cellStyle name="Input [yellow] 2 2" xfId="2461"/>
    <cellStyle name="Input [yellow] 2 3" xfId="2462"/>
    <cellStyle name="Input [yellow] 3" xfId="2463"/>
    <cellStyle name="Input [yellow] 4" xfId="2464"/>
    <cellStyle name="Input 2" xfId="2465"/>
    <cellStyle name="Input 2 2" xfId="2466"/>
    <cellStyle name="Input 3" xfId="2467"/>
    <cellStyle name="Input 3 2" xfId="2468"/>
    <cellStyle name="Input 4" xfId="2469"/>
    <cellStyle name="Input 5" xfId="2470"/>
    <cellStyle name="Input 6" xfId="2471"/>
    <cellStyle name="Input 7" xfId="2472"/>
    <cellStyle name="Input 8" xfId="2473"/>
    <cellStyle name="Input 9" xfId="2474"/>
    <cellStyle name="Input Perc (0)" xfId="2475"/>
    <cellStyle name="Input Perc (0,00)" xfId="2476"/>
    <cellStyle name="Intestaz.1" xfId="2477"/>
    <cellStyle name="Intestaz.2" xfId="2478"/>
    <cellStyle name="Intestaz.3" xfId="2479"/>
    <cellStyle name="Item_Current" xfId="2480"/>
    <cellStyle name="Level01" xfId="2481"/>
    <cellStyle name="Level01 2" xfId="2482"/>
    <cellStyle name="Level01 3" xfId="2483"/>
    <cellStyle name="Level01 4" xfId="2484"/>
    <cellStyle name="Level02" xfId="2485"/>
    <cellStyle name="Level1" xfId="2486"/>
    <cellStyle name="Level1 2" xfId="2487"/>
    <cellStyle name="Level1 3" xfId="2488"/>
    <cellStyle name="Level1 4" xfId="2489"/>
    <cellStyle name="Level2" xfId="2490"/>
    <cellStyle name="Level2 2" xfId="2491"/>
    <cellStyle name="Level2 2 2" xfId="2492"/>
    <cellStyle name="Level2 3" xfId="2493"/>
    <cellStyle name="Level2 4" xfId="2494"/>
    <cellStyle name="Link Currency (0)" xfId="2495"/>
    <cellStyle name="Link Currency (0) 2" xfId="2496"/>
    <cellStyle name="Link Currency (0) 3" xfId="2497"/>
    <cellStyle name="Link Currency (2)" xfId="2498"/>
    <cellStyle name="Link Currency (2) 2" xfId="2499"/>
    <cellStyle name="Link Currency (2) 3" xfId="2500"/>
    <cellStyle name="Link Units (0)" xfId="2501"/>
    <cellStyle name="Link Units (0) 2" xfId="2502"/>
    <cellStyle name="Link Units (0) 3" xfId="2503"/>
    <cellStyle name="Link Units (1)" xfId="2504"/>
    <cellStyle name="Link Units (1) 2" xfId="2505"/>
    <cellStyle name="Link Units (1) 3" xfId="2506"/>
    <cellStyle name="Link Units (2)" xfId="2507"/>
    <cellStyle name="Link Units (2) 2" xfId="2508"/>
    <cellStyle name="Link Units (2) 3" xfId="2509"/>
    <cellStyle name="Linked Cell 2" xfId="2510"/>
    <cellStyle name="M (2)" xfId="2511"/>
    <cellStyle name="M (2) 2" xfId="2512"/>
    <cellStyle name="M (2) 3" xfId="2513"/>
    <cellStyle name="měny_laroux" xfId="2514"/>
    <cellStyle name="Migliaia (0)" xfId="2515"/>
    <cellStyle name="Migliaia (0,0)" xfId="2516"/>
    <cellStyle name="Migliaia (0,00)" xfId="2517"/>
    <cellStyle name="Migliaia [0] 2" xfId="2518"/>
    <cellStyle name="Migliaia 2" xfId="2519"/>
    <cellStyle name="Migliaia 3 2 3 2 2" xfId="2520"/>
    <cellStyle name="Migliaia 3 2 3 2 2 2" xfId="2521"/>
    <cellStyle name="Migliaia_Foglio1 (2)" xfId="2522"/>
    <cellStyle name="Millares [0]_021104 VENTAS DIRECTAS - VENTAS RED OCT" xfId="2523"/>
    <cellStyle name="Millares_021104 VENTAS DIRECTAS - VENTAS RED OCT" xfId="2524"/>
    <cellStyle name="Milliers [0]_!!!GO" xfId="2525"/>
    <cellStyle name="Milliers_!!!GO" xfId="2526"/>
    <cellStyle name="MIO" xfId="2527"/>
    <cellStyle name="MIO 2" xfId="2528"/>
    <cellStyle name="MIO 3" xfId="2529"/>
    <cellStyle name="MIO 4" xfId="2530"/>
    <cellStyle name="Model" xfId="2531"/>
    <cellStyle name="Moeda [0]_09 - PGM 01 11 2004" xfId="2532"/>
    <cellStyle name="Moeda_09 - PGM 01 11 2004" xfId="2533"/>
    <cellStyle name="Moneda [0]_021104 VENTAS DIRECTAS - VENTAS RED OCT" xfId="2534"/>
    <cellStyle name="Moneda_021104 VENTAS DIRECTAS - VENTAS RED OCT" xfId="2535"/>
    <cellStyle name="Monétaire [0]_!!!GO" xfId="2536"/>
    <cellStyle name="Monétaire_!!!GO" xfId="2537"/>
    <cellStyle name="Monetario" xfId="2538"/>
    <cellStyle name="Monetario0" xfId="2539"/>
    <cellStyle name="ＭＳゴシック" xfId="2540"/>
    <cellStyle name="Neutral 2" xfId="2541"/>
    <cellStyle name="Neutrale 2" xfId="2542"/>
    <cellStyle name="Non_definito" xfId="2543"/>
    <cellStyle name="Normal - Style1" xfId="2544"/>
    <cellStyle name="Normal - Style1 2" xfId="2545"/>
    <cellStyle name="Normal - Style2" xfId="2546"/>
    <cellStyle name="Normal - Style3" xfId="2547"/>
    <cellStyle name="Normal - Style4" xfId="2548"/>
    <cellStyle name="Normal - Style5" xfId="2549"/>
    <cellStyle name="Normal - Style6" xfId="2550"/>
    <cellStyle name="Normal - Style7" xfId="2551"/>
    <cellStyle name="Normal - Style8" xfId="2552"/>
    <cellStyle name="Normal 10" xfId="1"/>
    <cellStyle name="Normal 10 2" xfId="2553"/>
    <cellStyle name="Normal 11" xfId="2554"/>
    <cellStyle name="Normal 11 2" xfId="2555"/>
    <cellStyle name="Normal 12" xfId="2556"/>
    <cellStyle name="Normal 12 2" xfId="2557"/>
    <cellStyle name="Normal 13" xfId="2558"/>
    <cellStyle name="Normal 13 2" xfId="2559"/>
    <cellStyle name="Normal 13 2 2" xfId="2560"/>
    <cellStyle name="Normal 13 3" xfId="2561"/>
    <cellStyle name="Normal 13 4" xfId="2562"/>
    <cellStyle name="Normal 13 5" xfId="2563"/>
    <cellStyle name="Normal 14" xfId="2564"/>
    <cellStyle name="Normal 14 2" xfId="2565"/>
    <cellStyle name="Normal 14 3" xfId="2566"/>
    <cellStyle name="Normal 15" xfId="2567"/>
    <cellStyle name="Normal 15 2" xfId="2568"/>
    <cellStyle name="Normal 16" xfId="2569"/>
    <cellStyle name="Normal 17" xfId="2570"/>
    <cellStyle name="Normal 18" xfId="2571"/>
    <cellStyle name="Normal 19" xfId="2572"/>
    <cellStyle name="Normal 2" xfId="2573"/>
    <cellStyle name="Normal 2 2" xfId="2574"/>
    <cellStyle name="Normal 2 3" xfId="2575"/>
    <cellStyle name="Normal 2 4" xfId="2576"/>
    <cellStyle name="Normal 20" xfId="2577"/>
    <cellStyle name="Normal 21" xfId="2578"/>
    <cellStyle name="Normal 3" xfId="2579"/>
    <cellStyle name="Normal 3 2" xfId="2580"/>
    <cellStyle name="Normal 3 3" xfId="2581"/>
    <cellStyle name="Normal 4" xfId="2582"/>
    <cellStyle name="Normal 4 2" xfId="2583"/>
    <cellStyle name="Normal 5" xfId="2584"/>
    <cellStyle name="Normal 5 2" xfId="2585"/>
    <cellStyle name="Normal 5 3" xfId="2586"/>
    <cellStyle name="Normal 6" xfId="2587"/>
    <cellStyle name="Normal 6 2" xfId="2588"/>
    <cellStyle name="Normal 7" xfId="2589"/>
    <cellStyle name="Normal 7 2" xfId="2590"/>
    <cellStyle name="Normal 8" xfId="2591"/>
    <cellStyle name="Normal 8 2" xfId="2592"/>
    <cellStyle name="Normal 9" xfId="2593"/>
    <cellStyle name="Normal 9 2" xfId="2594"/>
    <cellStyle name="Normal 9 3" xfId="2595"/>
    <cellStyle name="Normal latifa" xfId="2596"/>
    <cellStyle name="Normal latifa 2" xfId="2597"/>
    <cellStyle name="Normal latifa 3" xfId="2598"/>
    <cellStyle name="Normal Summary" xfId="2599"/>
    <cellStyle name="Normal_Book4" xfId="4"/>
    <cellStyle name="Normal_PRICE ANALYSIS STILO 1%" xfId="5"/>
    <cellStyle name="Normal_PRICE LISTS 145-146" xfId="2"/>
    <cellStyle name="Normal1" xfId="2600"/>
    <cellStyle name="Normale 10" xfId="2601"/>
    <cellStyle name="Normale 10 2" xfId="2602"/>
    <cellStyle name="Normale 11" xfId="2603"/>
    <cellStyle name="Normale 11 2" xfId="2604"/>
    <cellStyle name="Normale 12" xfId="2605"/>
    <cellStyle name="Normale 12 2" xfId="2606"/>
    <cellStyle name="Normale 13" xfId="2607"/>
    <cellStyle name="Normale 13 2" xfId="2608"/>
    <cellStyle name="Normale 14" xfId="2609"/>
    <cellStyle name="Normale 14 2" xfId="2610"/>
    <cellStyle name="Normale 15" xfId="2611"/>
    <cellStyle name="Normale 15 2" xfId="2612"/>
    <cellStyle name="Normale 15 3" xfId="2613"/>
    <cellStyle name="Normale 16" xfId="2614"/>
    <cellStyle name="Normale 16 2" xfId="2615"/>
    <cellStyle name="Normale 17" xfId="2616"/>
    <cellStyle name="Normale 17 2" xfId="2617"/>
    <cellStyle name="Normale 18" xfId="2618"/>
    <cellStyle name="Normale 18 2" xfId="2619"/>
    <cellStyle name="Normale 19" xfId="2620"/>
    <cellStyle name="Normale 19 2" xfId="2621"/>
    <cellStyle name="Normale 2" xfId="2622"/>
    <cellStyle name="Normale 2 2" xfId="2623"/>
    <cellStyle name="Normale 2 2 2" xfId="2624"/>
    <cellStyle name="Normale 2 3" xfId="2625"/>
    <cellStyle name="Normale 2 3 2" xfId="2626"/>
    <cellStyle name="Normale 20" xfId="2627"/>
    <cellStyle name="Normale 20 2" xfId="2628"/>
    <cellStyle name="Normale 21" xfId="2629"/>
    <cellStyle name="Normale 21 2" xfId="2630"/>
    <cellStyle name="Normale 22" xfId="2631"/>
    <cellStyle name="Normale 22 2" xfId="2632"/>
    <cellStyle name="Normale 23" xfId="2633"/>
    <cellStyle name="Normale 23 2" xfId="2634"/>
    <cellStyle name="Normale 24" xfId="2635"/>
    <cellStyle name="Normale 24 2" xfId="2636"/>
    <cellStyle name="Normale 25" xfId="2637"/>
    <cellStyle name="Normale 25 2" xfId="2638"/>
    <cellStyle name="Normale 26" xfId="2639"/>
    <cellStyle name="Normale 26 2" xfId="2640"/>
    <cellStyle name="Normale 26 2 2" xfId="2641"/>
    <cellStyle name="Normale 26 2 2 2" xfId="2642"/>
    <cellStyle name="Normale 26 2 3" xfId="2643"/>
    <cellStyle name="Normale 26 3" xfId="2644"/>
    <cellStyle name="Normale 27" xfId="2645"/>
    <cellStyle name="Normale 27 2" xfId="2646"/>
    <cellStyle name="Normale 28" xfId="2647"/>
    <cellStyle name="Normale 28 2" xfId="2648"/>
    <cellStyle name="Normale 29" xfId="2649"/>
    <cellStyle name="Normale 3" xfId="2650"/>
    <cellStyle name="Normale 3 2" xfId="2651"/>
    <cellStyle name="Normale 3 2 2" xfId="2652"/>
    <cellStyle name="Normale 3 2 2 2" xfId="2653"/>
    <cellStyle name="Normale 3 2 2 2 2" xfId="2654"/>
    <cellStyle name="Normale 3 2 2 2 2 2" xfId="2655"/>
    <cellStyle name="Normale 3 2 2 2 3" xfId="2656"/>
    <cellStyle name="Normale 3 2 2 2 3 2" xfId="2657"/>
    <cellStyle name="Normale 3 2 2 2 4" xfId="2658"/>
    <cellStyle name="Normale 3 2 2 2 4 2" xfId="2659"/>
    <cellStyle name="Normale 3 2 2 2 5" xfId="2660"/>
    <cellStyle name="Normale 3 2 2 3" xfId="2661"/>
    <cellStyle name="Normale 3 2 3" xfId="2662"/>
    <cellStyle name="Normale 3 2 4" xfId="2663"/>
    <cellStyle name="Normale 3 3" xfId="2664"/>
    <cellStyle name="Normale 3 3 2" xfId="2665"/>
    <cellStyle name="Normale 3 4" xfId="2666"/>
    <cellStyle name="Normale 3 5" xfId="2667"/>
    <cellStyle name="Normale 30" xfId="2668"/>
    <cellStyle name="Normale 31" xfId="2669"/>
    <cellStyle name="Normale 32" xfId="2670"/>
    <cellStyle name="Normale 33" xfId="2671"/>
    <cellStyle name="Normale 34" xfId="2672"/>
    <cellStyle name="Normale 4" xfId="2673"/>
    <cellStyle name="Normale 4 2" xfId="2674"/>
    <cellStyle name="Normale 5" xfId="2675"/>
    <cellStyle name="Normale 5 2" xfId="2676"/>
    <cellStyle name="Normale 6" xfId="2677"/>
    <cellStyle name="Normale 6 2" xfId="2678"/>
    <cellStyle name="Normale 6 2 3 2 2" xfId="2679"/>
    <cellStyle name="Normale 6 2 3 2 2 2" xfId="2680"/>
    <cellStyle name="Normale 6 3" xfId="2681"/>
    <cellStyle name="Normale 7" xfId="2682"/>
    <cellStyle name="Normale 7 2" xfId="2683"/>
    <cellStyle name="Normale 8" xfId="2684"/>
    <cellStyle name="Normale 8 2" xfId="2685"/>
    <cellStyle name="Normale 9" xfId="2686"/>
    <cellStyle name="Normale 9 2" xfId="2687"/>
    <cellStyle name="Normale 9 2 2" xfId="2688"/>
    <cellStyle name="Normale 9 3" xfId="2689"/>
    <cellStyle name="Normale TQ4" xfId="2690"/>
    <cellStyle name="Normale_ablf705" xfId="2691"/>
    <cellStyle name="normální_COMP CR FIAT PC 10.2003 y" xfId="2692"/>
    <cellStyle name="Normalny_07.23.03 MARKETING PLAN (FIAT) - 2" xfId="2693"/>
    <cellStyle name="Nota 2" xfId="2694"/>
    <cellStyle name="Nota 3" xfId="2695"/>
    <cellStyle name="Note 2" xfId="2696"/>
    <cellStyle name="NumPagina" xfId="2697"/>
    <cellStyle name="Odwiedzone hiper??cze" xfId="2698"/>
    <cellStyle name="Odwiedzone hiperłącze" xfId="2699"/>
    <cellStyle name="Œ…‹æØ‚è [0.00]_!!!GO" xfId="2700"/>
    <cellStyle name="Œ…‹æØ‚è_!!!GO" xfId="2701"/>
    <cellStyle name="Option_Added_Cont_Desc" xfId="2702"/>
    <cellStyle name="Output 2" xfId="2703"/>
    <cellStyle name="Output 3" xfId="2704"/>
    <cellStyle name="paint" xfId="2705"/>
    <cellStyle name="Parentesi smart" xfId="2706"/>
    <cellStyle name="Parentesi smart 2" xfId="2707"/>
    <cellStyle name="Parentesi smart 3" xfId="2708"/>
    <cellStyle name="per.style" xfId="2709"/>
    <cellStyle name="Perc1" xfId="2710"/>
    <cellStyle name="Perc1 2" xfId="2711"/>
    <cellStyle name="Perc1 2 2" xfId="2712"/>
    <cellStyle name="Perc1 3" xfId="2713"/>
    <cellStyle name="Perc1 4" xfId="2714"/>
    <cellStyle name="Perc2" xfId="2715"/>
    <cellStyle name="Perc2 2" xfId="2716"/>
    <cellStyle name="Perc2 2 2" xfId="2717"/>
    <cellStyle name="Perc2 3" xfId="2718"/>
    <cellStyle name="Perc2 4" xfId="2719"/>
    <cellStyle name="Percent [0]" xfId="2720"/>
    <cellStyle name="Percent [0] 2" xfId="2721"/>
    <cellStyle name="Percent [0] 2 2" xfId="2722"/>
    <cellStyle name="Percent [00]" xfId="2723"/>
    <cellStyle name="Percent [00] 2" xfId="2724"/>
    <cellStyle name="Percent [00] 2 2" xfId="2725"/>
    <cellStyle name="Percent [2]" xfId="2726"/>
    <cellStyle name="Percent [2] 2" xfId="2727"/>
    <cellStyle name="Percent 10" xfId="2728"/>
    <cellStyle name="Percent 10 2" xfId="2729"/>
    <cellStyle name="Percent 11" xfId="2730"/>
    <cellStyle name="Percent 11 2" xfId="2731"/>
    <cellStyle name="Percent 12" xfId="2732"/>
    <cellStyle name="Percent 12 2" xfId="2733"/>
    <cellStyle name="Percent 13" xfId="2734"/>
    <cellStyle name="Percent 14" xfId="2735"/>
    <cellStyle name="Percent 14 2" xfId="2736"/>
    <cellStyle name="Percent 15" xfId="2737"/>
    <cellStyle name="Percent 16" xfId="2738"/>
    <cellStyle name="Percent 17" xfId="2739"/>
    <cellStyle name="Percent 18" xfId="2740"/>
    <cellStyle name="Percent 19" xfId="2741"/>
    <cellStyle name="Percent 2" xfId="2742"/>
    <cellStyle name="Percent 2 2" xfId="2743"/>
    <cellStyle name="Percent 3" xfId="2744"/>
    <cellStyle name="Percent 3 2" xfId="2745"/>
    <cellStyle name="Percent 4" xfId="2746"/>
    <cellStyle name="Percent 4 2" xfId="2747"/>
    <cellStyle name="Percent 5" xfId="2748"/>
    <cellStyle name="Percent 5 2" xfId="2749"/>
    <cellStyle name="Percent 6" xfId="2750"/>
    <cellStyle name="Percent 6 2" xfId="2751"/>
    <cellStyle name="Percent 7" xfId="2752"/>
    <cellStyle name="Percent 7 2" xfId="2753"/>
    <cellStyle name="Percent 8" xfId="2754"/>
    <cellStyle name="Percent 8 2" xfId="2755"/>
    <cellStyle name="Percent 9" xfId="2756"/>
    <cellStyle name="Percent 9 2" xfId="2757"/>
    <cellStyle name="Percent[0]" xfId="2758"/>
    <cellStyle name="Percent[2]" xfId="2759"/>
    <cellStyle name="PERCENTUAL" xfId="2760"/>
    <cellStyle name="PERCENTUAL 2" xfId="2761"/>
    <cellStyle name="PERCENTUAL 3" xfId="2762"/>
    <cellStyle name="Percentuale ,00" xfId="2763"/>
    <cellStyle name="Percentuale 2" xfId="2764"/>
    <cellStyle name="Percentuale 2 2" xfId="2765"/>
    <cellStyle name="Percentuale 2 3" xfId="2766"/>
    <cellStyle name="Percentuale 3" xfId="2767"/>
    <cellStyle name="PONTO" xfId="2768"/>
    <cellStyle name="PONTO 2" xfId="2769"/>
    <cellStyle name="PONTO 3" xfId="2770"/>
    <cellStyle name="Porcentagem_DAYDAY1" xfId="2771"/>
    <cellStyle name="Porcentaje" xfId="2772"/>
    <cellStyle name="Pounds" xfId="2773"/>
    <cellStyle name="Preliminary_Data" xfId="2774"/>
    <cellStyle name="PrePop Currency (0)" xfId="2775"/>
    <cellStyle name="PrePop Currency (0) 2" xfId="2776"/>
    <cellStyle name="PrePop Currency (0) 2 2" xfId="2777"/>
    <cellStyle name="PrePop Currency (2)" xfId="2778"/>
    <cellStyle name="PrePop Currency (2) 2" xfId="2779"/>
    <cellStyle name="PrePop Units (0)" xfId="2780"/>
    <cellStyle name="PrePop Units (0) 2" xfId="2781"/>
    <cellStyle name="PrePop Units (0) 2 2" xfId="2782"/>
    <cellStyle name="PrePop Units (1)" xfId="2783"/>
    <cellStyle name="PrePop Units (1) 2" xfId="2784"/>
    <cellStyle name="PrePop Units (1) 2 2" xfId="2785"/>
    <cellStyle name="PrePop Units (2)" xfId="2786"/>
    <cellStyle name="PrePop Units (2) 2" xfId="2787"/>
    <cellStyle name="Prices_Data" xfId="2788"/>
    <cellStyle name="Prozent_Tabelle3" xfId="2789"/>
    <cellStyle name="PSChar" xfId="2790"/>
    <cellStyle name="PSDate" xfId="2791"/>
    <cellStyle name="PSDec" xfId="2792"/>
    <cellStyle name="PSHeading" xfId="2793"/>
    <cellStyle name="PSInt" xfId="2794"/>
    <cellStyle name="PSSpacer" xfId="2795"/>
    <cellStyle name="Punto" xfId="2796"/>
    <cellStyle name="Punto0" xfId="2797"/>
    <cellStyle name="reg_no_decimal" xfId="2798"/>
    <cellStyle name="rIC" xfId="2799"/>
    <cellStyle name="rIC 2" xfId="2800"/>
    <cellStyle name="rIC 3" xfId="2801"/>
    <cellStyle name="ROSSO" xfId="2802"/>
    <cellStyle name="ROSSO 2" xfId="2803"/>
    <cellStyle name="ROSSO 3" xfId="2804"/>
    <cellStyle name="RowHeader" xfId="2805"/>
    <cellStyle name="RQDcells" xfId="2806"/>
    <cellStyle name="RQDheading" xfId="2807"/>
    <cellStyle name="RQDserial" xfId="2808"/>
    <cellStyle name="RQDtop" xfId="2809"/>
    <cellStyle name="sbt2" xfId="2810"/>
    <cellStyle name="sCellBodyAnte1" xfId="2811"/>
    <cellStyle name="sCellBodyAnte2" xfId="2812"/>
    <cellStyle name="sCellHeaderRow" xfId="2813"/>
    <cellStyle name="Separador de m" xfId="2814"/>
    <cellStyle name="Separador de m 2" xfId="2815"/>
    <cellStyle name="Separador de milhares [0]_1+11X2+10" xfId="2816"/>
    <cellStyle name="Separador de milhares_1+11X2+10" xfId="2817"/>
    <cellStyle name="sHeaderTass" xfId="2818"/>
    <cellStyle name="SHeder" xfId="2819"/>
    <cellStyle name="Sottotit 1" xfId="2820"/>
    <cellStyle name="STANDARD" xfId="2821"/>
    <cellStyle name="Stile 1" xfId="2822"/>
    <cellStyle name="STYL1 - Style1" xfId="2823"/>
    <cellStyle name="STYL1 - Style1 2" xfId="2824"/>
    <cellStyle name="STYL1 - Style1 3" xfId="2825"/>
    <cellStyle name="STYL1 - Style1 4" xfId="2826"/>
    <cellStyle name="STYL2 - Style2" xfId="2827"/>
    <cellStyle name="STYL2 - Style2 2" xfId="2828"/>
    <cellStyle name="STYL2 - Style2 3" xfId="2829"/>
    <cellStyle name="STYL2 - Style2 4" xfId="2830"/>
    <cellStyle name="STYL3 - Style3" xfId="2831"/>
    <cellStyle name="STYL3 - Style3 2" xfId="2832"/>
    <cellStyle name="STYL3 - Style3 3" xfId="2833"/>
    <cellStyle name="STYL3 - Style3 4" xfId="2834"/>
    <cellStyle name="STYL4 - Style4" xfId="2835"/>
    <cellStyle name="STYL4 - Style4 2" xfId="2836"/>
    <cellStyle name="STYL4 - Style4 3" xfId="2837"/>
    <cellStyle name="STYL4 - Style4 4" xfId="2838"/>
    <cellStyle name="STYL5 - Style5" xfId="2839"/>
    <cellStyle name="STYL5 - Style5 2" xfId="2840"/>
    <cellStyle name="STYL5 - Style5 3" xfId="2841"/>
    <cellStyle name="STYL5 - Style5 4" xfId="2842"/>
    <cellStyle name="Style 1" xfId="2843"/>
    <cellStyle name="Style 1 2" xfId="2844"/>
    <cellStyle name="Style 1 3" xfId="2845"/>
    <cellStyle name="subhead" xfId="2846"/>
    <cellStyle name="subt1" xfId="2847"/>
    <cellStyle name="Tab Gesamt" xfId="2848"/>
    <cellStyle name="Tab Gesamt 2" xfId="2849"/>
    <cellStyle name="Tab Gesamt 3" xfId="2850"/>
    <cellStyle name="Tab Gesamt 4" xfId="2851"/>
    <cellStyle name="Tab Kopf" xfId="2852"/>
    <cellStyle name="Tab Kopf 2" xfId="2853"/>
    <cellStyle name="Tab Kopf 3" xfId="2854"/>
    <cellStyle name="Tab Kopf 4" xfId="2855"/>
    <cellStyle name="Tab Zahl" xfId="2856"/>
    <cellStyle name="Tab Zahl 2" xfId="2857"/>
    <cellStyle name="Tab Zahl 3" xfId="2858"/>
    <cellStyle name="Tab Zahl 4" xfId="2859"/>
    <cellStyle name="Template 8" xfId="2860"/>
    <cellStyle name="Template 8 2" xfId="2861"/>
    <cellStyle name="Template 8 3" xfId="2862"/>
    <cellStyle name="Testo avviso 2" xfId="2863"/>
    <cellStyle name="Testo descrittivo 2" xfId="2864"/>
    <cellStyle name="Text Indent A" xfId="2865"/>
    <cellStyle name="Text Indent B" xfId="2866"/>
    <cellStyle name="Text Indent B 2" xfId="2867"/>
    <cellStyle name="Text Indent B 2 2" xfId="2868"/>
    <cellStyle name="Text Indent C" xfId="2869"/>
    <cellStyle name="Text Indent C 2" xfId="2870"/>
    <cellStyle name="Text Indent C 2 2" xfId="2871"/>
    <cellStyle name="Thousands" xfId="2872"/>
    <cellStyle name="Tickmark" xfId="2873"/>
    <cellStyle name="Titel 1" xfId="2874"/>
    <cellStyle name="Titel 1l" xfId="2875"/>
    <cellStyle name="Titel 1r" xfId="2876"/>
    <cellStyle name="Titel 2l" xfId="2877"/>
    <cellStyle name="Titel 2r" xfId="2878"/>
    <cellStyle name="Titel 3l" xfId="2879"/>
    <cellStyle name="Titel 3r" xfId="2880"/>
    <cellStyle name="Titel 4l" xfId="2881"/>
    <cellStyle name="Titel 4r" xfId="2882"/>
    <cellStyle name="Title 2" xfId="2883"/>
    <cellStyle name="Title 2 2" xfId="2884"/>
    <cellStyle name="Title 3" xfId="2885"/>
    <cellStyle name="Titoli 1" xfId="2886"/>
    <cellStyle name="Titoli 2" xfId="2887"/>
    <cellStyle name="Titolo 1 2" xfId="2888"/>
    <cellStyle name="Titolo 2 2" xfId="2889"/>
    <cellStyle name="Titolo 3 2" xfId="2890"/>
    <cellStyle name="Titolo 3 3" xfId="2891"/>
    <cellStyle name="Titolo 4 2" xfId="2892"/>
    <cellStyle name="Titolo 5" xfId="2893"/>
    <cellStyle name="Titolo.1" xfId="2894"/>
    <cellStyle name="Titolo.2" xfId="2895"/>
    <cellStyle name="TITULO1" xfId="2896"/>
    <cellStyle name="TITULO1 2" xfId="2897"/>
    <cellStyle name="TITULO1 3" xfId="2898"/>
    <cellStyle name="TITULO2" xfId="2899"/>
    <cellStyle name="TITULO2 2" xfId="2900"/>
    <cellStyle name="TITULO2 3" xfId="2901"/>
    <cellStyle name="Top Row" xfId="2902"/>
    <cellStyle name="Total 2" xfId="2903"/>
    <cellStyle name="Total 2 2" xfId="2904"/>
    <cellStyle name="Total 3" xfId="2905"/>
    <cellStyle name="Totale" xfId="2906"/>
    <cellStyle name="Totale 2" xfId="2907"/>
    <cellStyle name="Totale 3" xfId="2908"/>
    <cellStyle name="Tusental (0)_pldt" xfId="2909"/>
    <cellStyle name="Tusental_pldt" xfId="2910"/>
    <cellStyle name="Underline" xfId="2911"/>
    <cellStyle name="Unit" xfId="2912"/>
    <cellStyle name="Update" xfId="2913"/>
    <cellStyle name="User_Defined_A" xfId="2914"/>
    <cellStyle name="Val(1)" xfId="2915"/>
    <cellStyle name="Val(1) 2" xfId="2916"/>
    <cellStyle name="Valore non valido 2" xfId="2917"/>
    <cellStyle name="Valore valido 2" xfId="2918"/>
    <cellStyle name="Val⏵ta (0)_⏃hiusura_maggio.xls Grafico 1-1" xfId="2919"/>
    <cellStyle name="Valuta (0)_- Dati" xfId="2920"/>
    <cellStyle name="Valuta^budgiu.xls Grafico 4-1" xfId="2921"/>
    <cellStyle name="Valuta_ablf705" xfId="2922"/>
    <cellStyle name="Vehicle_Benchmark" xfId="2923"/>
    <cellStyle name="Version_Header" xfId="2924"/>
    <cellStyle name="Volumes_Data" xfId="2925"/>
    <cellStyle name="Währung [0]_  D000104.T184316.KBS.DI.ENGINE" xfId="2926"/>
    <cellStyle name="Währung_  D000104.T184316.KBS.DI.ENGINE" xfId="2927"/>
    <cellStyle name="Walutowy [0]_Arkusz1" xfId="2928"/>
    <cellStyle name="Walutowy_AR 159 - comparison" xfId="2929"/>
    <cellStyle name="Warning Text 2" xfId="2930"/>
    <cellStyle name="weekly" xfId="2931"/>
    <cellStyle name="Wingding" xfId="2932"/>
    <cellStyle name="YellowCell" xfId="2933"/>
    <cellStyle name="Κανονικό" xfId="0" builtinId="0"/>
    <cellStyle name="Υπερ-σύνδεση" xfId="3" builtinId="8"/>
    <cellStyle name="ｹ鮗ﾐﾀｲ_ｰ豼ｵﾁ･" xfId="2934"/>
    <cellStyle name="ﾄﾞｸｶ [0]_ｰ霾ｹ" xfId="2935"/>
    <cellStyle name="ﾄﾞｸｶ_ｰ霾ｹ" xfId="2936"/>
    <cellStyle name="ﾅ・ｭ [0]_ｰ霾ｹ" xfId="2937"/>
    <cellStyle name="ﾅ・ｭ_ｰ霾ｹ" xfId="2938"/>
    <cellStyle name="ﾇ･ﾁﾘ_ｰ霾ｹ" xfId="2939"/>
    <cellStyle name="ハイパーリンク_(CHECK)MazdaPartとGPAMasterとの差分" xfId="2940"/>
    <cellStyle name="ハイパーリンクXterra " xfId="2941"/>
    <cellStyle name="?_" xfId="2942"/>
    <cellStyle name="一般_L11KSpec. List□4(PRC,TWN)#2" xfId="2943"/>
    <cellStyle name="一行" xfId="2944"/>
    <cellStyle name="半角" xfId="2945"/>
    <cellStyle name="半角 2" xfId="2946"/>
    <cellStyle name="半角 2 2" xfId="2947"/>
    <cellStyle name="半角 2 3" xfId="2948"/>
    <cellStyle name="半角 3" xfId="2949"/>
    <cellStyle name="半角 4" xfId="2950"/>
    <cellStyle name="常规_310 200 PL volumi-PVP (postboard)" xfId="2951"/>
    <cellStyle name="未定義" xfId="2952"/>
    <cellStyle name="桁区切り [0.00]_(CHECK)MazdaPartとGPAMasterとの差分" xfId="2953"/>
    <cellStyle name="桁区切り_(CHECK)MazdaPartとGPAMasterとの差分" xfId="2954"/>
    <cellStyle name="桁蟻唇Ｆ [0.00]_11th Dec. (2)" xfId="2955"/>
    <cellStyle name="桁蟻唇Ｆ_11th Dec. (2)" xfId="2956"/>
    <cellStyle name="標準_(CHECK)MazdaPartとGPAMasterとの差分" xfId="2957"/>
    <cellStyle name="脱浦 [0.00]_11th Dec. (2)" xfId="2958"/>
    <cellStyle name="脱浦_11th Dec. (2)" xfId="2959"/>
    <cellStyle name="表示済みのハイパーリンク_(CHECK)MazdaPartとGPAMasterとの差分" xfId="2960"/>
    <cellStyle name="表示済みのハイパーリンクa PRG MY02 (" xfId="2961"/>
    <cellStyle name="通貨 [0.00]_(CHECK)MazdaPartとGPAMasterとの差分" xfId="2962"/>
    <cellStyle name="通貨_(CHECK)MazdaPartとGPAMasterとの差分" xfId="2963"/>
  </cellStyles>
  <dxfs count="1043">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
      <fill>
        <patternFill>
          <bgColor indexed="5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5</xdr:col>
      <xdr:colOff>76200</xdr:colOff>
      <xdr:row>0</xdr:row>
      <xdr:rowOff>114300</xdr:rowOff>
    </xdr:from>
    <xdr:to>
      <xdr:col>5</xdr:col>
      <xdr:colOff>4551052</xdr:colOff>
      <xdr:row>4</xdr:row>
      <xdr:rowOff>734955</xdr:rowOff>
    </xdr:to>
    <xdr:pic>
      <xdr:nvPicPr>
        <xdr:cNvPr id="4" name="Picture 3"/>
        <xdr:cNvPicPr>
          <a:picLocks noChangeAspect="1"/>
        </xdr:cNvPicPr>
      </xdr:nvPicPr>
      <xdr:blipFill>
        <a:blip xmlns:r="http://schemas.openxmlformats.org/officeDocument/2006/relationships" r:embed="rId1" cstate="print"/>
        <a:stretch>
          <a:fillRect/>
        </a:stretch>
      </xdr:blipFill>
      <xdr:spPr>
        <a:xfrm>
          <a:off x="25374600" y="114300"/>
          <a:ext cx="4474852" cy="44687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211667</xdr:colOff>
      <xdr:row>0</xdr:row>
      <xdr:rowOff>69498</xdr:rowOff>
    </xdr:from>
    <xdr:to>
      <xdr:col>4</xdr:col>
      <xdr:colOff>4688417</xdr:colOff>
      <xdr:row>4</xdr:row>
      <xdr:rowOff>583848</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988889" y="69498"/>
          <a:ext cx="4476750" cy="4465461"/>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211666</xdr:colOff>
      <xdr:row>0</xdr:row>
      <xdr:rowOff>110421</xdr:rowOff>
    </xdr:from>
    <xdr:to>
      <xdr:col>4</xdr:col>
      <xdr:colOff>4688416</xdr:colOff>
      <xdr:row>4</xdr:row>
      <xdr:rowOff>624771</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872222" y="110421"/>
          <a:ext cx="4476750" cy="4465461"/>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565856</xdr:colOff>
      <xdr:row>0</xdr:row>
      <xdr:rowOff>243769</xdr:rowOff>
    </xdr:from>
    <xdr:to>
      <xdr:col>4</xdr:col>
      <xdr:colOff>5233106</xdr:colOff>
      <xdr:row>4</xdr:row>
      <xdr:rowOff>481894</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4378356" y="243769"/>
          <a:ext cx="4667250" cy="4647847"/>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282221</xdr:colOff>
      <xdr:row>0</xdr:row>
      <xdr:rowOff>107598</xdr:rowOff>
    </xdr:from>
    <xdr:to>
      <xdr:col>4</xdr:col>
      <xdr:colOff>4768496</xdr:colOff>
      <xdr:row>4</xdr:row>
      <xdr:rowOff>621948</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212777" y="107598"/>
          <a:ext cx="4486275" cy="4465461"/>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211667</xdr:colOff>
      <xdr:row>0</xdr:row>
      <xdr:rowOff>285750</xdr:rowOff>
    </xdr:from>
    <xdr:to>
      <xdr:col>4</xdr:col>
      <xdr:colOff>4707467</xdr:colOff>
      <xdr:row>4</xdr:row>
      <xdr:rowOff>476250</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4165278" y="285750"/>
          <a:ext cx="4495800" cy="4459111"/>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246945</xdr:colOff>
      <xdr:row>0</xdr:row>
      <xdr:rowOff>321028</xdr:rowOff>
    </xdr:from>
    <xdr:to>
      <xdr:col>5</xdr:col>
      <xdr:colOff>4742745</xdr:colOff>
      <xdr:row>4</xdr:row>
      <xdr:rowOff>511528</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587223" y="321028"/>
          <a:ext cx="4495800" cy="4459111"/>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152400</xdr:colOff>
      <xdr:row>0</xdr:row>
      <xdr:rowOff>285750</xdr:rowOff>
    </xdr:from>
    <xdr:to>
      <xdr:col>4</xdr:col>
      <xdr:colOff>4648200</xdr:colOff>
      <xdr:row>4</xdr:row>
      <xdr:rowOff>476250</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812500" y="285750"/>
          <a:ext cx="4495800" cy="44958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317500</xdr:colOff>
      <xdr:row>0</xdr:row>
      <xdr:rowOff>62795</xdr:rowOff>
    </xdr:from>
    <xdr:to>
      <xdr:col>4</xdr:col>
      <xdr:colOff>4803775</xdr:colOff>
      <xdr:row>4</xdr:row>
      <xdr:rowOff>586670</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872222" y="62795"/>
          <a:ext cx="4486275" cy="44749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105833</xdr:colOff>
      <xdr:row>0</xdr:row>
      <xdr:rowOff>72319</xdr:rowOff>
    </xdr:from>
    <xdr:to>
      <xdr:col>5</xdr:col>
      <xdr:colOff>4592108</xdr:colOff>
      <xdr:row>4</xdr:row>
      <xdr:rowOff>586669</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741944" y="72319"/>
          <a:ext cx="4486275" cy="4465461"/>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4</xdr:col>
      <xdr:colOff>599722</xdr:colOff>
      <xdr:row>0</xdr:row>
      <xdr:rowOff>35277</xdr:rowOff>
    </xdr:from>
    <xdr:to>
      <xdr:col>4</xdr:col>
      <xdr:colOff>5085997</xdr:colOff>
      <xdr:row>4</xdr:row>
      <xdr:rowOff>549627</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0849166" y="35277"/>
          <a:ext cx="4486275" cy="4465461"/>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282223</xdr:colOff>
      <xdr:row>0</xdr:row>
      <xdr:rowOff>566208</xdr:rowOff>
    </xdr:from>
    <xdr:to>
      <xdr:col>5</xdr:col>
      <xdr:colOff>4768498</xdr:colOff>
      <xdr:row>4</xdr:row>
      <xdr:rowOff>442383</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505834" y="566208"/>
          <a:ext cx="4486275" cy="44622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5</xdr:col>
      <xdr:colOff>458611</xdr:colOff>
      <xdr:row>0</xdr:row>
      <xdr:rowOff>495653</xdr:rowOff>
    </xdr:from>
    <xdr:to>
      <xdr:col>5</xdr:col>
      <xdr:colOff>4944886</xdr:colOff>
      <xdr:row>4</xdr:row>
      <xdr:rowOff>371828</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541111" y="495653"/>
          <a:ext cx="4486275" cy="44622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4</xdr:col>
      <xdr:colOff>0</xdr:colOff>
      <xdr:row>118</xdr:row>
      <xdr:rowOff>0</xdr:rowOff>
    </xdr:from>
    <xdr:to>
      <xdr:col>4</xdr:col>
      <xdr:colOff>0</xdr:colOff>
      <xdr:row>118</xdr:row>
      <xdr:rowOff>0</xdr:rowOff>
    </xdr:to>
    <xdr:sp macro="" textlink="">
      <xdr:nvSpPr>
        <xdr:cNvPr id="3" name="Rectangle 5"/>
        <xdr:cNvSpPr>
          <a:spLocks noChangeArrowheads="1"/>
        </xdr:cNvSpPr>
      </xdr:nvSpPr>
      <xdr:spPr bwMode="auto">
        <a:xfrm>
          <a:off x="21697950" y="122310525"/>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4</xdr:col>
      <xdr:colOff>0</xdr:colOff>
      <xdr:row>118</xdr:row>
      <xdr:rowOff>0</xdr:rowOff>
    </xdr:from>
    <xdr:to>
      <xdr:col>4</xdr:col>
      <xdr:colOff>0</xdr:colOff>
      <xdr:row>118</xdr:row>
      <xdr:rowOff>0</xdr:rowOff>
    </xdr:to>
    <xdr:sp macro="" textlink="">
      <xdr:nvSpPr>
        <xdr:cNvPr id="4" name="Rectangle 6"/>
        <xdr:cNvSpPr>
          <a:spLocks noChangeArrowheads="1"/>
        </xdr:cNvSpPr>
      </xdr:nvSpPr>
      <xdr:spPr bwMode="auto">
        <a:xfrm>
          <a:off x="21697950" y="122310525"/>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5</xdr:col>
      <xdr:colOff>282223</xdr:colOff>
      <xdr:row>0</xdr:row>
      <xdr:rowOff>389819</xdr:rowOff>
    </xdr:from>
    <xdr:to>
      <xdr:col>5</xdr:col>
      <xdr:colOff>4768498</xdr:colOff>
      <xdr:row>4</xdr:row>
      <xdr:rowOff>265994</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364723" y="389819"/>
          <a:ext cx="4486275" cy="44622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5</xdr:col>
      <xdr:colOff>352778</xdr:colOff>
      <xdr:row>0</xdr:row>
      <xdr:rowOff>319264</xdr:rowOff>
    </xdr:from>
    <xdr:to>
      <xdr:col>5</xdr:col>
      <xdr:colOff>4839053</xdr:colOff>
      <xdr:row>4</xdr:row>
      <xdr:rowOff>195439</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292778" y="319264"/>
          <a:ext cx="4486275" cy="44622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5</xdr:col>
      <xdr:colOff>529168</xdr:colOff>
      <xdr:row>0</xdr:row>
      <xdr:rowOff>672042</xdr:rowOff>
    </xdr:from>
    <xdr:to>
      <xdr:col>5</xdr:col>
      <xdr:colOff>5015443</xdr:colOff>
      <xdr:row>4</xdr:row>
      <xdr:rowOff>58209</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611668" y="672042"/>
          <a:ext cx="4486275" cy="4466167"/>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4</xdr:col>
      <xdr:colOff>317500</xdr:colOff>
      <xdr:row>0</xdr:row>
      <xdr:rowOff>354541</xdr:rowOff>
    </xdr:from>
    <xdr:to>
      <xdr:col>4</xdr:col>
      <xdr:colOff>4803775</xdr:colOff>
      <xdr:row>4</xdr:row>
      <xdr:rowOff>230716</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636111" y="354541"/>
          <a:ext cx="4486275" cy="44622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4</xdr:col>
      <xdr:colOff>529167</xdr:colOff>
      <xdr:row>0</xdr:row>
      <xdr:rowOff>319264</xdr:rowOff>
    </xdr:from>
    <xdr:to>
      <xdr:col>4</xdr:col>
      <xdr:colOff>5015442</xdr:colOff>
      <xdr:row>4</xdr:row>
      <xdr:rowOff>195439</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847778" y="319264"/>
          <a:ext cx="4486275" cy="44622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4</xdr:col>
      <xdr:colOff>0</xdr:colOff>
      <xdr:row>99</xdr:row>
      <xdr:rowOff>0</xdr:rowOff>
    </xdr:from>
    <xdr:to>
      <xdr:col>4</xdr:col>
      <xdr:colOff>0</xdr:colOff>
      <xdr:row>99</xdr:row>
      <xdr:rowOff>0</xdr:rowOff>
    </xdr:to>
    <xdr:sp macro="" textlink="">
      <xdr:nvSpPr>
        <xdr:cNvPr id="3" name="Rectangle 5"/>
        <xdr:cNvSpPr>
          <a:spLocks noChangeArrowheads="1"/>
        </xdr:cNvSpPr>
      </xdr:nvSpPr>
      <xdr:spPr bwMode="auto">
        <a:xfrm>
          <a:off x="23317200" y="101355525"/>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4</xdr:col>
      <xdr:colOff>0</xdr:colOff>
      <xdr:row>99</xdr:row>
      <xdr:rowOff>0</xdr:rowOff>
    </xdr:from>
    <xdr:to>
      <xdr:col>4</xdr:col>
      <xdr:colOff>0</xdr:colOff>
      <xdr:row>99</xdr:row>
      <xdr:rowOff>0</xdr:rowOff>
    </xdr:to>
    <xdr:sp macro="" textlink="">
      <xdr:nvSpPr>
        <xdr:cNvPr id="4" name="Rectangle 6"/>
        <xdr:cNvSpPr>
          <a:spLocks noChangeArrowheads="1"/>
        </xdr:cNvSpPr>
      </xdr:nvSpPr>
      <xdr:spPr bwMode="auto">
        <a:xfrm>
          <a:off x="23317200" y="101355525"/>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4</xdr:col>
      <xdr:colOff>211667</xdr:colOff>
      <xdr:row>0</xdr:row>
      <xdr:rowOff>566209</xdr:rowOff>
    </xdr:from>
    <xdr:to>
      <xdr:col>4</xdr:col>
      <xdr:colOff>4697942</xdr:colOff>
      <xdr:row>4</xdr:row>
      <xdr:rowOff>442384</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530278" y="566209"/>
          <a:ext cx="4486275" cy="44622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5</xdr:col>
      <xdr:colOff>105834</xdr:colOff>
      <xdr:row>0</xdr:row>
      <xdr:rowOff>460375</xdr:rowOff>
    </xdr:from>
    <xdr:to>
      <xdr:col>5</xdr:col>
      <xdr:colOff>4592109</xdr:colOff>
      <xdr:row>4</xdr:row>
      <xdr:rowOff>336550</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811112" y="460375"/>
          <a:ext cx="4486275" cy="44622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4</xdr:col>
      <xdr:colOff>317499</xdr:colOff>
      <xdr:row>0</xdr:row>
      <xdr:rowOff>389819</xdr:rowOff>
    </xdr:from>
    <xdr:to>
      <xdr:col>4</xdr:col>
      <xdr:colOff>4803774</xdr:colOff>
      <xdr:row>4</xdr:row>
      <xdr:rowOff>265994</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636110" y="389819"/>
          <a:ext cx="4486275" cy="44622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4</xdr:col>
      <xdr:colOff>317500</xdr:colOff>
      <xdr:row>0</xdr:row>
      <xdr:rowOff>354542</xdr:rowOff>
    </xdr:from>
    <xdr:to>
      <xdr:col>4</xdr:col>
      <xdr:colOff>4803775</xdr:colOff>
      <xdr:row>4</xdr:row>
      <xdr:rowOff>230717</xdr:rowOff>
    </xdr:to>
    <xdr:pic>
      <xdr:nvPicPr>
        <xdr:cNvPr id="2"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636111" y="354542"/>
          <a:ext cx="4486275" cy="44622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3</xdr:col>
      <xdr:colOff>0</xdr:colOff>
      <xdr:row>79</xdr:row>
      <xdr:rowOff>0</xdr:rowOff>
    </xdr:from>
    <xdr:to>
      <xdr:col>3</xdr:col>
      <xdr:colOff>0</xdr:colOff>
      <xdr:row>79</xdr:row>
      <xdr:rowOff>0</xdr:rowOff>
    </xdr:to>
    <xdr:sp macro="" textlink="">
      <xdr:nvSpPr>
        <xdr:cNvPr id="2" name="Rectangle 5"/>
        <xdr:cNvSpPr>
          <a:spLocks noChangeArrowheads="1"/>
        </xdr:cNvSpPr>
      </xdr:nvSpPr>
      <xdr:spPr bwMode="auto">
        <a:xfrm>
          <a:off x="18316575" y="74828400"/>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3</xdr:col>
      <xdr:colOff>0</xdr:colOff>
      <xdr:row>79</xdr:row>
      <xdr:rowOff>0</xdr:rowOff>
    </xdr:from>
    <xdr:to>
      <xdr:col>3</xdr:col>
      <xdr:colOff>0</xdr:colOff>
      <xdr:row>79</xdr:row>
      <xdr:rowOff>0</xdr:rowOff>
    </xdr:to>
    <xdr:sp macro="" textlink="">
      <xdr:nvSpPr>
        <xdr:cNvPr id="3" name="Rectangle 6"/>
        <xdr:cNvSpPr>
          <a:spLocks noChangeArrowheads="1"/>
        </xdr:cNvSpPr>
      </xdr:nvSpPr>
      <xdr:spPr bwMode="auto">
        <a:xfrm>
          <a:off x="18316575" y="74828400"/>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editAs="oneCell">
    <xdr:from>
      <xdr:col>4</xdr:col>
      <xdr:colOff>282223</xdr:colOff>
      <xdr:row>0</xdr:row>
      <xdr:rowOff>740833</xdr:rowOff>
    </xdr:from>
    <xdr:to>
      <xdr:col>4</xdr:col>
      <xdr:colOff>4859162</xdr:colOff>
      <xdr:row>4</xdr:row>
      <xdr:rowOff>246945</xdr:rowOff>
    </xdr:to>
    <xdr:pic>
      <xdr:nvPicPr>
        <xdr:cNvPr id="4"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978056" y="740833"/>
          <a:ext cx="4576939" cy="4586112"/>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3</xdr:col>
      <xdr:colOff>0</xdr:colOff>
      <xdr:row>94</xdr:row>
      <xdr:rowOff>0</xdr:rowOff>
    </xdr:from>
    <xdr:to>
      <xdr:col>3</xdr:col>
      <xdr:colOff>0</xdr:colOff>
      <xdr:row>94</xdr:row>
      <xdr:rowOff>0</xdr:rowOff>
    </xdr:to>
    <xdr:sp macro="" textlink="">
      <xdr:nvSpPr>
        <xdr:cNvPr id="5" name="Rectangle 5"/>
        <xdr:cNvSpPr>
          <a:spLocks noChangeArrowheads="1"/>
        </xdr:cNvSpPr>
      </xdr:nvSpPr>
      <xdr:spPr bwMode="auto">
        <a:xfrm>
          <a:off x="18316575" y="90420825"/>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3</xdr:col>
      <xdr:colOff>0</xdr:colOff>
      <xdr:row>94</xdr:row>
      <xdr:rowOff>0</xdr:rowOff>
    </xdr:from>
    <xdr:to>
      <xdr:col>3</xdr:col>
      <xdr:colOff>0</xdr:colOff>
      <xdr:row>94</xdr:row>
      <xdr:rowOff>0</xdr:rowOff>
    </xdr:to>
    <xdr:sp macro="" textlink="">
      <xdr:nvSpPr>
        <xdr:cNvPr id="6" name="Rectangle 6"/>
        <xdr:cNvSpPr>
          <a:spLocks noChangeArrowheads="1"/>
        </xdr:cNvSpPr>
      </xdr:nvSpPr>
      <xdr:spPr bwMode="auto">
        <a:xfrm>
          <a:off x="18316575" y="90420825"/>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umg1569\Local%20Settings\Temporary%20Internet%20Files\OLK5\atest\PRIX.XLA"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lardone\c\A&#241;o%202001\Forecast\F(10+2)\ale\Bud98\chapisteri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Base"/>
      <sheetName val="Scelta File"/>
      <sheetName val="StampeSintesi"/>
      <sheetName val="SelModello"/>
      <sheetName val="Modelli"/>
      <sheetName val="Stampa Sintesi"/>
      <sheetName val="Scelta Files"/>
      <sheetName val="SelDocDati"/>
      <sheetName val="Doc Dati"/>
      <sheetName val="Sintesi"/>
      <sheetName val="GraficiIndiciRealeVisualePromo"/>
      <sheetName val="HIDE indice definizioni insiemi"/>
      <sheetName val="HIDE definizioni insiemi 1"/>
      <sheetName val="HIDE indice definizioni grafici"/>
      <sheetName val="HIDE definizioni grafici 1"/>
      <sheetName val="HIDE Note"/>
      <sheetName val="HIDE des(frmDefineCreateGraph)"/>
      <sheetName val="HIDE des(frmXlstart)"/>
      <sheetName val="HIDE menu(prix)"/>
      <sheetName val="PRI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hapisteria"/>
      <sheetName val="Medium"/>
      <sheetName val="RIPCCAF96"/>
      <sheetName val="order"/>
      <sheetName val="Euro-Q öngörü"/>
      <sheetName val="Juros Brasil F43"/>
      <sheetName val="Analisi del Valore - Foglio 1"/>
      <sheetName val="Sottosistemi"/>
      <sheetName val="Convalida Dati"/>
      <sheetName val="Base"/>
      <sheetName val="Plan1"/>
      <sheetName val="98CALENDAR (2)"/>
      <sheetName val="Read_Me"/>
      <sheetName val="Requirements"/>
      <sheetName val="Workload_Plan"/>
      <sheetName val="Employees"/>
      <sheetName val="Combo_Box"/>
      <sheetName val="MAREA"/>
      <sheetName val="Marea MY"/>
      <sheetName val="ULYSSE"/>
      <sheetName val="Brava-o MY"/>
      <sheetName val="SEI"/>
      <sheetName val="PANDA"/>
      <sheetName val="P.TO"/>
      <sheetName val="MULTIPLA"/>
      <sheetName val="COUPE"/>
      <sheetName val="Matrice F_2009 &amp; 2010"/>
      <sheetName val="GRÁF. FGA BR+AR"/>
      <sheetName val="one-offs"/>
      <sheetName val="Sintesi RGAI BASE"/>
      <sheetName val="Flex"/>
      <sheetName val="BoM Delivery adress"/>
      <sheetName val="Roll0727"/>
      <sheetName val="fixing0721"/>
      <sheetName val="Appoggio_grafico"/>
      <sheetName val="Supporto"/>
      <sheetName val="Dati_elenchi"/>
      <sheetName val="Commodities"/>
      <sheetName val="구동"/>
      <sheetName val="Issues List"/>
      <sheetName val="Parametre"/>
      <sheetName val="Supporto_weight_data"/>
      <sheetName val="LISTA MACRO VOICES"/>
      <sheetName val="LISTA RISKS&amp;OPPS"/>
      <sheetName val="Errors_130303"/>
      <sheetName val="Commodity perimeters"/>
      <sheetName val="Summary"/>
      <sheetName val="Foglio1"/>
      <sheetName val="Input"/>
      <sheetName val="Best Forecast"/>
      <sheetName val="SINCOM"/>
      <sheetName val="Data"/>
      <sheetName val="LOV"/>
      <sheetName val="Materia-Prima"/>
      <sheetName val="A Matrix-0"/>
      <sheetName val="campi a scelta"/>
      <sheetName val="Table"/>
      <sheetName val="Anagrafiche"/>
      <sheetName val="Elenchi"/>
      <sheetName val="Parameters"/>
      <sheetName val="tabella C"/>
      <sheetName val="tabella B"/>
      <sheetName val="tabella A"/>
      <sheetName val="Sheet2"/>
      <sheetName val="RofExch"/>
      <sheetName val="Page 10"/>
      <sheetName val="DATABASE"/>
      <sheetName val="Data Validation"/>
      <sheetName val="#RIF"/>
      <sheetName val="Sheet3"/>
      <sheetName val="Sheet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sheetPr>
    <tabColor rgb="FFFF0000"/>
  </sheetPr>
  <dimension ref="A1"/>
  <sheetViews>
    <sheetView workbookViewId="0">
      <selection activeCell="I34" sqref="I34"/>
    </sheetView>
  </sheetViews>
  <sheetFormatPr defaultRowHeight="12.75"/>
  <sheetData>
    <row r="1" spans="1:1">
      <c r="A1" s="1"/>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sheetPr>
    <tabColor theme="0" tint="-0.499984740745262"/>
  </sheetPr>
  <dimension ref="A1:GJ109"/>
  <sheetViews>
    <sheetView view="pageBreakPreview" topLeftCell="B82" zoomScale="25" zoomScaleNormal="25" zoomScaleSheetLayoutView="25" workbookViewId="0">
      <selection activeCell="B17" sqref="B17"/>
    </sheetView>
  </sheetViews>
  <sheetFormatPr defaultColWidth="28" defaultRowHeight="52.5" customHeight="1"/>
  <cols>
    <col min="1" max="1" width="14.42578125" style="2" hidden="1" customWidth="1"/>
    <col min="2" max="2" width="255.7109375" style="2" bestFit="1" customWidth="1"/>
    <col min="3" max="3" width="21.28515625" style="2" customWidth="1"/>
    <col min="4" max="4" width="50.7109375" style="2" customWidth="1"/>
    <col min="5" max="5" width="51.28515625" style="2" customWidth="1"/>
    <col min="6" max="6" width="68.42578125" style="2" customWidth="1"/>
    <col min="7" max="16384" width="28" style="2"/>
  </cols>
  <sheetData>
    <row r="1" spans="2:6" ht="61.5" customHeight="1">
      <c r="B1" s="120" t="s">
        <v>0</v>
      </c>
      <c r="C1" s="121"/>
      <c r="D1" s="54" t="s">
        <v>1</v>
      </c>
      <c r="E1" s="54" t="s">
        <v>1</v>
      </c>
      <c r="F1" s="124"/>
    </row>
    <row r="2" spans="2:6" ht="99.75" customHeight="1">
      <c r="B2" s="122"/>
      <c r="C2" s="123"/>
      <c r="D2" s="56" t="s">
        <v>2</v>
      </c>
      <c r="E2" s="56" t="s">
        <v>2</v>
      </c>
      <c r="F2" s="125"/>
    </row>
    <row r="3" spans="2:6" ht="72" customHeight="1">
      <c r="B3" s="122"/>
      <c r="C3" s="123"/>
      <c r="D3" s="56">
        <v>1368</v>
      </c>
      <c r="E3" s="56">
        <v>1368</v>
      </c>
      <c r="F3" s="125"/>
    </row>
    <row r="4" spans="2:6" ht="69" customHeight="1">
      <c r="B4" s="122"/>
      <c r="C4" s="123"/>
      <c r="D4" s="56" t="s">
        <v>3</v>
      </c>
      <c r="E4" s="56" t="s">
        <v>4</v>
      </c>
      <c r="F4" s="125"/>
    </row>
    <row r="5" spans="2:6" ht="61.5" customHeight="1">
      <c r="B5" s="122"/>
      <c r="C5" s="123"/>
      <c r="D5" s="57" t="s">
        <v>5</v>
      </c>
      <c r="E5" s="57" t="s">
        <v>5</v>
      </c>
      <c r="F5" s="125"/>
    </row>
    <row r="6" spans="2:6" ht="57.75" customHeight="1">
      <c r="B6" s="128" t="s">
        <v>6</v>
      </c>
      <c r="C6" s="129"/>
      <c r="D6" s="3">
        <v>9688.1840498442361</v>
      </c>
      <c r="E6" s="3">
        <v>10467.000249221184</v>
      </c>
      <c r="F6" s="114"/>
    </row>
    <row r="7" spans="2:6" ht="57.75" customHeight="1">
      <c r="B7" s="128" t="s">
        <v>702</v>
      </c>
      <c r="C7" s="129"/>
      <c r="D7" s="117">
        <v>130</v>
      </c>
      <c r="E7" s="117">
        <v>130</v>
      </c>
      <c r="F7" s="114"/>
    </row>
    <row r="8" spans="2:6" ht="57.75" customHeight="1">
      <c r="B8" s="128" t="s">
        <v>700</v>
      </c>
      <c r="C8" s="129"/>
      <c r="D8" s="3">
        <v>150</v>
      </c>
      <c r="E8" s="3">
        <v>150</v>
      </c>
      <c r="F8" s="114"/>
    </row>
    <row r="9" spans="2:6" s="4" customFormat="1" ht="57.75" customHeight="1">
      <c r="B9" s="128" t="s">
        <v>701</v>
      </c>
      <c r="C9" s="129"/>
      <c r="D9" s="3">
        <v>85.72</v>
      </c>
      <c r="E9" s="3">
        <v>85.72</v>
      </c>
      <c r="F9" s="116"/>
    </row>
    <row r="10" spans="2:6" ht="57.75" customHeight="1">
      <c r="B10" s="126"/>
      <c r="C10" s="127"/>
      <c r="D10" s="5" t="s">
        <v>7</v>
      </c>
      <c r="E10" s="5" t="s">
        <v>8</v>
      </c>
      <c r="F10" s="115"/>
    </row>
    <row r="11" spans="2:6" ht="87" customHeight="1">
      <c r="B11" s="6" t="s">
        <v>9</v>
      </c>
      <c r="C11" s="7" t="s">
        <v>10</v>
      </c>
      <c r="D11" s="8"/>
      <c r="E11" s="8"/>
      <c r="F11" s="9" t="s">
        <v>6</v>
      </c>
    </row>
    <row r="12" spans="2:6" ht="69.95" customHeight="1">
      <c r="B12" s="10" t="s">
        <v>11</v>
      </c>
      <c r="C12" s="11"/>
      <c r="D12" s="12" t="s">
        <v>12</v>
      </c>
      <c r="E12" s="13" t="s">
        <v>13</v>
      </c>
      <c r="F12" s="12"/>
    </row>
    <row r="13" spans="2:6" ht="69.95" customHeight="1">
      <c r="B13" s="15" t="s">
        <v>14</v>
      </c>
      <c r="C13" s="16"/>
      <c r="D13" s="13" t="s">
        <v>13</v>
      </c>
      <c r="E13" s="13" t="s">
        <v>13</v>
      </c>
      <c r="F13" s="12"/>
    </row>
    <row r="14" spans="2:6" ht="69.95" customHeight="1">
      <c r="B14" s="17" t="s">
        <v>15</v>
      </c>
      <c r="C14" s="16"/>
      <c r="D14" s="13" t="s">
        <v>13</v>
      </c>
      <c r="E14" s="13" t="s">
        <v>13</v>
      </c>
      <c r="F14" s="12"/>
    </row>
    <row r="15" spans="2:6" ht="75" customHeight="1">
      <c r="B15" s="18" t="s">
        <v>16</v>
      </c>
      <c r="C15" s="16"/>
      <c r="D15" s="13" t="s">
        <v>13</v>
      </c>
      <c r="E15" s="13" t="s">
        <v>13</v>
      </c>
      <c r="F15" s="12"/>
    </row>
    <row r="16" spans="2:6" ht="69.95" customHeight="1">
      <c r="B16" s="17" t="s">
        <v>17</v>
      </c>
      <c r="C16" s="16"/>
      <c r="D16" s="13" t="s">
        <v>13</v>
      </c>
      <c r="E16" s="13" t="s">
        <v>13</v>
      </c>
      <c r="F16" s="12"/>
    </row>
    <row r="17" spans="2:6" ht="69.95" customHeight="1">
      <c r="B17" s="17" t="s">
        <v>18</v>
      </c>
      <c r="C17" s="16"/>
      <c r="D17" s="13" t="s">
        <v>13</v>
      </c>
      <c r="E17" s="13" t="s">
        <v>13</v>
      </c>
      <c r="F17" s="12"/>
    </row>
    <row r="18" spans="2:6" ht="69.95" customHeight="1">
      <c r="B18" s="17" t="s">
        <v>19</v>
      </c>
      <c r="C18" s="16"/>
      <c r="D18" s="13" t="s">
        <v>13</v>
      </c>
      <c r="E18" s="13" t="s">
        <v>13</v>
      </c>
      <c r="F18" s="12"/>
    </row>
    <row r="19" spans="2:6" ht="69.95" customHeight="1">
      <c r="B19" s="17" t="s">
        <v>20</v>
      </c>
      <c r="C19" s="16"/>
      <c r="D19" s="13" t="s">
        <v>13</v>
      </c>
      <c r="E19" s="13" t="s">
        <v>13</v>
      </c>
      <c r="F19" s="12"/>
    </row>
    <row r="20" spans="2:6" ht="69.95" customHeight="1">
      <c r="B20" s="17" t="s">
        <v>21</v>
      </c>
      <c r="C20" s="16"/>
      <c r="D20" s="12" t="s">
        <v>12</v>
      </c>
      <c r="E20" s="13" t="s">
        <v>13</v>
      </c>
      <c r="F20" s="12"/>
    </row>
    <row r="21" spans="2:6" ht="69.95" customHeight="1">
      <c r="B21" s="17" t="s">
        <v>22</v>
      </c>
      <c r="C21" s="16"/>
      <c r="D21" s="13" t="s">
        <v>13</v>
      </c>
      <c r="E21" s="12" t="s">
        <v>12</v>
      </c>
      <c r="F21" s="12"/>
    </row>
    <row r="22" spans="2:6" ht="69.95" customHeight="1">
      <c r="B22" s="17" t="s">
        <v>23</v>
      </c>
      <c r="C22" s="14" t="s">
        <v>24</v>
      </c>
      <c r="D22" s="13" t="s">
        <v>13</v>
      </c>
      <c r="E22" s="13" t="s">
        <v>13</v>
      </c>
      <c r="F22" s="12"/>
    </row>
    <row r="23" spans="2:6" ht="69.95" customHeight="1">
      <c r="B23" s="17" t="s">
        <v>25</v>
      </c>
      <c r="C23" s="14" t="s">
        <v>26</v>
      </c>
      <c r="D23" s="13" t="s">
        <v>13</v>
      </c>
      <c r="E23" s="13" t="s">
        <v>13</v>
      </c>
      <c r="F23" s="12"/>
    </row>
    <row r="24" spans="2:6" ht="69.95" customHeight="1">
      <c r="B24" s="10" t="s">
        <v>27</v>
      </c>
      <c r="C24" s="19" t="s">
        <v>28</v>
      </c>
      <c r="D24" s="12" t="s">
        <v>12</v>
      </c>
      <c r="E24" s="20" t="s">
        <v>29</v>
      </c>
      <c r="F24" s="12">
        <v>47.695610000000002</v>
      </c>
    </row>
    <row r="25" spans="2:6" ht="69.95" customHeight="1">
      <c r="B25" s="21" t="s">
        <v>30</v>
      </c>
      <c r="C25" s="22" t="s">
        <v>31</v>
      </c>
      <c r="D25" s="13" t="s">
        <v>13</v>
      </c>
      <c r="E25" s="13" t="s">
        <v>13</v>
      </c>
      <c r="F25" s="12"/>
    </row>
    <row r="26" spans="2:6" ht="69.95" customHeight="1">
      <c r="B26" s="17" t="s">
        <v>32</v>
      </c>
      <c r="C26" s="14" t="s">
        <v>33</v>
      </c>
      <c r="D26" s="13" t="s">
        <v>13</v>
      </c>
      <c r="E26" s="13" t="s">
        <v>13</v>
      </c>
      <c r="F26" s="12"/>
    </row>
    <row r="27" spans="2:6" ht="69.95" customHeight="1">
      <c r="B27" s="23" t="s">
        <v>34</v>
      </c>
      <c r="C27" s="22" t="s">
        <v>35</v>
      </c>
      <c r="D27" s="13" t="s">
        <v>13</v>
      </c>
      <c r="E27" s="13" t="s">
        <v>13</v>
      </c>
      <c r="F27" s="12"/>
    </row>
    <row r="28" spans="2:6" ht="69.95" customHeight="1">
      <c r="B28" s="23" t="s">
        <v>36</v>
      </c>
      <c r="C28" s="22" t="s">
        <v>37</v>
      </c>
      <c r="D28" s="13" t="s">
        <v>13</v>
      </c>
      <c r="E28" s="13" t="s">
        <v>13</v>
      </c>
      <c r="F28" s="12"/>
    </row>
    <row r="29" spans="2:6" ht="111.75" customHeight="1">
      <c r="B29" s="21" t="s">
        <v>38</v>
      </c>
      <c r="C29" s="19" t="s">
        <v>39</v>
      </c>
      <c r="D29" s="12" t="s">
        <v>29</v>
      </c>
      <c r="E29" s="20" t="s">
        <v>29</v>
      </c>
      <c r="F29" s="12">
        <v>800</v>
      </c>
    </row>
    <row r="30" spans="2:6" ht="69.95" customHeight="1">
      <c r="B30" s="21" t="s">
        <v>40</v>
      </c>
      <c r="C30" s="19" t="s">
        <v>41</v>
      </c>
      <c r="D30" s="12" t="s">
        <v>29</v>
      </c>
      <c r="E30" s="20" t="s">
        <v>29</v>
      </c>
      <c r="F30" s="12">
        <v>-698</v>
      </c>
    </row>
    <row r="31" spans="2:6" ht="69.95" customHeight="1">
      <c r="B31" s="21" t="s">
        <v>42</v>
      </c>
      <c r="C31" s="19" t="s">
        <v>43</v>
      </c>
      <c r="D31" s="12" t="s">
        <v>12</v>
      </c>
      <c r="E31" s="20" t="s">
        <v>29</v>
      </c>
      <c r="F31" s="12">
        <v>39.709918999999999</v>
      </c>
    </row>
    <row r="32" spans="2:6" ht="69.95" customHeight="1">
      <c r="B32" s="21" t="s">
        <v>44</v>
      </c>
      <c r="C32" s="19" t="s">
        <v>45</v>
      </c>
      <c r="D32" s="12" t="s">
        <v>12</v>
      </c>
      <c r="E32" s="20" t="s">
        <v>29</v>
      </c>
      <c r="F32" s="12">
        <v>145.10634099999999</v>
      </c>
    </row>
    <row r="33" spans="2:192" ht="69.95" customHeight="1">
      <c r="B33" s="21" t="s">
        <v>46</v>
      </c>
      <c r="C33" s="19" t="s">
        <v>47</v>
      </c>
      <c r="D33" s="13" t="s">
        <v>13</v>
      </c>
      <c r="E33" s="13" t="s">
        <v>13</v>
      </c>
      <c r="F33" s="12"/>
    </row>
    <row r="34" spans="2:192" ht="69.95" customHeight="1">
      <c r="B34" s="21" t="s">
        <v>48</v>
      </c>
      <c r="C34" s="11" t="s">
        <v>49</v>
      </c>
      <c r="D34" s="20" t="s">
        <v>29</v>
      </c>
      <c r="E34" s="20" t="s">
        <v>29</v>
      </c>
      <c r="F34" s="12">
        <v>188.058862</v>
      </c>
    </row>
    <row r="35" spans="2:192" ht="69.95" customHeight="1">
      <c r="B35" s="10" t="s">
        <v>50</v>
      </c>
      <c r="C35" s="22" t="s">
        <v>51</v>
      </c>
      <c r="D35" s="20" t="s">
        <v>29</v>
      </c>
      <c r="E35" s="20" t="s">
        <v>29</v>
      </c>
      <c r="F35" s="12">
        <v>119.566829</v>
      </c>
    </row>
    <row r="36" spans="2:192" ht="69.95" customHeight="1">
      <c r="B36" s="21" t="s">
        <v>52</v>
      </c>
      <c r="C36" s="22" t="s">
        <v>53</v>
      </c>
      <c r="D36" s="20" t="s">
        <v>29</v>
      </c>
      <c r="E36" s="20" t="s">
        <v>29</v>
      </c>
      <c r="F36" s="12">
        <v>479.972577</v>
      </c>
    </row>
    <row r="37" spans="2:192" ht="69.95" customHeight="1">
      <c r="B37" s="17" t="s">
        <v>54</v>
      </c>
      <c r="C37" s="11">
        <v>150</v>
      </c>
      <c r="D37" s="13" t="s">
        <v>13</v>
      </c>
      <c r="E37" s="13" t="s">
        <v>13</v>
      </c>
      <c r="F37" s="12"/>
    </row>
    <row r="38" spans="2:192" ht="69.95" customHeight="1">
      <c r="B38" s="24" t="s">
        <v>55</v>
      </c>
      <c r="C38" s="22" t="s">
        <v>56</v>
      </c>
      <c r="D38" s="12" t="s">
        <v>12</v>
      </c>
      <c r="E38" s="20" t="s">
        <v>29</v>
      </c>
      <c r="F38" s="12">
        <v>978.77603699999997</v>
      </c>
    </row>
    <row r="39" spans="2:192" ht="69.95" customHeight="1">
      <c r="B39" s="24" t="s">
        <v>55</v>
      </c>
      <c r="C39" s="11">
        <v>212</v>
      </c>
      <c r="D39" s="12" t="s">
        <v>12</v>
      </c>
      <c r="E39" s="20" t="s">
        <v>29</v>
      </c>
      <c r="F39" s="12">
        <v>978.77603699999997</v>
      </c>
    </row>
    <row r="40" spans="2:192" ht="69.95" customHeight="1">
      <c r="B40" s="10" t="s">
        <v>57</v>
      </c>
      <c r="C40" s="22" t="s">
        <v>58</v>
      </c>
      <c r="D40" s="25" t="s">
        <v>29</v>
      </c>
      <c r="E40" s="25" t="s">
        <v>29</v>
      </c>
      <c r="F40" s="12">
        <v>266.78048799999999</v>
      </c>
      <c r="H40" s="26"/>
      <c r="I40" s="27"/>
      <c r="J40" s="27"/>
      <c r="K40" s="27"/>
      <c r="L40" s="27"/>
      <c r="M40" s="27"/>
      <c r="N40" s="27"/>
      <c r="O40" s="27"/>
      <c r="P40" s="27"/>
      <c r="Q40" s="27"/>
      <c r="R40" s="27"/>
      <c r="S40" s="27"/>
      <c r="T40" s="27"/>
      <c r="U40" s="27"/>
      <c r="V40" s="27"/>
      <c r="W40" s="27"/>
      <c r="X40" s="27"/>
      <c r="Y40" s="27"/>
      <c r="Z40" s="27"/>
      <c r="AA40" s="27"/>
      <c r="AB40" s="27"/>
      <c r="AC40" s="27"/>
      <c r="AD40" s="27"/>
      <c r="AE40" s="27"/>
      <c r="AF40" s="27"/>
      <c r="AG40" s="27"/>
      <c r="AH40" s="27"/>
      <c r="AI40" s="27"/>
      <c r="AJ40" s="27"/>
      <c r="AK40" s="27"/>
      <c r="AL40" s="27"/>
      <c r="AM40" s="27"/>
      <c r="AN40" s="27"/>
      <c r="AO40" s="27"/>
      <c r="AP40" s="27"/>
      <c r="AQ40" s="27"/>
      <c r="AR40" s="27"/>
      <c r="AS40" s="27"/>
      <c r="AT40" s="27"/>
      <c r="AU40" s="27"/>
      <c r="AV40" s="27"/>
      <c r="AW40" s="27"/>
      <c r="AX40" s="27"/>
      <c r="AY40" s="27"/>
      <c r="AZ40" s="27"/>
      <c r="BA40" s="27"/>
      <c r="BB40" s="27"/>
      <c r="BC40" s="27"/>
      <c r="BD40" s="27"/>
      <c r="BE40" s="27"/>
      <c r="BF40" s="27"/>
      <c r="BG40" s="27"/>
      <c r="BH40" s="27"/>
      <c r="BI40" s="27"/>
      <c r="BJ40" s="27"/>
      <c r="BK40" s="27"/>
      <c r="BL40" s="27"/>
      <c r="BM40" s="27"/>
      <c r="BN40" s="27"/>
      <c r="BO40" s="27"/>
      <c r="BP40" s="27"/>
      <c r="BQ40" s="27"/>
      <c r="BR40" s="27"/>
      <c r="BS40" s="27"/>
      <c r="BT40" s="27"/>
      <c r="BU40" s="27"/>
      <c r="BV40" s="27"/>
      <c r="BW40" s="27"/>
      <c r="BX40" s="27"/>
      <c r="BY40" s="27"/>
      <c r="BZ40" s="27"/>
      <c r="CA40" s="27"/>
      <c r="CB40" s="27"/>
      <c r="CC40" s="27"/>
      <c r="CD40" s="27"/>
      <c r="CE40" s="27"/>
      <c r="CF40" s="27"/>
      <c r="CG40" s="27"/>
      <c r="CH40" s="27"/>
      <c r="CI40" s="27"/>
      <c r="CJ40" s="27"/>
      <c r="CK40" s="27"/>
      <c r="CL40" s="27"/>
      <c r="CM40" s="27"/>
      <c r="CN40" s="27"/>
      <c r="CO40" s="27"/>
      <c r="CP40" s="27"/>
      <c r="CQ40" s="27"/>
      <c r="CR40" s="27"/>
      <c r="CS40" s="27"/>
      <c r="CT40" s="27"/>
      <c r="CU40" s="27"/>
      <c r="CV40" s="27"/>
      <c r="CW40" s="27"/>
      <c r="CX40" s="27"/>
      <c r="CY40" s="27"/>
      <c r="CZ40" s="27"/>
      <c r="DA40" s="27"/>
      <c r="DB40" s="27"/>
      <c r="DC40" s="27"/>
      <c r="DD40" s="27"/>
      <c r="DE40" s="27"/>
      <c r="DF40" s="27"/>
      <c r="DG40" s="27"/>
      <c r="DH40" s="27"/>
      <c r="DI40" s="27"/>
      <c r="DJ40" s="27"/>
      <c r="DK40" s="27"/>
      <c r="DL40" s="27"/>
      <c r="DM40" s="27"/>
      <c r="DN40" s="27"/>
      <c r="DO40" s="27"/>
      <c r="DP40" s="27"/>
      <c r="DQ40" s="27"/>
      <c r="DR40" s="27"/>
      <c r="DS40" s="27"/>
      <c r="DT40" s="27"/>
      <c r="DU40" s="27"/>
      <c r="DV40" s="27"/>
      <c r="DW40" s="27"/>
      <c r="DX40" s="27"/>
      <c r="DY40" s="27"/>
      <c r="DZ40" s="27"/>
      <c r="EA40" s="27"/>
      <c r="EB40" s="27"/>
      <c r="EC40" s="27"/>
      <c r="ED40" s="27"/>
      <c r="EE40" s="27"/>
      <c r="EF40" s="27"/>
      <c r="EG40" s="27"/>
      <c r="EH40" s="27"/>
      <c r="EI40" s="27"/>
      <c r="EJ40" s="27"/>
      <c r="EK40" s="27"/>
      <c r="EL40" s="27"/>
      <c r="EM40" s="27"/>
      <c r="EN40" s="27"/>
      <c r="EO40" s="27"/>
      <c r="EP40" s="27"/>
      <c r="EQ40" s="27"/>
      <c r="ER40" s="27"/>
      <c r="ES40" s="27"/>
      <c r="ET40" s="27"/>
      <c r="EU40" s="27"/>
      <c r="EV40" s="27"/>
      <c r="EW40" s="27"/>
      <c r="EX40" s="27"/>
      <c r="EY40" s="27"/>
      <c r="EZ40" s="27"/>
      <c r="FA40" s="27"/>
      <c r="FB40" s="27"/>
      <c r="FC40" s="27"/>
      <c r="FD40" s="27"/>
      <c r="FE40" s="27"/>
      <c r="FF40" s="27"/>
      <c r="FG40" s="27"/>
      <c r="FH40" s="27"/>
      <c r="FI40" s="27"/>
      <c r="FJ40" s="27"/>
      <c r="FK40" s="27"/>
      <c r="FL40" s="27"/>
      <c r="FM40" s="27"/>
      <c r="FN40" s="27"/>
      <c r="FO40" s="27"/>
      <c r="FP40" s="27"/>
      <c r="FQ40" s="27"/>
      <c r="FR40" s="27"/>
      <c r="FS40" s="27"/>
      <c r="FT40" s="27"/>
      <c r="FU40" s="27"/>
      <c r="FV40" s="27"/>
      <c r="FW40" s="27"/>
      <c r="FX40" s="27"/>
      <c r="FY40" s="27"/>
      <c r="FZ40" s="27"/>
      <c r="GA40" s="27"/>
      <c r="GB40" s="27"/>
      <c r="GC40" s="27"/>
      <c r="GD40" s="27"/>
      <c r="GE40" s="27"/>
      <c r="GF40" s="27"/>
      <c r="GG40" s="27"/>
      <c r="GH40" s="27"/>
      <c r="GI40" s="27"/>
      <c r="GJ40" s="27"/>
    </row>
    <row r="41" spans="2:192" ht="69.95" customHeight="1">
      <c r="B41" s="21" t="s">
        <v>59</v>
      </c>
      <c r="C41" s="11" t="s">
        <v>60</v>
      </c>
      <c r="D41" s="13" t="s">
        <v>13</v>
      </c>
      <c r="E41" s="13" t="s">
        <v>13</v>
      </c>
      <c r="F41" s="12"/>
    </row>
    <row r="42" spans="2:192" ht="69.95" customHeight="1">
      <c r="B42" s="21" t="s">
        <v>61</v>
      </c>
      <c r="C42" s="11">
        <v>392</v>
      </c>
      <c r="D42" s="13" t="s">
        <v>13</v>
      </c>
      <c r="E42" s="13" t="s">
        <v>13</v>
      </c>
      <c r="F42" s="12"/>
    </row>
    <row r="43" spans="2:192" ht="69.95" customHeight="1">
      <c r="B43" s="24" t="s">
        <v>62</v>
      </c>
      <c r="C43" s="11">
        <v>400</v>
      </c>
      <c r="D43" s="20" t="s">
        <v>29</v>
      </c>
      <c r="E43" s="20" t="s">
        <v>29</v>
      </c>
      <c r="F43" s="12">
        <v>740.61886200000004</v>
      </c>
    </row>
    <row r="44" spans="2:192" ht="69.95" customHeight="1">
      <c r="B44" s="21" t="s">
        <v>63</v>
      </c>
      <c r="C44" s="11">
        <v>409</v>
      </c>
      <c r="D44" s="13" t="s">
        <v>13</v>
      </c>
      <c r="E44" s="13" t="s">
        <v>13</v>
      </c>
      <c r="F44" s="12"/>
    </row>
    <row r="45" spans="2:192" ht="69.95" customHeight="1">
      <c r="B45" s="21" t="s">
        <v>64</v>
      </c>
      <c r="C45" s="11">
        <v>416</v>
      </c>
      <c r="D45" s="20" t="s">
        <v>29</v>
      </c>
      <c r="E45" s="13" t="s">
        <v>13</v>
      </c>
      <c r="F45" s="12">
        <v>184.600325</v>
      </c>
    </row>
    <row r="46" spans="2:192" ht="69.95" customHeight="1">
      <c r="B46" s="21" t="s">
        <v>65</v>
      </c>
      <c r="C46" s="11">
        <v>441</v>
      </c>
      <c r="D46" s="12" t="s">
        <v>12</v>
      </c>
      <c r="E46" s="20" t="s">
        <v>29</v>
      </c>
      <c r="F46" s="12">
        <v>183.83739800000001</v>
      </c>
    </row>
    <row r="47" spans="2:192" ht="69.95" customHeight="1">
      <c r="B47" s="21" t="s">
        <v>66</v>
      </c>
      <c r="C47" s="11">
        <v>450</v>
      </c>
      <c r="D47" s="13" t="s">
        <v>13</v>
      </c>
      <c r="E47" s="13" t="s">
        <v>13</v>
      </c>
      <c r="F47" s="12"/>
    </row>
    <row r="48" spans="2:192" ht="69.95" customHeight="1">
      <c r="B48" s="21" t="s">
        <v>67</v>
      </c>
      <c r="C48" s="11">
        <v>452</v>
      </c>
      <c r="D48" s="12" t="s">
        <v>12</v>
      </c>
      <c r="E48" s="20" t="s">
        <v>29</v>
      </c>
      <c r="F48" s="12">
        <v>185.413984</v>
      </c>
    </row>
    <row r="49" spans="1:191" ht="69.95" customHeight="1">
      <c r="B49" s="21" t="s">
        <v>68</v>
      </c>
      <c r="C49" s="11">
        <v>454</v>
      </c>
      <c r="D49" s="12" t="s">
        <v>12</v>
      </c>
      <c r="E49" s="20" t="s">
        <v>29</v>
      </c>
      <c r="F49" s="12">
        <v>140.40786900000001</v>
      </c>
    </row>
    <row r="50" spans="1:191" ht="69.95" customHeight="1">
      <c r="B50" s="17" t="s">
        <v>69</v>
      </c>
      <c r="C50" s="16" t="s">
        <v>70</v>
      </c>
      <c r="D50" s="13" t="s">
        <v>13</v>
      </c>
      <c r="E50" s="13" t="s">
        <v>13</v>
      </c>
      <c r="F50" s="12"/>
    </row>
    <row r="51" spans="1:191" ht="69.95" customHeight="1">
      <c r="B51" s="10" t="s">
        <v>71</v>
      </c>
      <c r="C51" s="11" t="s">
        <v>72</v>
      </c>
      <c r="D51" s="20" t="s">
        <v>29</v>
      </c>
      <c r="E51" s="20" t="s">
        <v>29</v>
      </c>
      <c r="F51" s="12">
        <v>180.76065</v>
      </c>
    </row>
    <row r="52" spans="1:191" ht="69.95" customHeight="1">
      <c r="B52" s="21" t="s">
        <v>73</v>
      </c>
      <c r="C52" s="11" t="s">
        <v>74</v>
      </c>
      <c r="D52" s="12" t="s">
        <v>12</v>
      </c>
      <c r="E52" s="20" t="s">
        <v>29</v>
      </c>
      <c r="F52" s="12">
        <v>98.851382000000001</v>
      </c>
    </row>
    <row r="53" spans="1:191" ht="69.95" customHeight="1">
      <c r="B53" s="21" t="s">
        <v>75</v>
      </c>
      <c r="C53" s="11" t="s">
        <v>76</v>
      </c>
      <c r="D53" s="12" t="s">
        <v>12</v>
      </c>
      <c r="E53" s="20" t="s">
        <v>29</v>
      </c>
      <c r="F53" s="12">
        <v>1732.8</v>
      </c>
    </row>
    <row r="54" spans="1:191" ht="69.95" customHeight="1">
      <c r="B54" s="21" t="s">
        <v>77</v>
      </c>
      <c r="C54" s="11" t="s">
        <v>78</v>
      </c>
      <c r="D54" s="12" t="s">
        <v>12</v>
      </c>
      <c r="E54" s="20" t="s">
        <v>29</v>
      </c>
      <c r="F54" s="12">
        <v>183.45691099999999</v>
      </c>
    </row>
    <row r="55" spans="1:191" s="30" customFormat="1" ht="69.95" customHeight="1">
      <c r="A55" s="28"/>
      <c r="B55" s="29" t="s">
        <v>79</v>
      </c>
      <c r="C55" s="16" t="s">
        <v>80</v>
      </c>
      <c r="D55" s="20" t="s">
        <v>29</v>
      </c>
      <c r="E55" s="20" t="s">
        <v>29</v>
      </c>
      <c r="F55" s="12">
        <v>52.104064999999999</v>
      </c>
      <c r="G55" s="2"/>
      <c r="H55" s="2"/>
      <c r="I55" s="2"/>
      <c r="J55" s="2"/>
      <c r="K55" s="2"/>
      <c r="L55" s="2"/>
      <c r="M55" s="2"/>
      <c r="N55" s="2"/>
      <c r="O55" s="2"/>
      <c r="P55" s="2"/>
      <c r="Q55" s="2"/>
      <c r="R55" s="2"/>
      <c r="S55" s="2"/>
      <c r="T55" s="2"/>
      <c r="U55" s="2"/>
      <c r="V55" s="2"/>
      <c r="W55" s="2"/>
      <c r="X55" s="2"/>
      <c r="Y55" s="2"/>
      <c r="Z55" s="2"/>
      <c r="AA55" s="2"/>
      <c r="AB55" s="2"/>
      <c r="AC55" s="2"/>
      <c r="AD55" s="2"/>
      <c r="AE55" s="2"/>
      <c r="AF55" s="2"/>
      <c r="AG55" s="2"/>
    </row>
    <row r="56" spans="1:191" ht="69.95" customHeight="1">
      <c r="B56" s="17" t="s">
        <v>81</v>
      </c>
      <c r="C56" s="16">
        <v>500</v>
      </c>
      <c r="D56" s="13" t="s">
        <v>13</v>
      </c>
      <c r="E56" s="13" t="s">
        <v>13</v>
      </c>
      <c r="F56" s="12"/>
    </row>
    <row r="57" spans="1:191" ht="69.95" customHeight="1">
      <c r="B57" s="17" t="s">
        <v>82</v>
      </c>
      <c r="C57" s="16">
        <v>502</v>
      </c>
      <c r="D57" s="13" t="s">
        <v>13</v>
      </c>
      <c r="E57" s="13" t="s">
        <v>13</v>
      </c>
      <c r="F57" s="12"/>
    </row>
    <row r="58" spans="1:191" ht="69.95" customHeight="1">
      <c r="B58" s="17" t="s">
        <v>83</v>
      </c>
      <c r="C58" s="14">
        <v>505</v>
      </c>
      <c r="D58" s="13" t="s">
        <v>13</v>
      </c>
      <c r="E58" s="13" t="s">
        <v>13</v>
      </c>
      <c r="F58" s="12"/>
    </row>
    <row r="59" spans="1:191" ht="69.95" customHeight="1">
      <c r="B59" s="21" t="s">
        <v>84</v>
      </c>
      <c r="C59" s="16">
        <v>508</v>
      </c>
      <c r="D59" s="20" t="s">
        <v>29</v>
      </c>
      <c r="E59" s="20" t="s">
        <v>29</v>
      </c>
      <c r="F59" s="12">
        <v>270.29268300000001</v>
      </c>
    </row>
    <row r="60" spans="1:191" ht="69.95" customHeight="1">
      <c r="B60" s="10" t="s">
        <v>85</v>
      </c>
      <c r="C60" s="11" t="s">
        <v>86</v>
      </c>
      <c r="D60" s="13" t="s">
        <v>13</v>
      </c>
      <c r="E60" s="13" t="s">
        <v>13</v>
      </c>
      <c r="F60" s="12"/>
      <c r="H60" s="27"/>
      <c r="I60" s="27"/>
      <c r="J60" s="27"/>
      <c r="K60" s="27"/>
      <c r="L60" s="27"/>
      <c r="M60" s="27"/>
      <c r="N60" s="27"/>
      <c r="O60" s="27"/>
      <c r="P60" s="27"/>
      <c r="Q60" s="27"/>
      <c r="R60" s="27"/>
      <c r="S60" s="27"/>
      <c r="T60" s="27"/>
      <c r="U60" s="27"/>
      <c r="V60" s="27"/>
      <c r="W60" s="27"/>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27"/>
      <c r="BM60" s="27"/>
      <c r="BN60" s="27"/>
      <c r="BO60" s="27"/>
      <c r="BP60" s="27"/>
      <c r="BQ60" s="27"/>
      <c r="BR60" s="27"/>
      <c r="BS60" s="27"/>
      <c r="BT60" s="27"/>
      <c r="BU60" s="27"/>
      <c r="BV60" s="27"/>
      <c r="BW60" s="27"/>
      <c r="BX60" s="27"/>
      <c r="BY60" s="27"/>
      <c r="BZ60" s="27"/>
      <c r="CA60" s="27"/>
      <c r="CB60" s="27"/>
      <c r="CC60" s="27"/>
      <c r="CD60" s="27"/>
      <c r="CE60" s="27"/>
      <c r="CF60" s="27"/>
      <c r="CG60" s="27"/>
      <c r="CH60" s="27"/>
      <c r="CI60" s="27"/>
      <c r="CJ60" s="27"/>
      <c r="CK60" s="27"/>
      <c r="CL60" s="27"/>
      <c r="CM60" s="27"/>
      <c r="CN60" s="27"/>
      <c r="CO60" s="27"/>
      <c r="CP60" s="27"/>
      <c r="CQ60" s="27"/>
      <c r="CR60" s="27"/>
      <c r="CS60" s="27"/>
      <c r="CT60" s="27"/>
      <c r="CU60" s="27"/>
      <c r="CV60" s="27"/>
      <c r="CW60" s="27"/>
      <c r="CX60" s="27"/>
      <c r="CY60" s="27"/>
      <c r="CZ60" s="27"/>
      <c r="DA60" s="27"/>
      <c r="DB60" s="27"/>
      <c r="DC60" s="27"/>
      <c r="DD60" s="27"/>
      <c r="DE60" s="27"/>
      <c r="DF60" s="27"/>
      <c r="DG60" s="27"/>
      <c r="DH60" s="27"/>
      <c r="DI60" s="27"/>
      <c r="DJ60" s="27"/>
      <c r="DK60" s="27"/>
      <c r="DL60" s="27"/>
      <c r="DM60" s="27"/>
      <c r="DN60" s="27"/>
      <c r="DO60" s="27"/>
      <c r="DP60" s="27"/>
      <c r="DQ60" s="27"/>
      <c r="DR60" s="27"/>
      <c r="DS60" s="27"/>
      <c r="DT60" s="27"/>
      <c r="DU60" s="27"/>
      <c r="DV60" s="27"/>
      <c r="DW60" s="27"/>
      <c r="DX60" s="27"/>
      <c r="DY60" s="27"/>
      <c r="DZ60" s="27"/>
      <c r="EA60" s="27"/>
      <c r="EB60" s="27"/>
      <c r="EC60" s="27"/>
      <c r="ED60" s="27"/>
      <c r="EE60" s="27"/>
      <c r="EF60" s="27"/>
      <c r="EG60" s="27"/>
      <c r="EH60" s="27"/>
      <c r="EI60" s="27"/>
      <c r="EJ60" s="27"/>
      <c r="EK60" s="27"/>
      <c r="EL60" s="27"/>
      <c r="EM60" s="27"/>
      <c r="EN60" s="27"/>
      <c r="EO60" s="27"/>
      <c r="EP60" s="27"/>
      <c r="EQ60" s="27"/>
      <c r="ER60" s="27"/>
      <c r="ES60" s="27"/>
      <c r="ET60" s="27"/>
      <c r="EU60" s="27"/>
      <c r="EV60" s="27"/>
      <c r="EW60" s="27"/>
      <c r="EX60" s="27"/>
      <c r="EY60" s="27"/>
      <c r="EZ60" s="27"/>
      <c r="FA60" s="27"/>
      <c r="FB60" s="27"/>
      <c r="FC60" s="27"/>
      <c r="FD60" s="27"/>
      <c r="FE60" s="27"/>
      <c r="FF60" s="27"/>
      <c r="FG60" s="27"/>
      <c r="FH60" s="27"/>
      <c r="FI60" s="27"/>
      <c r="FJ60" s="27"/>
      <c r="FK60" s="27"/>
      <c r="FL60" s="27"/>
      <c r="FM60" s="27"/>
      <c r="FN60" s="27"/>
      <c r="FO60" s="27"/>
      <c r="FP60" s="27"/>
      <c r="FQ60" s="27"/>
      <c r="FR60" s="27"/>
      <c r="FS60" s="27"/>
      <c r="FT60" s="27"/>
      <c r="FU60" s="27"/>
      <c r="FV60" s="27"/>
      <c r="FW60" s="27"/>
      <c r="FX60" s="27"/>
      <c r="FY60" s="27"/>
      <c r="FZ60" s="27"/>
      <c r="GA60" s="27"/>
      <c r="GB60" s="27"/>
      <c r="GC60" s="27"/>
      <c r="GD60" s="27"/>
      <c r="GE60" s="27"/>
      <c r="GF60" s="27"/>
      <c r="GG60" s="27"/>
      <c r="GH60" s="27"/>
      <c r="GI60" s="27"/>
    </row>
    <row r="61" spans="1:191" ht="69.95" customHeight="1">
      <c r="B61" s="10" t="s">
        <v>87</v>
      </c>
      <c r="C61" s="11" t="s">
        <v>88</v>
      </c>
      <c r="D61" s="13" t="s">
        <v>13</v>
      </c>
      <c r="E61" s="13" t="s">
        <v>13</v>
      </c>
      <c r="F61" s="12"/>
      <c r="H61" s="27"/>
      <c r="I61" s="27"/>
      <c r="J61" s="27"/>
      <c r="K61" s="27"/>
      <c r="L61" s="27"/>
      <c r="M61" s="27"/>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27"/>
      <c r="BM61" s="27"/>
      <c r="BN61" s="27"/>
      <c r="BO61" s="27"/>
      <c r="BP61" s="27"/>
      <c r="BQ61" s="27"/>
      <c r="BR61" s="27"/>
      <c r="BS61" s="27"/>
      <c r="BT61" s="27"/>
      <c r="BU61" s="27"/>
      <c r="BV61" s="27"/>
      <c r="BW61" s="27"/>
      <c r="BX61" s="27"/>
      <c r="BY61" s="27"/>
      <c r="BZ61" s="27"/>
      <c r="CA61" s="27"/>
      <c r="CB61" s="27"/>
      <c r="CC61" s="27"/>
      <c r="CD61" s="27"/>
      <c r="CE61" s="27"/>
      <c r="CF61" s="27"/>
      <c r="CG61" s="27"/>
      <c r="CH61" s="27"/>
      <c r="CI61" s="27"/>
      <c r="CJ61" s="27"/>
      <c r="CK61" s="27"/>
      <c r="CL61" s="27"/>
      <c r="CM61" s="27"/>
      <c r="CN61" s="27"/>
      <c r="CO61" s="27"/>
      <c r="CP61" s="27"/>
      <c r="CQ61" s="27"/>
      <c r="CR61" s="27"/>
      <c r="CS61" s="27"/>
      <c r="CT61" s="27"/>
      <c r="CU61" s="27"/>
      <c r="CV61" s="27"/>
      <c r="CW61" s="27"/>
      <c r="CX61" s="27"/>
      <c r="CY61" s="27"/>
      <c r="CZ61" s="27"/>
      <c r="DA61" s="27"/>
      <c r="DB61" s="27"/>
      <c r="DC61" s="27"/>
      <c r="DD61" s="27"/>
      <c r="DE61" s="27"/>
      <c r="DF61" s="27"/>
      <c r="DG61" s="27"/>
      <c r="DH61" s="27"/>
      <c r="DI61" s="27"/>
      <c r="DJ61" s="27"/>
      <c r="DK61" s="27"/>
      <c r="DL61" s="27"/>
      <c r="DM61" s="27"/>
      <c r="DN61" s="27"/>
      <c r="DO61" s="27"/>
      <c r="DP61" s="27"/>
      <c r="DQ61" s="27"/>
      <c r="DR61" s="27"/>
      <c r="DS61" s="27"/>
      <c r="DT61" s="27"/>
      <c r="DU61" s="27"/>
      <c r="DV61" s="27"/>
      <c r="DW61" s="27"/>
      <c r="DX61" s="27"/>
      <c r="DY61" s="27"/>
      <c r="DZ61" s="27"/>
      <c r="EA61" s="27"/>
      <c r="EB61" s="27"/>
      <c r="EC61" s="27"/>
      <c r="ED61" s="27"/>
      <c r="EE61" s="27"/>
      <c r="EF61" s="27"/>
      <c r="EG61" s="27"/>
      <c r="EH61" s="27"/>
      <c r="EI61" s="27"/>
      <c r="EJ61" s="27"/>
      <c r="EK61" s="27"/>
      <c r="EL61" s="27"/>
      <c r="EM61" s="27"/>
      <c r="EN61" s="27"/>
      <c r="EO61" s="27"/>
      <c r="EP61" s="27"/>
      <c r="EQ61" s="27"/>
      <c r="ER61" s="27"/>
      <c r="ES61" s="27"/>
      <c r="ET61" s="27"/>
      <c r="EU61" s="27"/>
      <c r="EV61" s="27"/>
      <c r="EW61" s="27"/>
      <c r="EX61" s="27"/>
      <c r="EY61" s="27"/>
      <c r="EZ61" s="27"/>
      <c r="FA61" s="27"/>
      <c r="FB61" s="27"/>
      <c r="FC61" s="27"/>
      <c r="FD61" s="27"/>
      <c r="FE61" s="27"/>
      <c r="FF61" s="27"/>
      <c r="FG61" s="27"/>
      <c r="FH61" s="27"/>
      <c r="FI61" s="27"/>
      <c r="FJ61" s="27"/>
      <c r="FK61" s="27"/>
      <c r="FL61" s="27"/>
      <c r="FM61" s="27"/>
      <c r="FN61" s="27"/>
      <c r="FO61" s="27"/>
      <c r="FP61" s="27"/>
      <c r="FQ61" s="27"/>
      <c r="FR61" s="27"/>
      <c r="FS61" s="27"/>
      <c r="FT61" s="27"/>
      <c r="FU61" s="27"/>
      <c r="FV61" s="27"/>
      <c r="FW61" s="27"/>
      <c r="FX61" s="27"/>
      <c r="FY61" s="27"/>
      <c r="FZ61" s="27"/>
      <c r="GA61" s="27"/>
      <c r="GB61" s="27"/>
      <c r="GC61" s="27"/>
      <c r="GD61" s="27"/>
      <c r="GE61" s="27"/>
      <c r="GF61" s="27"/>
      <c r="GG61" s="27"/>
      <c r="GH61" s="27"/>
      <c r="GI61" s="27"/>
    </row>
    <row r="62" spans="1:191" s="28" customFormat="1" ht="69.95" customHeight="1">
      <c r="B62" s="29" t="s">
        <v>89</v>
      </c>
      <c r="C62" s="16" t="s">
        <v>90</v>
      </c>
      <c r="D62" s="20" t="s">
        <v>29</v>
      </c>
      <c r="E62" s="20" t="s">
        <v>29</v>
      </c>
      <c r="F62" s="12">
        <v>141.11154500000001</v>
      </c>
      <c r="G62" s="2"/>
      <c r="H62" s="2"/>
      <c r="I62" s="2"/>
      <c r="J62" s="2"/>
      <c r="K62" s="2"/>
      <c r="L62" s="2"/>
      <c r="M62" s="2"/>
      <c r="N62" s="2"/>
      <c r="O62" s="2"/>
      <c r="P62" s="2"/>
      <c r="Q62" s="2"/>
      <c r="R62" s="2"/>
      <c r="S62" s="2"/>
      <c r="T62" s="2"/>
      <c r="U62" s="2"/>
      <c r="V62" s="2"/>
      <c r="W62" s="2"/>
      <c r="X62" s="2"/>
      <c r="Y62" s="2"/>
      <c r="Z62" s="2"/>
      <c r="AA62" s="2"/>
      <c r="AB62" s="2"/>
      <c r="AC62" s="2"/>
      <c r="AD62" s="2"/>
      <c r="AE62" s="2"/>
      <c r="AF62" s="2"/>
      <c r="AG62" s="2"/>
    </row>
    <row r="63" spans="1:191" ht="69.95" customHeight="1">
      <c r="B63" s="17" t="s">
        <v>91</v>
      </c>
      <c r="C63" s="16">
        <v>614</v>
      </c>
      <c r="D63" s="13" t="s">
        <v>13</v>
      </c>
      <c r="E63" s="13" t="s">
        <v>13</v>
      </c>
      <c r="F63" s="12"/>
    </row>
    <row r="64" spans="1:191" s="30" customFormat="1" ht="69.95" customHeight="1">
      <c r="A64" s="28"/>
      <c r="B64" s="29" t="s">
        <v>92</v>
      </c>
      <c r="C64" s="16" t="s">
        <v>93</v>
      </c>
      <c r="D64" s="20" t="s">
        <v>29</v>
      </c>
      <c r="E64" s="20" t="s">
        <v>29</v>
      </c>
      <c r="F64" s="12">
        <v>141.11000000000001</v>
      </c>
      <c r="G64" s="2"/>
      <c r="H64" s="2"/>
      <c r="I64" s="2"/>
      <c r="J64" s="2"/>
      <c r="K64" s="2"/>
      <c r="L64" s="2"/>
      <c r="M64" s="2"/>
      <c r="N64" s="2"/>
      <c r="O64" s="2"/>
      <c r="P64" s="2"/>
      <c r="Q64" s="2"/>
      <c r="R64" s="2"/>
      <c r="S64" s="2"/>
      <c r="T64" s="2"/>
      <c r="U64" s="2"/>
      <c r="V64" s="2"/>
      <c r="W64" s="2"/>
      <c r="X64" s="2"/>
      <c r="Y64" s="2"/>
      <c r="Z64" s="2"/>
      <c r="AA64" s="2"/>
      <c r="AB64" s="2"/>
      <c r="AC64" s="2"/>
      <c r="AD64" s="2"/>
      <c r="AE64" s="2"/>
      <c r="AF64" s="2"/>
      <c r="AG64" s="2"/>
    </row>
    <row r="65" spans="2:191" s="31" customFormat="1" ht="94.5" customHeight="1">
      <c r="B65" s="29" t="s">
        <v>94</v>
      </c>
      <c r="C65" s="16" t="s">
        <v>95</v>
      </c>
      <c r="D65" s="20" t="s">
        <v>29</v>
      </c>
      <c r="E65" s="13" t="s">
        <v>13</v>
      </c>
      <c r="F65" s="12">
        <v>301.51811800000002</v>
      </c>
      <c r="G65" s="2"/>
      <c r="H65" s="2"/>
      <c r="I65" s="2"/>
      <c r="J65" s="2"/>
      <c r="K65" s="2"/>
      <c r="L65" s="2"/>
      <c r="M65" s="2"/>
      <c r="N65" s="2"/>
      <c r="O65" s="2"/>
      <c r="P65" s="2"/>
      <c r="Q65" s="2"/>
      <c r="R65" s="2"/>
      <c r="S65" s="2"/>
      <c r="T65" s="2"/>
      <c r="U65" s="2"/>
      <c r="V65" s="2"/>
      <c r="W65" s="2"/>
      <c r="X65" s="2"/>
      <c r="Y65" s="2"/>
      <c r="Z65" s="2"/>
      <c r="AA65" s="2"/>
      <c r="AB65" s="2"/>
      <c r="AC65" s="2"/>
      <c r="AD65" s="2"/>
      <c r="AE65" s="2"/>
      <c r="AF65" s="2"/>
      <c r="AG65" s="2"/>
    </row>
    <row r="66" spans="2:191" s="31" customFormat="1" ht="97.5" customHeight="1">
      <c r="B66" s="29" t="s">
        <v>96</v>
      </c>
      <c r="C66" s="16" t="s">
        <v>97</v>
      </c>
      <c r="D66" s="12" t="s">
        <v>12</v>
      </c>
      <c r="E66" s="20" t="s">
        <v>29</v>
      </c>
      <c r="F66" s="12">
        <v>429.41013299999997</v>
      </c>
      <c r="G66" s="2"/>
      <c r="H66" s="2"/>
      <c r="I66" s="2"/>
      <c r="J66" s="2"/>
      <c r="K66" s="2"/>
      <c r="L66" s="2"/>
      <c r="M66" s="2"/>
      <c r="N66" s="2"/>
      <c r="O66" s="2"/>
      <c r="P66" s="2"/>
      <c r="Q66" s="2"/>
      <c r="R66" s="2"/>
      <c r="S66" s="2"/>
      <c r="T66" s="2"/>
      <c r="U66" s="2"/>
      <c r="V66" s="2"/>
      <c r="W66" s="2"/>
      <c r="X66" s="2"/>
      <c r="Y66" s="2"/>
      <c r="Z66" s="2"/>
      <c r="AA66" s="2"/>
      <c r="AB66" s="2"/>
      <c r="AC66" s="2"/>
      <c r="AD66" s="2"/>
      <c r="AE66" s="2"/>
      <c r="AF66" s="2"/>
      <c r="AG66" s="2"/>
    </row>
    <row r="67" spans="2:191" s="31" customFormat="1" ht="97.5" customHeight="1">
      <c r="B67" s="29" t="s">
        <v>98</v>
      </c>
      <c r="C67" s="16" t="s">
        <v>99</v>
      </c>
      <c r="D67" s="20" t="s">
        <v>29</v>
      </c>
      <c r="E67" s="13" t="s">
        <v>13</v>
      </c>
      <c r="F67" s="12">
        <v>183.932276</v>
      </c>
      <c r="G67" s="2"/>
      <c r="H67" s="2"/>
      <c r="I67" s="2"/>
      <c r="J67" s="2"/>
      <c r="K67" s="2"/>
      <c r="L67" s="2"/>
      <c r="M67" s="2"/>
      <c r="N67" s="2"/>
      <c r="O67" s="2"/>
      <c r="P67" s="2"/>
      <c r="Q67" s="2"/>
      <c r="R67" s="2"/>
      <c r="S67" s="2"/>
      <c r="T67" s="2"/>
      <c r="U67" s="2"/>
      <c r="V67" s="2"/>
      <c r="W67" s="2"/>
      <c r="X67" s="2"/>
      <c r="Y67" s="2"/>
      <c r="Z67" s="2"/>
      <c r="AA67" s="2"/>
      <c r="AB67" s="2"/>
      <c r="AC67" s="2"/>
      <c r="AD67" s="2"/>
      <c r="AE67" s="2"/>
      <c r="AF67" s="2"/>
      <c r="AG67" s="2"/>
    </row>
    <row r="68" spans="2:191" s="31" customFormat="1" ht="97.5" customHeight="1">
      <c r="B68" s="17" t="s">
        <v>100</v>
      </c>
      <c r="C68" s="16" t="s">
        <v>101</v>
      </c>
      <c r="D68" s="12" t="s">
        <v>12</v>
      </c>
      <c r="E68" s="20" t="s">
        <v>29</v>
      </c>
      <c r="F68" s="12">
        <v>25</v>
      </c>
      <c r="G68" s="2"/>
      <c r="H68" s="2"/>
      <c r="I68" s="2"/>
      <c r="J68" s="2"/>
      <c r="K68" s="2"/>
      <c r="L68" s="2"/>
      <c r="M68" s="2"/>
      <c r="N68" s="2"/>
      <c r="O68" s="2"/>
      <c r="P68" s="2"/>
      <c r="Q68" s="2"/>
      <c r="R68" s="2"/>
      <c r="S68" s="2"/>
      <c r="T68" s="2"/>
      <c r="U68" s="2"/>
      <c r="V68" s="2"/>
      <c r="W68" s="2"/>
      <c r="X68" s="2"/>
      <c r="Y68" s="2"/>
      <c r="Z68" s="2"/>
      <c r="AA68" s="2"/>
      <c r="AB68" s="2"/>
      <c r="AC68" s="2"/>
      <c r="AD68" s="2"/>
      <c r="AE68" s="2"/>
      <c r="AF68" s="2"/>
      <c r="AG68" s="2"/>
    </row>
    <row r="69" spans="2:191" ht="69.95" customHeight="1">
      <c r="B69" s="17" t="s">
        <v>102</v>
      </c>
      <c r="C69" s="16">
        <v>710</v>
      </c>
      <c r="D69" s="13" t="s">
        <v>13</v>
      </c>
      <c r="E69" s="13" t="s">
        <v>13</v>
      </c>
      <c r="F69" s="12"/>
      <c r="AH69" s="27"/>
      <c r="AI69" s="27"/>
      <c r="AJ69" s="27"/>
      <c r="AK69" s="27"/>
      <c r="AL69" s="27"/>
      <c r="AM69" s="27"/>
      <c r="AN69" s="27"/>
      <c r="AO69" s="27"/>
      <c r="AP69" s="27"/>
      <c r="AQ69" s="27"/>
      <c r="AR69" s="27"/>
      <c r="AS69" s="27"/>
      <c r="AT69" s="27"/>
      <c r="AU69" s="27"/>
      <c r="AV69" s="27"/>
      <c r="AW69" s="27"/>
      <c r="AX69" s="27"/>
      <c r="AY69" s="27"/>
      <c r="AZ69" s="27"/>
      <c r="BA69" s="27"/>
      <c r="BB69" s="27"/>
      <c r="BC69" s="27"/>
      <c r="BD69" s="27"/>
      <c r="BE69" s="27"/>
      <c r="BF69" s="27"/>
      <c r="BG69" s="27"/>
      <c r="BH69" s="27"/>
      <c r="BI69" s="27"/>
      <c r="BJ69" s="27"/>
      <c r="BK69" s="27"/>
      <c r="BL69" s="27"/>
      <c r="BM69" s="27"/>
      <c r="BN69" s="27"/>
      <c r="BO69" s="27"/>
      <c r="BP69" s="27"/>
      <c r="BQ69" s="27"/>
      <c r="BR69" s="27"/>
      <c r="BS69" s="27"/>
      <c r="BT69" s="27"/>
      <c r="BU69" s="27"/>
      <c r="BV69" s="27"/>
      <c r="BW69" s="27"/>
      <c r="BX69" s="27"/>
      <c r="BY69" s="27"/>
      <c r="BZ69" s="27"/>
      <c r="CA69" s="27"/>
      <c r="CB69" s="27"/>
      <c r="CC69" s="27"/>
      <c r="CD69" s="27"/>
      <c r="CE69" s="27"/>
      <c r="CF69" s="27"/>
      <c r="CG69" s="27"/>
      <c r="CH69" s="27"/>
      <c r="CI69" s="27"/>
      <c r="CJ69" s="27"/>
      <c r="CK69" s="27"/>
      <c r="CL69" s="27"/>
      <c r="CM69" s="27"/>
      <c r="CN69" s="27"/>
      <c r="CO69" s="27"/>
      <c r="CP69" s="27"/>
      <c r="CQ69" s="27"/>
      <c r="CR69" s="27"/>
      <c r="CS69" s="27"/>
      <c r="CT69" s="27"/>
      <c r="CU69" s="27"/>
      <c r="CV69" s="27"/>
      <c r="CW69" s="27"/>
      <c r="CX69" s="27"/>
      <c r="CY69" s="27"/>
      <c r="CZ69" s="27"/>
      <c r="DA69" s="27"/>
      <c r="DB69" s="27"/>
      <c r="DC69" s="27"/>
      <c r="DD69" s="27"/>
      <c r="DE69" s="27"/>
      <c r="DF69" s="27"/>
      <c r="DG69" s="27"/>
      <c r="DH69" s="27"/>
      <c r="DI69" s="27"/>
      <c r="DJ69" s="27"/>
      <c r="DK69" s="27"/>
      <c r="DL69" s="27"/>
      <c r="DM69" s="27"/>
      <c r="DN69" s="27"/>
      <c r="DO69" s="27"/>
      <c r="DP69" s="27"/>
      <c r="DQ69" s="27"/>
      <c r="DR69" s="27"/>
      <c r="DS69" s="27"/>
      <c r="DT69" s="27"/>
      <c r="DU69" s="27"/>
      <c r="DV69" s="27"/>
      <c r="DW69" s="27"/>
      <c r="DX69" s="27"/>
      <c r="DY69" s="27"/>
      <c r="DZ69" s="27"/>
      <c r="EA69" s="27"/>
      <c r="EB69" s="27"/>
      <c r="EC69" s="27"/>
      <c r="ED69" s="27"/>
      <c r="EE69" s="27"/>
      <c r="EF69" s="27"/>
      <c r="EG69" s="27"/>
      <c r="EH69" s="27"/>
      <c r="EI69" s="27"/>
      <c r="EJ69" s="27"/>
      <c r="EK69" s="27"/>
      <c r="EL69" s="27"/>
      <c r="EM69" s="27"/>
      <c r="EN69" s="27"/>
      <c r="EO69" s="27"/>
      <c r="EP69" s="27"/>
      <c r="EQ69" s="27"/>
      <c r="ER69" s="27"/>
      <c r="ES69" s="27"/>
      <c r="ET69" s="27"/>
      <c r="EU69" s="27"/>
      <c r="EV69" s="27"/>
      <c r="EW69" s="27"/>
      <c r="EX69" s="27"/>
      <c r="EY69" s="27"/>
      <c r="EZ69" s="27"/>
      <c r="FA69" s="27"/>
      <c r="FB69" s="27"/>
      <c r="FC69" s="27"/>
      <c r="FD69" s="27"/>
      <c r="FE69" s="27"/>
      <c r="FF69" s="27"/>
      <c r="FG69" s="27"/>
      <c r="FH69" s="27"/>
      <c r="FI69" s="27"/>
      <c r="FJ69" s="27"/>
      <c r="FK69" s="27"/>
      <c r="FL69" s="27"/>
      <c r="FM69" s="27"/>
      <c r="FN69" s="27"/>
      <c r="FO69" s="27"/>
      <c r="FP69" s="27"/>
      <c r="FQ69" s="27"/>
      <c r="FR69" s="27"/>
      <c r="FS69" s="27"/>
      <c r="FT69" s="27"/>
      <c r="FU69" s="27"/>
      <c r="FV69" s="27"/>
      <c r="FW69" s="27"/>
      <c r="FX69" s="27"/>
      <c r="FY69" s="27"/>
      <c r="FZ69" s="27"/>
      <c r="GA69" s="27"/>
      <c r="GB69" s="27"/>
      <c r="GC69" s="27"/>
      <c r="GD69" s="27"/>
      <c r="GE69" s="27"/>
      <c r="GF69" s="27"/>
      <c r="GG69" s="27"/>
      <c r="GH69" s="27"/>
      <c r="GI69" s="27"/>
    </row>
    <row r="70" spans="2:191" ht="97.5" customHeight="1">
      <c r="B70" s="23" t="s">
        <v>103</v>
      </c>
      <c r="C70" s="16">
        <v>718</v>
      </c>
      <c r="D70" s="12" t="s">
        <v>12</v>
      </c>
      <c r="E70" s="20" t="s">
        <v>29</v>
      </c>
      <c r="F70" s="12">
        <v>519.32260199999996</v>
      </c>
    </row>
    <row r="71" spans="2:191" ht="97.5" customHeight="1">
      <c r="B71" s="23" t="s">
        <v>104</v>
      </c>
      <c r="C71" s="16" t="s">
        <v>105</v>
      </c>
      <c r="D71" s="12" t="s">
        <v>12</v>
      </c>
      <c r="E71" s="20" t="s">
        <v>29</v>
      </c>
      <c r="F71" s="12">
        <v>995.65651200000002</v>
      </c>
    </row>
    <row r="72" spans="2:191" ht="69.95" customHeight="1">
      <c r="B72" s="17" t="s">
        <v>106</v>
      </c>
      <c r="C72" s="16">
        <v>803</v>
      </c>
      <c r="D72" s="13" t="s">
        <v>13</v>
      </c>
      <c r="E72" s="13" t="s">
        <v>13</v>
      </c>
      <c r="F72" s="12"/>
    </row>
    <row r="73" spans="2:191" ht="69.95" customHeight="1">
      <c r="B73" s="21" t="s">
        <v>107</v>
      </c>
      <c r="C73" s="16">
        <v>923</v>
      </c>
      <c r="D73" s="20" t="s">
        <v>29</v>
      </c>
      <c r="E73" s="20" t="s">
        <v>29</v>
      </c>
      <c r="F73" s="12">
        <v>232.390894</v>
      </c>
    </row>
    <row r="74" spans="2:191" ht="69.95" customHeight="1">
      <c r="B74" s="21" t="s">
        <v>108</v>
      </c>
      <c r="C74" s="16">
        <v>947</v>
      </c>
      <c r="D74" s="20" t="s">
        <v>29</v>
      </c>
      <c r="E74" s="13" t="s">
        <v>13</v>
      </c>
      <c r="F74" s="12">
        <v>88.758698999999993</v>
      </c>
    </row>
    <row r="75" spans="2:191" ht="69.95" customHeight="1">
      <c r="B75" s="32" t="s">
        <v>109</v>
      </c>
      <c r="C75" s="33" t="s">
        <v>110</v>
      </c>
      <c r="D75" s="20" t="s">
        <v>29</v>
      </c>
      <c r="E75" s="20" t="s">
        <v>29</v>
      </c>
      <c r="F75" s="12">
        <v>0</v>
      </c>
    </row>
    <row r="76" spans="2:191" ht="69.95" customHeight="1">
      <c r="B76" s="32" t="s">
        <v>111</v>
      </c>
      <c r="C76" s="33">
        <v>989</v>
      </c>
      <c r="D76" s="34" t="s">
        <v>13</v>
      </c>
      <c r="E76" s="34" t="s">
        <v>13</v>
      </c>
      <c r="F76" s="12"/>
    </row>
    <row r="77" spans="2:191" ht="69.95" customHeight="1">
      <c r="B77" s="35" t="s">
        <v>112</v>
      </c>
      <c r="C77" s="36"/>
      <c r="D77" s="36"/>
      <c r="E77" s="36"/>
      <c r="F77" s="36"/>
    </row>
    <row r="78" spans="2:191" ht="69.95" customHeight="1">
      <c r="B78" s="21" t="s">
        <v>113</v>
      </c>
      <c r="C78" s="16">
        <v>406</v>
      </c>
      <c r="D78" s="13" t="s">
        <v>13</v>
      </c>
      <c r="E78" s="20" t="s">
        <v>12</v>
      </c>
      <c r="F78" s="12"/>
    </row>
    <row r="79" spans="2:191" ht="69.95" customHeight="1">
      <c r="B79" s="21" t="s">
        <v>114</v>
      </c>
      <c r="C79" s="16" t="s">
        <v>115</v>
      </c>
      <c r="D79" s="20" t="s">
        <v>29</v>
      </c>
      <c r="E79" s="13" t="s">
        <v>13</v>
      </c>
      <c r="F79" s="12">
        <v>364.29423700000001</v>
      </c>
    </row>
    <row r="80" spans="2:191" ht="69.95" customHeight="1">
      <c r="B80" s="21" t="s">
        <v>114</v>
      </c>
      <c r="C80" s="16" t="s">
        <v>116</v>
      </c>
      <c r="D80" s="20"/>
      <c r="E80" s="20" t="s">
        <v>29</v>
      </c>
      <c r="F80" s="12">
        <v>364.29423700000001</v>
      </c>
    </row>
    <row r="81" spans="1:33" ht="69.95" customHeight="1">
      <c r="B81" s="21" t="s">
        <v>117</v>
      </c>
      <c r="C81" s="16" t="s">
        <v>118</v>
      </c>
      <c r="D81" s="20" t="s">
        <v>12</v>
      </c>
      <c r="E81" s="20" t="s">
        <v>29</v>
      </c>
      <c r="F81" s="12">
        <v>547.20661800000005</v>
      </c>
    </row>
    <row r="82" spans="1:33" ht="69.95" customHeight="1">
      <c r="B82" s="21" t="s">
        <v>119</v>
      </c>
      <c r="C82" s="16">
        <v>431</v>
      </c>
      <c r="D82" s="20" t="s">
        <v>12</v>
      </c>
      <c r="E82" s="25" t="s">
        <v>29</v>
      </c>
      <c r="F82" s="12">
        <v>544.71382100000005</v>
      </c>
    </row>
    <row r="83" spans="1:33" ht="69.95" customHeight="1">
      <c r="B83" s="21" t="s">
        <v>120</v>
      </c>
      <c r="C83" s="16" t="s">
        <v>121</v>
      </c>
      <c r="D83" s="20" t="s">
        <v>12</v>
      </c>
      <c r="E83" s="25" t="s">
        <v>29</v>
      </c>
      <c r="F83" s="12">
        <v>819.58016299999997</v>
      </c>
    </row>
    <row r="84" spans="1:33" ht="69.95" customHeight="1">
      <c r="B84" s="21" t="s">
        <v>117</v>
      </c>
      <c r="C84" s="16" t="s">
        <v>122</v>
      </c>
      <c r="D84" s="20" t="s">
        <v>12</v>
      </c>
      <c r="E84" s="25" t="s">
        <v>29</v>
      </c>
      <c r="F84" s="12">
        <v>547.73479099999997</v>
      </c>
    </row>
    <row r="85" spans="1:33" ht="69.95" customHeight="1">
      <c r="B85" s="21" t="s">
        <v>123</v>
      </c>
      <c r="C85" s="16" t="s">
        <v>124</v>
      </c>
      <c r="D85" s="20" t="s">
        <v>12</v>
      </c>
      <c r="E85" s="25" t="s">
        <v>29</v>
      </c>
      <c r="F85" s="12">
        <v>820.50899200000003</v>
      </c>
    </row>
    <row r="86" spans="1:33" ht="69.95" customHeight="1">
      <c r="B86" s="35" t="s">
        <v>125</v>
      </c>
      <c r="C86" s="36"/>
      <c r="D86" s="36"/>
      <c r="E86" s="36"/>
      <c r="F86" s="36"/>
    </row>
    <row r="87" spans="1:33" s="4" customFormat="1" ht="102" customHeight="1">
      <c r="B87" s="37" t="s">
        <v>126</v>
      </c>
      <c r="C87" s="16" t="s">
        <v>127</v>
      </c>
      <c r="D87" s="20" t="s">
        <v>29</v>
      </c>
      <c r="E87" s="25" t="s">
        <v>29</v>
      </c>
      <c r="F87" s="12">
        <v>1000</v>
      </c>
    </row>
    <row r="88" spans="1:33" s="38" customFormat="1" ht="69.95" customHeight="1">
      <c r="B88" s="39" t="s">
        <v>128</v>
      </c>
      <c r="C88" s="16" t="s">
        <v>129</v>
      </c>
      <c r="D88" s="20" t="s">
        <v>29</v>
      </c>
      <c r="E88" s="25" t="s">
        <v>29</v>
      </c>
      <c r="F88" s="12">
        <v>-807</v>
      </c>
    </row>
    <row r="89" spans="1:33" ht="231" customHeight="1">
      <c r="B89" s="40" t="s">
        <v>130</v>
      </c>
      <c r="C89" s="16" t="s">
        <v>131</v>
      </c>
      <c r="D89" s="20" t="s">
        <v>12</v>
      </c>
      <c r="E89" s="25" t="s">
        <v>29</v>
      </c>
      <c r="F89" s="12">
        <v>530</v>
      </c>
    </row>
    <row r="90" spans="1:33" ht="231" customHeight="1">
      <c r="B90" s="40" t="s">
        <v>132</v>
      </c>
      <c r="C90" s="16" t="s">
        <v>133</v>
      </c>
      <c r="D90" s="20" t="s">
        <v>12</v>
      </c>
      <c r="E90" s="25" t="s">
        <v>29</v>
      </c>
      <c r="F90" s="12">
        <v>198.66099700000001</v>
      </c>
    </row>
    <row r="91" spans="1:33" ht="231" customHeight="1">
      <c r="B91" s="40" t="s">
        <v>134</v>
      </c>
      <c r="C91" s="16" t="s">
        <v>135</v>
      </c>
      <c r="D91" s="20" t="s">
        <v>12</v>
      </c>
      <c r="E91" s="25" t="s">
        <v>29</v>
      </c>
      <c r="F91" s="12">
        <v>507.337963</v>
      </c>
    </row>
    <row r="92" spans="1:33" ht="119.25" customHeight="1">
      <c r="B92" s="40" t="s">
        <v>136</v>
      </c>
      <c r="C92" s="16" t="s">
        <v>137</v>
      </c>
      <c r="D92" s="20" t="s">
        <v>12</v>
      </c>
      <c r="E92" s="25" t="s">
        <v>29</v>
      </c>
      <c r="F92" s="12">
        <v>393.77566899999999</v>
      </c>
    </row>
    <row r="93" spans="1:33" ht="97.5" customHeight="1">
      <c r="B93" s="40" t="s">
        <v>138</v>
      </c>
      <c r="C93" s="16" t="s">
        <v>139</v>
      </c>
      <c r="D93" s="20" t="s">
        <v>12</v>
      </c>
      <c r="E93" s="25" t="s">
        <v>29</v>
      </c>
      <c r="F93" s="12">
        <v>228.999675</v>
      </c>
    </row>
    <row r="94" spans="1:33" ht="69.95" customHeight="1">
      <c r="B94" s="41" t="s">
        <v>140</v>
      </c>
      <c r="C94" s="42"/>
      <c r="D94" s="42"/>
      <c r="E94" s="42"/>
      <c r="F94" s="42"/>
    </row>
    <row r="95" spans="1:33" s="30" customFormat="1" ht="69.95" customHeight="1">
      <c r="A95" s="28"/>
      <c r="B95" s="23" t="s">
        <v>141</v>
      </c>
      <c r="C95" s="43" t="s">
        <v>142</v>
      </c>
      <c r="D95" s="20" t="s">
        <v>12</v>
      </c>
      <c r="E95" s="25" t="s">
        <v>29</v>
      </c>
      <c r="F95" s="12">
        <v>52.750894000000002</v>
      </c>
      <c r="G95" s="2"/>
      <c r="H95" s="2"/>
      <c r="I95" s="2"/>
      <c r="J95" s="2"/>
      <c r="K95" s="2"/>
      <c r="L95" s="2"/>
      <c r="M95" s="2"/>
      <c r="N95" s="2"/>
      <c r="O95" s="2"/>
      <c r="P95" s="2"/>
      <c r="Q95" s="2"/>
      <c r="R95" s="2"/>
      <c r="S95" s="2"/>
      <c r="T95" s="2"/>
      <c r="U95" s="2"/>
      <c r="V95" s="2"/>
      <c r="W95" s="2"/>
      <c r="X95" s="2"/>
      <c r="Y95" s="2"/>
      <c r="Z95" s="2"/>
      <c r="AA95" s="2"/>
      <c r="AB95" s="2"/>
      <c r="AC95" s="2"/>
      <c r="AD95" s="2"/>
      <c r="AE95" s="2"/>
      <c r="AF95" s="2"/>
      <c r="AG95" s="2"/>
    </row>
    <row r="96" spans="1:33" ht="69.95" customHeight="1">
      <c r="B96" s="23" t="s">
        <v>143</v>
      </c>
      <c r="C96" s="43" t="s">
        <v>144</v>
      </c>
      <c r="D96" s="20" t="s">
        <v>12</v>
      </c>
      <c r="E96" s="13" t="s">
        <v>13</v>
      </c>
      <c r="F96" s="12"/>
    </row>
    <row r="97" spans="2:31" ht="69.95" customHeight="1">
      <c r="B97" s="41" t="s">
        <v>145</v>
      </c>
      <c r="C97" s="44"/>
      <c r="D97" s="44"/>
      <c r="E97" s="44"/>
      <c r="F97" s="44"/>
    </row>
    <row r="98" spans="2:31" ht="69.95" customHeight="1">
      <c r="B98" s="23" t="s">
        <v>146</v>
      </c>
      <c r="C98" s="43" t="s">
        <v>147</v>
      </c>
      <c r="D98" s="13" t="s">
        <v>13</v>
      </c>
      <c r="E98" s="13" t="s">
        <v>13</v>
      </c>
      <c r="F98" s="12"/>
    </row>
    <row r="99" spans="2:31" ht="69.95" customHeight="1">
      <c r="B99" s="23" t="s">
        <v>148</v>
      </c>
      <c r="C99" s="43" t="s">
        <v>149</v>
      </c>
      <c r="D99" s="20" t="s">
        <v>12</v>
      </c>
      <c r="E99" s="25" t="s">
        <v>29</v>
      </c>
      <c r="F99" s="12">
        <v>0</v>
      </c>
    </row>
    <row r="100" spans="2:31" ht="69.95" customHeight="1">
      <c r="B100" s="41" t="s">
        <v>150</v>
      </c>
      <c r="C100" s="42"/>
      <c r="D100" s="42"/>
      <c r="E100" s="42"/>
      <c r="F100" s="42"/>
    </row>
    <row r="101" spans="2:31" ht="69.95" customHeight="1">
      <c r="B101" s="45" t="s">
        <v>151</v>
      </c>
      <c r="C101" s="46" t="s">
        <v>152</v>
      </c>
      <c r="D101" s="20" t="s">
        <v>12</v>
      </c>
      <c r="E101" s="25" t="s">
        <v>29</v>
      </c>
      <c r="F101" s="12">
        <v>906.36836700000003</v>
      </c>
    </row>
    <row r="102" spans="2:31" ht="69.95" customHeight="1">
      <c r="B102" s="23" t="s">
        <v>153</v>
      </c>
      <c r="C102" s="43" t="s">
        <v>154</v>
      </c>
      <c r="D102" s="20" t="s">
        <v>29</v>
      </c>
      <c r="E102" s="25" t="s">
        <v>29</v>
      </c>
      <c r="F102" s="12">
        <v>280.72000000000003</v>
      </c>
    </row>
    <row r="103" spans="2:31" ht="69.95" customHeight="1">
      <c r="B103" s="23" t="s">
        <v>155</v>
      </c>
      <c r="C103" s="43" t="s">
        <v>156</v>
      </c>
      <c r="D103" s="20" t="s">
        <v>29</v>
      </c>
      <c r="E103" s="25" t="s">
        <v>29</v>
      </c>
      <c r="F103" s="12">
        <v>370.23</v>
      </c>
    </row>
    <row r="104" spans="2:31" ht="69.95" customHeight="1">
      <c r="B104" s="23" t="s">
        <v>157</v>
      </c>
      <c r="C104" s="43" t="s">
        <v>158</v>
      </c>
      <c r="D104" s="20" t="s">
        <v>29</v>
      </c>
      <c r="E104" s="25" t="s">
        <v>29</v>
      </c>
      <c r="F104" s="12">
        <v>0</v>
      </c>
    </row>
    <row r="105" spans="2:31" ht="69.95" customHeight="1">
      <c r="B105" s="23" t="s">
        <v>159</v>
      </c>
      <c r="C105" s="43" t="s">
        <v>160</v>
      </c>
      <c r="D105" s="20" t="s">
        <v>29</v>
      </c>
      <c r="E105" s="25" t="s">
        <v>29</v>
      </c>
      <c r="F105" s="12">
        <v>284.55</v>
      </c>
    </row>
    <row r="106" spans="2:31" ht="69.95" customHeight="1">
      <c r="B106" s="23" t="s">
        <v>161</v>
      </c>
      <c r="C106" s="43" t="s">
        <v>162</v>
      </c>
      <c r="D106" s="20" t="s">
        <v>29</v>
      </c>
      <c r="E106" s="25" t="s">
        <v>29</v>
      </c>
      <c r="F106" s="12">
        <v>370.23</v>
      </c>
    </row>
    <row r="107" spans="2:31" ht="69.95" customHeight="1">
      <c r="B107" s="23" t="s">
        <v>163</v>
      </c>
      <c r="C107" s="43" t="s">
        <v>164</v>
      </c>
      <c r="D107" s="20" t="s">
        <v>29</v>
      </c>
      <c r="E107" s="25" t="s">
        <v>29</v>
      </c>
      <c r="F107" s="12">
        <v>370.23</v>
      </c>
    </row>
    <row r="108" spans="2:31" ht="69.95" customHeight="1">
      <c r="B108" s="23" t="s">
        <v>165</v>
      </c>
      <c r="C108" s="43" t="s">
        <v>166</v>
      </c>
      <c r="D108" s="20" t="s">
        <v>29</v>
      </c>
      <c r="E108" s="25" t="s">
        <v>29</v>
      </c>
      <c r="F108" s="12">
        <v>370.23</v>
      </c>
    </row>
    <row r="109" spans="2:31" s="49" customFormat="1" ht="69.95" customHeight="1">
      <c r="B109" s="47" t="s">
        <v>167</v>
      </c>
      <c r="C109" s="48" t="s">
        <v>168</v>
      </c>
      <c r="D109" s="20" t="s">
        <v>29</v>
      </c>
      <c r="E109" s="25" t="s">
        <v>29</v>
      </c>
      <c r="F109" s="12">
        <v>370.23</v>
      </c>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row>
  </sheetData>
  <mergeCells count="7">
    <mergeCell ref="B1:C5"/>
    <mergeCell ref="F1:F5"/>
    <mergeCell ref="B10:C10"/>
    <mergeCell ref="B7:C7"/>
    <mergeCell ref="B8:C8"/>
    <mergeCell ref="B6:C6"/>
    <mergeCell ref="B9:C9"/>
  </mergeCells>
  <conditionalFormatting sqref="D25:D28 E48:E49 D47:E47 E37:E38 D37 D92:E93 D34:E36 D55:D60 D45 E46 D50:E51 D61:E65 E69:E70 D69 D72:E76 D78:E79 D82:E84 E52:E60 D95:E96 D98:E99 D102:E109 D22:D23 E12:E20 E22:E28 D13:D19 D41:E43 E31:E32 D80:D81">
    <cfRule type="cellIs" dxfId="1042" priority="23" stopIfTrue="1" operator="equal">
      <formula>"?"</formula>
    </cfRule>
  </conditionalFormatting>
  <conditionalFormatting sqref="D40:E40">
    <cfRule type="cellIs" dxfId="1041" priority="22" stopIfTrue="1" operator="equal">
      <formula>"?"</formula>
    </cfRule>
  </conditionalFormatting>
  <conditionalFormatting sqref="E66">
    <cfRule type="cellIs" dxfId="1040" priority="21" stopIfTrue="1" operator="equal">
      <formula>"?"</formula>
    </cfRule>
  </conditionalFormatting>
  <conditionalFormatting sqref="D91:E91">
    <cfRule type="cellIs" dxfId="1039" priority="20" stopIfTrue="1" operator="equal">
      <formula>"?"</formula>
    </cfRule>
  </conditionalFormatting>
  <conditionalFormatting sqref="E101">
    <cfRule type="cellIs" dxfId="1038" priority="19" stopIfTrue="1" operator="equal">
      <formula>"?"</formula>
    </cfRule>
  </conditionalFormatting>
  <conditionalFormatting sqref="D101">
    <cfRule type="cellIs" dxfId="1037" priority="18" stopIfTrue="1" operator="equal">
      <formula>"?"</formula>
    </cfRule>
  </conditionalFormatting>
  <conditionalFormatting sqref="D33:E33">
    <cfRule type="cellIs" dxfId="1036" priority="17" stopIfTrue="1" operator="equal">
      <formula>"?"</formula>
    </cfRule>
  </conditionalFormatting>
  <conditionalFormatting sqref="D44:E44">
    <cfRule type="cellIs" dxfId="1035" priority="16" stopIfTrue="1" operator="equal">
      <formula>"?"</formula>
    </cfRule>
  </conditionalFormatting>
  <conditionalFormatting sqref="E45">
    <cfRule type="cellIs" dxfId="1034" priority="15" stopIfTrue="1" operator="equal">
      <formula>"?"</formula>
    </cfRule>
  </conditionalFormatting>
  <conditionalFormatting sqref="E67">
    <cfRule type="cellIs" dxfId="1033" priority="14" stopIfTrue="1" operator="equal">
      <formula>"?"</formula>
    </cfRule>
  </conditionalFormatting>
  <conditionalFormatting sqref="D67">
    <cfRule type="cellIs" dxfId="1032" priority="13" stopIfTrue="1" operator="equal">
      <formula>"?"</formula>
    </cfRule>
  </conditionalFormatting>
  <conditionalFormatting sqref="E80:E81">
    <cfRule type="cellIs" dxfId="1031" priority="12" stopIfTrue="1" operator="equal">
      <formula>"?"</formula>
    </cfRule>
  </conditionalFormatting>
  <conditionalFormatting sqref="D85:E85">
    <cfRule type="cellIs" dxfId="1030" priority="11" stopIfTrue="1" operator="equal">
      <formula>"?"</formula>
    </cfRule>
  </conditionalFormatting>
  <conditionalFormatting sqref="D90:E90">
    <cfRule type="cellIs" dxfId="1029" priority="10" stopIfTrue="1" operator="equal">
      <formula>"?"</formula>
    </cfRule>
  </conditionalFormatting>
  <conditionalFormatting sqref="E71">
    <cfRule type="cellIs" dxfId="1028" priority="9" stopIfTrue="1" operator="equal">
      <formula>"?"</formula>
    </cfRule>
  </conditionalFormatting>
  <conditionalFormatting sqref="D21">
    <cfRule type="cellIs" dxfId="1027" priority="8" stopIfTrue="1" operator="equal">
      <formula>"?"</formula>
    </cfRule>
  </conditionalFormatting>
  <conditionalFormatting sqref="E68">
    <cfRule type="cellIs" dxfId="1026" priority="7" stopIfTrue="1" operator="equal">
      <formula>"?"</formula>
    </cfRule>
  </conditionalFormatting>
  <conditionalFormatting sqref="E39">
    <cfRule type="cellIs" dxfId="1025" priority="4" stopIfTrue="1" operator="equal">
      <formula>"?"</formula>
    </cfRule>
  </conditionalFormatting>
  <conditionalFormatting sqref="E29:E30">
    <cfRule type="cellIs" dxfId="1024" priority="3" stopIfTrue="1" operator="equal">
      <formula>"?"</formula>
    </cfRule>
  </conditionalFormatting>
  <conditionalFormatting sqref="D87:E88">
    <cfRule type="cellIs" dxfId="1023" priority="2" stopIfTrue="1" operator="equal">
      <formula>"?"</formula>
    </cfRule>
  </conditionalFormatting>
  <conditionalFormatting sqref="D89:E89">
    <cfRule type="cellIs" dxfId="1022" priority="1" stopIfTrue="1" operator="equal">
      <formula>"?"</formula>
    </cfRule>
  </conditionalFormatting>
  <printOptions horizontalCentered="1"/>
  <pageMargins left="0" right="0" top="0.19685039370078741" bottom="0.31496062992125984" header="3.937007874015748E-2" footer="0.31496062992125984"/>
  <pageSetup paperSize="9" scale="11" fitToHeight="2" orientation="portrait" r:id="rId1"/>
  <headerFooter alignWithMargins="0"/>
  <rowBreaks count="1" manualBreakCount="1">
    <brk id="85" min="1" max="5" man="1"/>
  </rowBreaks>
  <drawing r:id="rId2"/>
</worksheet>
</file>

<file path=xl/worksheets/sheet3.xml><?xml version="1.0" encoding="utf-8"?>
<worksheet xmlns="http://schemas.openxmlformats.org/spreadsheetml/2006/main" xmlns:r="http://schemas.openxmlformats.org/officeDocument/2006/relationships">
  <sheetPr>
    <tabColor theme="0" tint="-0.499984740745262"/>
  </sheetPr>
  <dimension ref="A1:GI109"/>
  <sheetViews>
    <sheetView view="pageBreakPreview" topLeftCell="B85" zoomScale="27" zoomScaleNormal="25" zoomScaleSheetLayoutView="27" workbookViewId="0">
      <selection activeCell="B126" sqref="B126"/>
    </sheetView>
  </sheetViews>
  <sheetFormatPr defaultColWidth="28" defaultRowHeight="52.5" customHeight="1"/>
  <cols>
    <col min="1" max="1" width="14.42578125" style="55" hidden="1" customWidth="1"/>
    <col min="2" max="2" width="255.5703125" style="55" customWidth="1"/>
    <col min="3" max="3" width="49.85546875" style="55" customWidth="1"/>
    <col min="4" max="4" width="51.28515625" style="55" customWidth="1"/>
    <col min="5" max="5" width="73.42578125" style="55" customWidth="1"/>
    <col min="6" max="16384" width="28" style="55"/>
  </cols>
  <sheetData>
    <row r="1" spans="2:5" ht="61.5" customHeight="1">
      <c r="B1" s="130" t="s">
        <v>0</v>
      </c>
      <c r="C1" s="131"/>
      <c r="D1" s="54" t="s">
        <v>1</v>
      </c>
      <c r="E1" s="134"/>
    </row>
    <row r="2" spans="2:5" ht="108" customHeight="1">
      <c r="B2" s="132"/>
      <c r="C2" s="133"/>
      <c r="D2" s="56" t="s">
        <v>188</v>
      </c>
      <c r="E2" s="135"/>
    </row>
    <row r="3" spans="2:5" ht="72" customHeight="1">
      <c r="B3" s="132"/>
      <c r="C3" s="133"/>
      <c r="D3" s="56">
        <v>875</v>
      </c>
      <c r="E3" s="135"/>
    </row>
    <row r="4" spans="2:5" ht="69" customHeight="1">
      <c r="B4" s="132"/>
      <c r="C4" s="133"/>
      <c r="D4" s="56" t="s">
        <v>4</v>
      </c>
      <c r="E4" s="135"/>
    </row>
    <row r="5" spans="2:5" ht="61.5" customHeight="1">
      <c r="B5" s="132"/>
      <c r="C5" s="133"/>
      <c r="D5" s="57" t="s">
        <v>5</v>
      </c>
      <c r="E5" s="135"/>
    </row>
    <row r="6" spans="2:5" ht="57.75" customHeight="1">
      <c r="B6" s="136" t="s">
        <v>6</v>
      </c>
      <c r="C6" s="137"/>
      <c r="D6" s="58">
        <v>12434.305665101721</v>
      </c>
      <c r="E6" s="116"/>
    </row>
    <row r="7" spans="2:5" ht="57.75" customHeight="1">
      <c r="B7" s="128" t="s">
        <v>702</v>
      </c>
      <c r="C7" s="129"/>
      <c r="D7" s="119">
        <v>98</v>
      </c>
      <c r="E7" s="60"/>
    </row>
    <row r="8" spans="2:5" ht="57.75" customHeight="1">
      <c r="B8" s="128" t="s">
        <v>700</v>
      </c>
      <c r="C8" s="129"/>
      <c r="D8" s="59">
        <v>150</v>
      </c>
      <c r="E8" s="60"/>
    </row>
    <row r="9" spans="2:5" ht="57.75" customHeight="1">
      <c r="B9" s="128" t="s">
        <v>701</v>
      </c>
      <c r="C9" s="129"/>
      <c r="D9" s="59">
        <v>85.72</v>
      </c>
      <c r="E9" s="60"/>
    </row>
    <row r="10" spans="2:5" ht="57.75" customHeight="1">
      <c r="B10" s="126"/>
      <c r="C10" s="127"/>
      <c r="D10" s="61" t="s">
        <v>189</v>
      </c>
      <c r="E10" s="118"/>
    </row>
    <row r="11" spans="2:5" ht="91.5" customHeight="1">
      <c r="B11" s="62" t="s">
        <v>9</v>
      </c>
      <c r="C11" s="63" t="s">
        <v>10</v>
      </c>
      <c r="D11" s="64"/>
      <c r="E11" s="65" t="s">
        <v>6</v>
      </c>
    </row>
    <row r="12" spans="2:5" s="2" customFormat="1" ht="69.95" customHeight="1">
      <c r="B12" s="10" t="s">
        <v>11</v>
      </c>
      <c r="C12" s="11"/>
      <c r="D12" s="13" t="s">
        <v>13</v>
      </c>
      <c r="E12" s="12"/>
    </row>
    <row r="13" spans="2:5" s="2" customFormat="1" ht="69.95" customHeight="1">
      <c r="B13" s="15" t="s">
        <v>190</v>
      </c>
      <c r="C13" s="16"/>
      <c r="D13" s="12" t="s">
        <v>12</v>
      </c>
      <c r="E13" s="12"/>
    </row>
    <row r="14" spans="2:5" s="2" customFormat="1" ht="69.95" customHeight="1">
      <c r="B14" s="15" t="s">
        <v>14</v>
      </c>
      <c r="C14" s="16"/>
      <c r="D14" s="13" t="s">
        <v>13</v>
      </c>
      <c r="E14" s="12"/>
    </row>
    <row r="15" spans="2:5" s="2" customFormat="1" ht="69.95" customHeight="1">
      <c r="B15" s="17" t="s">
        <v>15</v>
      </c>
      <c r="C15" s="16"/>
      <c r="D15" s="13" t="s">
        <v>13</v>
      </c>
      <c r="E15" s="12"/>
    </row>
    <row r="16" spans="2:5" s="2" customFormat="1" ht="75" customHeight="1">
      <c r="B16" s="18" t="s">
        <v>16</v>
      </c>
      <c r="C16" s="16"/>
      <c r="D16" s="13" t="s">
        <v>13</v>
      </c>
      <c r="E16" s="12"/>
    </row>
    <row r="17" spans="2:5" s="2" customFormat="1" ht="69.95" customHeight="1">
      <c r="B17" s="17" t="s">
        <v>17</v>
      </c>
      <c r="C17" s="16"/>
      <c r="D17" s="13" t="s">
        <v>13</v>
      </c>
      <c r="E17" s="12"/>
    </row>
    <row r="18" spans="2:5" s="2" customFormat="1" ht="69.95" customHeight="1">
      <c r="B18" s="17" t="s">
        <v>18</v>
      </c>
      <c r="C18" s="16"/>
      <c r="D18" s="13" t="s">
        <v>13</v>
      </c>
      <c r="E18" s="12"/>
    </row>
    <row r="19" spans="2:5" s="2" customFormat="1" ht="69.95" customHeight="1">
      <c r="B19" s="17" t="s">
        <v>19</v>
      </c>
      <c r="C19" s="16"/>
      <c r="D19" s="13" t="s">
        <v>13</v>
      </c>
      <c r="E19" s="12"/>
    </row>
    <row r="20" spans="2:5" s="2" customFormat="1" ht="69.95" customHeight="1">
      <c r="B20" s="17" t="s">
        <v>20</v>
      </c>
      <c r="C20" s="16"/>
      <c r="D20" s="13" t="s">
        <v>13</v>
      </c>
      <c r="E20" s="12"/>
    </row>
    <row r="21" spans="2:5" s="2" customFormat="1" ht="69.95" customHeight="1">
      <c r="B21" s="17" t="s">
        <v>21</v>
      </c>
      <c r="C21" s="16"/>
      <c r="D21" s="13" t="s">
        <v>13</v>
      </c>
      <c r="E21" s="12"/>
    </row>
    <row r="22" spans="2:5" s="2" customFormat="1" ht="69.95" customHeight="1">
      <c r="B22" s="17" t="s">
        <v>22</v>
      </c>
      <c r="C22" s="16"/>
      <c r="D22" s="12" t="s">
        <v>12</v>
      </c>
      <c r="E22" s="12"/>
    </row>
    <row r="23" spans="2:5" s="2" customFormat="1" ht="69.95" customHeight="1">
      <c r="B23" s="17" t="s">
        <v>23</v>
      </c>
      <c r="C23" s="14" t="s">
        <v>24</v>
      </c>
      <c r="D23" s="13" t="s">
        <v>13</v>
      </c>
      <c r="E23" s="12"/>
    </row>
    <row r="24" spans="2:5" s="2" customFormat="1" ht="69.95" customHeight="1">
      <c r="B24" s="17" t="s">
        <v>25</v>
      </c>
      <c r="C24" s="14" t="s">
        <v>26</v>
      </c>
      <c r="D24" s="13" t="s">
        <v>13</v>
      </c>
      <c r="E24" s="12"/>
    </row>
    <row r="25" spans="2:5" s="2" customFormat="1" ht="69.95" customHeight="1">
      <c r="B25" s="10" t="s">
        <v>27</v>
      </c>
      <c r="C25" s="19" t="s">
        <v>28</v>
      </c>
      <c r="D25" s="20" t="s">
        <v>29</v>
      </c>
      <c r="E25" s="12">
        <v>47.695610000000002</v>
      </c>
    </row>
    <row r="26" spans="2:5" s="2" customFormat="1" ht="69.95" customHeight="1">
      <c r="B26" s="21" t="s">
        <v>30</v>
      </c>
      <c r="C26" s="22" t="s">
        <v>31</v>
      </c>
      <c r="D26" s="13" t="s">
        <v>13</v>
      </c>
      <c r="E26" s="12"/>
    </row>
    <row r="27" spans="2:5" s="2" customFormat="1" ht="69.95" customHeight="1">
      <c r="B27" s="17" t="s">
        <v>32</v>
      </c>
      <c r="C27" s="14" t="s">
        <v>33</v>
      </c>
      <c r="D27" s="13" t="s">
        <v>13</v>
      </c>
      <c r="E27" s="12"/>
    </row>
    <row r="28" spans="2:5" s="2" customFormat="1" ht="69.95" customHeight="1">
      <c r="B28" s="23" t="s">
        <v>34</v>
      </c>
      <c r="C28" s="22" t="s">
        <v>35</v>
      </c>
      <c r="D28" s="13" t="s">
        <v>13</v>
      </c>
      <c r="E28" s="12"/>
    </row>
    <row r="29" spans="2:5" s="2" customFormat="1" ht="69.95" customHeight="1">
      <c r="B29" s="23" t="s">
        <v>36</v>
      </c>
      <c r="C29" s="22" t="s">
        <v>37</v>
      </c>
      <c r="D29" s="13" t="s">
        <v>13</v>
      </c>
      <c r="E29" s="12"/>
    </row>
    <row r="30" spans="2:5" s="2" customFormat="1" ht="69.95" customHeight="1">
      <c r="B30" s="21" t="s">
        <v>42</v>
      </c>
      <c r="C30" s="19" t="s">
        <v>43</v>
      </c>
      <c r="D30" s="20" t="s">
        <v>29</v>
      </c>
      <c r="E30" s="12">
        <v>39.709918999999999</v>
      </c>
    </row>
    <row r="31" spans="2:5" s="2" customFormat="1" ht="69.95" customHeight="1">
      <c r="B31" s="21" t="s">
        <v>44</v>
      </c>
      <c r="C31" s="19" t="s">
        <v>45</v>
      </c>
      <c r="D31" s="20" t="s">
        <v>29</v>
      </c>
      <c r="E31" s="12">
        <v>145.10634099999999</v>
      </c>
    </row>
    <row r="32" spans="2:5" s="2" customFormat="1" ht="69.95" customHeight="1">
      <c r="B32" s="21" t="s">
        <v>46</v>
      </c>
      <c r="C32" s="19" t="s">
        <v>47</v>
      </c>
      <c r="D32" s="13" t="s">
        <v>13</v>
      </c>
      <c r="E32" s="12"/>
    </row>
    <row r="33" spans="2:191" s="38" customFormat="1" ht="89.25" customHeight="1">
      <c r="B33" s="21" t="s">
        <v>38</v>
      </c>
      <c r="C33" s="11" t="s">
        <v>39</v>
      </c>
      <c r="D33" s="20" t="s">
        <v>29</v>
      </c>
      <c r="E33" s="12">
        <v>800</v>
      </c>
    </row>
    <row r="34" spans="2:191" s="38" customFormat="1" ht="69.95" customHeight="1">
      <c r="B34" s="21" t="s">
        <v>40</v>
      </c>
      <c r="C34" s="11" t="s">
        <v>41</v>
      </c>
      <c r="D34" s="20" t="s">
        <v>29</v>
      </c>
      <c r="E34" s="12">
        <v>-698</v>
      </c>
    </row>
    <row r="35" spans="2:191" s="2" customFormat="1" ht="69.95" customHeight="1">
      <c r="B35" s="21" t="s">
        <v>48</v>
      </c>
      <c r="C35" s="11" t="s">
        <v>49</v>
      </c>
      <c r="D35" s="20" t="s">
        <v>29</v>
      </c>
      <c r="E35" s="12">
        <v>188.058862</v>
      </c>
    </row>
    <row r="36" spans="2:191" s="2" customFormat="1" ht="69.95" customHeight="1">
      <c r="B36" s="10" t="s">
        <v>50</v>
      </c>
      <c r="C36" s="11">
        <v>132</v>
      </c>
      <c r="D36" s="20" t="s">
        <v>29</v>
      </c>
      <c r="E36" s="12">
        <v>119.566829</v>
      </c>
    </row>
    <row r="37" spans="2:191" s="2" customFormat="1" ht="69.95" customHeight="1">
      <c r="B37" s="21" t="s">
        <v>52</v>
      </c>
      <c r="C37" s="11">
        <v>140</v>
      </c>
      <c r="D37" s="20" t="s">
        <v>29</v>
      </c>
      <c r="E37" s="12">
        <v>479.972577</v>
      </c>
    </row>
    <row r="38" spans="2:191" s="2" customFormat="1" ht="69.95" customHeight="1">
      <c r="B38" s="17" t="s">
        <v>54</v>
      </c>
      <c r="C38" s="11">
        <v>150</v>
      </c>
      <c r="D38" s="13" t="s">
        <v>13</v>
      </c>
      <c r="E38" s="12"/>
    </row>
    <row r="39" spans="2:191" s="2" customFormat="1" ht="69.95" customHeight="1">
      <c r="B39" s="24" t="s">
        <v>55</v>
      </c>
      <c r="C39" s="11">
        <v>211</v>
      </c>
      <c r="D39" s="20" t="s">
        <v>29</v>
      </c>
      <c r="E39" s="12">
        <v>978.77603699999997</v>
      </c>
    </row>
    <row r="40" spans="2:191" s="2" customFormat="1" ht="69.95" customHeight="1">
      <c r="B40" s="24" t="s">
        <v>55</v>
      </c>
      <c r="C40" s="11">
        <v>212</v>
      </c>
      <c r="D40" s="20" t="s">
        <v>29</v>
      </c>
      <c r="E40" s="12">
        <v>978.77603699999997</v>
      </c>
    </row>
    <row r="41" spans="2:191" s="2" customFormat="1" ht="69.95" customHeight="1">
      <c r="B41" s="10" t="s">
        <v>57</v>
      </c>
      <c r="C41" s="11">
        <v>213</v>
      </c>
      <c r="D41" s="25" t="s">
        <v>29</v>
      </c>
      <c r="E41" s="12">
        <v>274.77999999999997</v>
      </c>
      <c r="F41" s="27"/>
      <c r="G41" s="26"/>
      <c r="H41" s="27"/>
      <c r="I41" s="27"/>
      <c r="J41" s="27"/>
      <c r="K41" s="27"/>
      <c r="L41" s="27"/>
      <c r="M41" s="27"/>
      <c r="N41" s="27"/>
      <c r="O41" s="27"/>
      <c r="P41" s="27"/>
      <c r="Q41" s="27"/>
      <c r="R41" s="27"/>
      <c r="S41" s="27"/>
      <c r="T41" s="27"/>
      <c r="U41" s="27"/>
      <c r="V41" s="27"/>
      <c r="W41" s="27"/>
      <c r="X41" s="27"/>
      <c r="Y41" s="27"/>
      <c r="Z41" s="27"/>
      <c r="AA41" s="27"/>
      <c r="AB41" s="27"/>
      <c r="AC41" s="27"/>
      <c r="AD41" s="27"/>
      <c r="AE41" s="27"/>
      <c r="AF41" s="27"/>
      <c r="AG41" s="27"/>
      <c r="AH41" s="27"/>
      <c r="AI41" s="27"/>
      <c r="AJ41" s="27"/>
      <c r="AK41" s="27"/>
      <c r="AL41" s="27"/>
      <c r="AM41" s="27"/>
      <c r="AN41" s="27"/>
      <c r="AO41" s="27"/>
      <c r="AP41" s="27"/>
      <c r="AQ41" s="27"/>
      <c r="AR41" s="27"/>
      <c r="AS41" s="27"/>
      <c r="AT41" s="27"/>
      <c r="AU41" s="27"/>
      <c r="AV41" s="27"/>
      <c r="AW41" s="27"/>
      <c r="AX41" s="27"/>
      <c r="AY41" s="27"/>
      <c r="AZ41" s="27"/>
      <c r="BA41" s="27"/>
      <c r="BB41" s="27"/>
      <c r="BC41" s="27"/>
      <c r="BD41" s="27"/>
      <c r="BE41" s="27"/>
      <c r="BF41" s="27"/>
      <c r="BG41" s="27"/>
      <c r="BH41" s="27"/>
      <c r="BI41" s="27"/>
      <c r="BJ41" s="27"/>
      <c r="BK41" s="27"/>
      <c r="BL41" s="27"/>
      <c r="BM41" s="27"/>
      <c r="BN41" s="27"/>
      <c r="BO41" s="27"/>
      <c r="BP41" s="27"/>
      <c r="BQ41" s="27"/>
      <c r="BR41" s="27"/>
      <c r="BS41" s="27"/>
      <c r="BT41" s="27"/>
      <c r="BU41" s="27"/>
      <c r="BV41" s="27"/>
      <c r="BW41" s="27"/>
      <c r="BX41" s="27"/>
      <c r="BY41" s="27"/>
      <c r="BZ41" s="27"/>
      <c r="CA41" s="27"/>
      <c r="CB41" s="27"/>
      <c r="CC41" s="27"/>
      <c r="CD41" s="27"/>
      <c r="CE41" s="27"/>
      <c r="CF41" s="27"/>
      <c r="CG41" s="27"/>
      <c r="CH41" s="27"/>
      <c r="CI41" s="27"/>
      <c r="CJ41" s="27"/>
      <c r="CK41" s="27"/>
      <c r="CL41" s="27"/>
      <c r="CM41" s="27"/>
      <c r="CN41" s="27"/>
      <c r="CO41" s="27"/>
      <c r="CP41" s="27"/>
      <c r="CQ41" s="27"/>
      <c r="CR41" s="27"/>
      <c r="CS41" s="27"/>
      <c r="CT41" s="27"/>
      <c r="CU41" s="27"/>
      <c r="CV41" s="27"/>
      <c r="CW41" s="27"/>
      <c r="CX41" s="27"/>
      <c r="CY41" s="27"/>
      <c r="CZ41" s="27"/>
      <c r="DA41" s="27"/>
      <c r="DB41" s="27"/>
      <c r="DC41" s="27"/>
      <c r="DD41" s="27"/>
      <c r="DE41" s="27"/>
      <c r="DF41" s="27"/>
      <c r="DG41" s="27"/>
      <c r="DH41" s="27"/>
      <c r="DI41" s="27"/>
      <c r="DJ41" s="27"/>
      <c r="DK41" s="27"/>
      <c r="DL41" s="27"/>
      <c r="DM41" s="27"/>
      <c r="DN41" s="27"/>
      <c r="DO41" s="27"/>
      <c r="DP41" s="27"/>
      <c r="DQ41" s="27"/>
      <c r="DR41" s="27"/>
      <c r="DS41" s="27"/>
      <c r="DT41" s="27"/>
      <c r="DU41" s="27"/>
      <c r="DV41" s="27"/>
      <c r="DW41" s="27"/>
      <c r="DX41" s="27"/>
      <c r="DY41" s="27"/>
      <c r="DZ41" s="27"/>
      <c r="EA41" s="27"/>
      <c r="EB41" s="27"/>
      <c r="EC41" s="27"/>
      <c r="ED41" s="27"/>
      <c r="EE41" s="27"/>
      <c r="EF41" s="27"/>
      <c r="EG41" s="27"/>
      <c r="EH41" s="27"/>
      <c r="EI41" s="27"/>
      <c r="EJ41" s="27"/>
      <c r="EK41" s="27"/>
      <c r="EL41" s="27"/>
      <c r="EM41" s="27"/>
      <c r="EN41" s="27"/>
      <c r="EO41" s="27"/>
      <c r="EP41" s="27"/>
      <c r="EQ41" s="27"/>
      <c r="ER41" s="27"/>
      <c r="ES41" s="27"/>
      <c r="ET41" s="27"/>
      <c r="EU41" s="27"/>
      <c r="EV41" s="27"/>
      <c r="EW41" s="27"/>
      <c r="EX41" s="27"/>
      <c r="EY41" s="27"/>
      <c r="EZ41" s="27"/>
      <c r="FA41" s="27"/>
      <c r="FB41" s="27"/>
      <c r="FC41" s="27"/>
      <c r="FD41" s="27"/>
      <c r="FE41" s="27"/>
      <c r="FF41" s="27"/>
      <c r="FG41" s="27"/>
      <c r="FH41" s="27"/>
      <c r="FI41" s="27"/>
      <c r="FJ41" s="27"/>
      <c r="FK41" s="27"/>
      <c r="FL41" s="27"/>
      <c r="FM41" s="27"/>
      <c r="FN41" s="27"/>
      <c r="FO41" s="27"/>
      <c r="FP41" s="27"/>
      <c r="FQ41" s="27"/>
      <c r="FR41" s="27"/>
      <c r="FS41" s="27"/>
      <c r="FT41" s="27"/>
      <c r="FU41" s="27"/>
      <c r="FV41" s="27"/>
      <c r="FW41" s="27"/>
      <c r="FX41" s="27"/>
      <c r="FY41" s="27"/>
      <c r="FZ41" s="27"/>
      <c r="GA41" s="27"/>
      <c r="GB41" s="27"/>
      <c r="GC41" s="27"/>
      <c r="GD41" s="27"/>
      <c r="GE41" s="27"/>
      <c r="GF41" s="27"/>
      <c r="GG41" s="27"/>
      <c r="GH41" s="27"/>
      <c r="GI41" s="27"/>
    </row>
    <row r="42" spans="2:191" s="2" customFormat="1" ht="69.95" customHeight="1">
      <c r="B42" s="21" t="s">
        <v>59</v>
      </c>
      <c r="C42" s="11" t="s">
        <v>60</v>
      </c>
      <c r="D42" s="13" t="s">
        <v>13</v>
      </c>
      <c r="E42" s="12"/>
    </row>
    <row r="43" spans="2:191" s="2" customFormat="1" ht="69.95" customHeight="1">
      <c r="B43" s="21" t="s">
        <v>61</v>
      </c>
      <c r="C43" s="11">
        <v>392</v>
      </c>
      <c r="D43" s="13" t="s">
        <v>13</v>
      </c>
      <c r="E43" s="12"/>
    </row>
    <row r="44" spans="2:191" s="2" customFormat="1" ht="69.95" customHeight="1">
      <c r="B44" s="21" t="s">
        <v>191</v>
      </c>
      <c r="C44" s="11">
        <v>396</v>
      </c>
      <c r="D44" s="20" t="s">
        <v>29</v>
      </c>
      <c r="E44" s="12">
        <v>45.59</v>
      </c>
    </row>
    <row r="45" spans="2:191" s="2" customFormat="1" ht="69.95" customHeight="1">
      <c r="B45" s="24" t="s">
        <v>62</v>
      </c>
      <c r="C45" s="11">
        <v>400</v>
      </c>
      <c r="D45" s="20" t="s">
        <v>29</v>
      </c>
      <c r="E45" s="12">
        <v>768.61829299999999</v>
      </c>
    </row>
    <row r="46" spans="2:191" s="2" customFormat="1" ht="69.95" customHeight="1">
      <c r="B46" s="21" t="s">
        <v>63</v>
      </c>
      <c r="C46" s="11">
        <v>409</v>
      </c>
      <c r="D46" s="13" t="s">
        <v>13</v>
      </c>
      <c r="E46" s="12"/>
    </row>
    <row r="47" spans="2:191" s="2" customFormat="1" ht="69.95" customHeight="1">
      <c r="B47" s="21" t="s">
        <v>64</v>
      </c>
      <c r="C47" s="11">
        <v>416</v>
      </c>
      <c r="D47" s="13" t="s">
        <v>13</v>
      </c>
      <c r="E47" s="12"/>
    </row>
    <row r="48" spans="2:191" s="2" customFormat="1" ht="69.95" customHeight="1">
      <c r="B48" s="21" t="s">
        <v>65</v>
      </c>
      <c r="C48" s="11">
        <v>441</v>
      </c>
      <c r="D48" s="20" t="s">
        <v>29</v>
      </c>
      <c r="E48" s="12">
        <v>183.83739800000001</v>
      </c>
    </row>
    <row r="49" spans="1:190" s="2" customFormat="1" ht="69.95" customHeight="1">
      <c r="B49" s="21" t="s">
        <v>66</v>
      </c>
      <c r="C49" s="11">
        <v>450</v>
      </c>
      <c r="D49" s="13" t="s">
        <v>13</v>
      </c>
      <c r="E49" s="12"/>
    </row>
    <row r="50" spans="1:190" s="2" customFormat="1" ht="69.95" customHeight="1">
      <c r="B50" s="21" t="s">
        <v>67</v>
      </c>
      <c r="C50" s="11">
        <v>452</v>
      </c>
      <c r="D50" s="20" t="s">
        <v>29</v>
      </c>
      <c r="E50" s="12">
        <v>185.41</v>
      </c>
    </row>
    <row r="51" spans="1:190" s="2" customFormat="1" ht="69.95" customHeight="1">
      <c r="B51" s="21" t="s">
        <v>68</v>
      </c>
      <c r="C51" s="11">
        <v>454</v>
      </c>
      <c r="D51" s="20" t="s">
        <v>29</v>
      </c>
      <c r="E51" s="12">
        <v>140.41</v>
      </c>
    </row>
    <row r="52" spans="1:190" s="2" customFormat="1" ht="69.95" customHeight="1">
      <c r="B52" s="17" t="s">
        <v>69</v>
      </c>
      <c r="C52" s="16" t="s">
        <v>70</v>
      </c>
      <c r="D52" s="13" t="s">
        <v>13</v>
      </c>
      <c r="E52" s="12"/>
    </row>
    <row r="53" spans="1:190" s="2" customFormat="1" ht="69.95" customHeight="1">
      <c r="B53" s="10" t="s">
        <v>71</v>
      </c>
      <c r="C53" s="11" t="s">
        <v>72</v>
      </c>
      <c r="D53" s="20" t="s">
        <v>29</v>
      </c>
      <c r="E53" s="12">
        <v>180.76065</v>
      </c>
    </row>
    <row r="54" spans="1:190" s="2" customFormat="1" ht="69.95" customHeight="1">
      <c r="B54" s="21" t="s">
        <v>73</v>
      </c>
      <c r="C54" s="11" t="s">
        <v>74</v>
      </c>
      <c r="D54" s="20" t="s">
        <v>29</v>
      </c>
      <c r="E54" s="12">
        <v>98.851382000000001</v>
      </c>
    </row>
    <row r="55" spans="1:190" s="2" customFormat="1" ht="69.95" customHeight="1">
      <c r="B55" s="21" t="s">
        <v>75</v>
      </c>
      <c r="C55" s="11" t="s">
        <v>76</v>
      </c>
      <c r="D55" s="20" t="s">
        <v>29</v>
      </c>
      <c r="E55" s="12">
        <v>1732.8</v>
      </c>
    </row>
    <row r="56" spans="1:190" s="2" customFormat="1" ht="69.95" customHeight="1">
      <c r="B56" s="21" t="s">
        <v>77</v>
      </c>
      <c r="C56" s="11" t="s">
        <v>78</v>
      </c>
      <c r="D56" s="20" t="s">
        <v>29</v>
      </c>
      <c r="E56" s="12">
        <v>183.45691099999999</v>
      </c>
    </row>
    <row r="57" spans="1:190" s="30" customFormat="1" ht="69.95" customHeight="1">
      <c r="A57" s="28"/>
      <c r="B57" s="29" t="s">
        <v>79</v>
      </c>
      <c r="C57" s="16" t="s">
        <v>80</v>
      </c>
      <c r="D57" s="20" t="s">
        <v>29</v>
      </c>
      <c r="E57" s="12">
        <v>52.104064999999999</v>
      </c>
      <c r="F57" s="2"/>
      <c r="G57" s="2"/>
      <c r="H57" s="2"/>
      <c r="I57" s="2"/>
      <c r="J57" s="2"/>
      <c r="K57" s="2"/>
      <c r="L57" s="2"/>
      <c r="M57" s="2"/>
      <c r="N57" s="2"/>
      <c r="O57" s="2"/>
      <c r="P57" s="2"/>
      <c r="Q57" s="2"/>
      <c r="R57" s="2"/>
      <c r="S57" s="2"/>
      <c r="T57" s="2"/>
      <c r="U57" s="2"/>
      <c r="V57" s="2"/>
      <c r="W57" s="2"/>
      <c r="X57" s="2"/>
      <c r="Y57" s="2"/>
      <c r="Z57" s="2"/>
      <c r="AA57" s="2"/>
      <c r="AB57" s="2"/>
      <c r="AC57" s="2"/>
      <c r="AD57" s="2"/>
      <c r="AE57" s="2"/>
      <c r="AF57" s="2"/>
    </row>
    <row r="58" spans="1:190" s="2" customFormat="1" ht="69.95" customHeight="1">
      <c r="B58" s="17" t="s">
        <v>81</v>
      </c>
      <c r="C58" s="16">
        <v>500</v>
      </c>
      <c r="D58" s="13" t="s">
        <v>13</v>
      </c>
      <c r="E58" s="12"/>
    </row>
    <row r="59" spans="1:190" s="2" customFormat="1" ht="69.95" customHeight="1">
      <c r="B59" s="17" t="s">
        <v>82</v>
      </c>
      <c r="C59" s="16">
        <v>502</v>
      </c>
      <c r="D59" s="13" t="s">
        <v>13</v>
      </c>
      <c r="E59" s="12"/>
    </row>
    <row r="60" spans="1:190" s="2" customFormat="1" ht="69.95" customHeight="1">
      <c r="B60" s="17" t="s">
        <v>83</v>
      </c>
      <c r="C60" s="14">
        <v>505</v>
      </c>
      <c r="D60" s="13" t="s">
        <v>13</v>
      </c>
      <c r="E60" s="12"/>
    </row>
    <row r="61" spans="1:190" s="2" customFormat="1" ht="69.95" customHeight="1">
      <c r="B61" s="21" t="s">
        <v>84</v>
      </c>
      <c r="C61" s="16">
        <v>508</v>
      </c>
      <c r="D61" s="20" t="s">
        <v>29</v>
      </c>
      <c r="E61" s="12">
        <v>270.29000000000002</v>
      </c>
    </row>
    <row r="62" spans="1:190" s="2" customFormat="1" ht="69.95" customHeight="1">
      <c r="B62" s="10" t="s">
        <v>85</v>
      </c>
      <c r="C62" s="11" t="s">
        <v>86</v>
      </c>
      <c r="D62" s="13" t="s">
        <v>13</v>
      </c>
      <c r="E62" s="12"/>
      <c r="F62" s="27"/>
      <c r="G62" s="27"/>
      <c r="H62" s="27"/>
      <c r="I62" s="27"/>
      <c r="J62" s="27"/>
      <c r="K62" s="27"/>
      <c r="L62" s="27"/>
      <c r="M62" s="27"/>
      <c r="N62" s="27"/>
      <c r="O62" s="27"/>
      <c r="P62" s="27"/>
      <c r="Q62" s="27"/>
      <c r="R62" s="27"/>
      <c r="S62" s="27"/>
      <c r="T62" s="27"/>
      <c r="U62" s="27"/>
      <c r="V62" s="27"/>
      <c r="W62" s="27"/>
      <c r="X62" s="27"/>
      <c r="Y62" s="27"/>
      <c r="Z62" s="27"/>
      <c r="AA62" s="27"/>
      <c r="AB62" s="27"/>
      <c r="AC62" s="27"/>
      <c r="AD62" s="27"/>
      <c r="AE62" s="27"/>
      <c r="AF62" s="27"/>
      <c r="AG62" s="27"/>
      <c r="AH62" s="27"/>
      <c r="AI62" s="27"/>
      <c r="AJ62" s="27"/>
      <c r="AK62" s="27"/>
      <c r="AL62" s="27"/>
      <c r="AM62" s="27"/>
      <c r="AN62" s="27"/>
      <c r="AO62" s="27"/>
      <c r="AP62" s="27"/>
      <c r="AQ62" s="27"/>
      <c r="AR62" s="27"/>
      <c r="AS62" s="27"/>
      <c r="AT62" s="27"/>
      <c r="AU62" s="27"/>
      <c r="AV62" s="27"/>
      <c r="AW62" s="27"/>
      <c r="AX62" s="27"/>
      <c r="AY62" s="27"/>
      <c r="AZ62" s="27"/>
      <c r="BA62" s="27"/>
      <c r="BB62" s="27"/>
      <c r="BC62" s="27"/>
      <c r="BD62" s="27"/>
      <c r="BE62" s="27"/>
      <c r="BF62" s="27"/>
      <c r="BG62" s="27"/>
      <c r="BH62" s="27"/>
      <c r="BI62" s="27"/>
      <c r="BJ62" s="27"/>
      <c r="BK62" s="27"/>
      <c r="BL62" s="27"/>
      <c r="BM62" s="27"/>
      <c r="BN62" s="27"/>
      <c r="BO62" s="27"/>
      <c r="BP62" s="27"/>
      <c r="BQ62" s="27"/>
      <c r="BR62" s="27"/>
      <c r="BS62" s="27"/>
      <c r="BT62" s="27"/>
      <c r="BU62" s="27"/>
      <c r="BV62" s="27"/>
      <c r="BW62" s="27"/>
      <c r="BX62" s="27"/>
      <c r="BY62" s="27"/>
      <c r="BZ62" s="27"/>
      <c r="CA62" s="27"/>
      <c r="CB62" s="27"/>
      <c r="CC62" s="27"/>
      <c r="CD62" s="27"/>
      <c r="CE62" s="27"/>
      <c r="CF62" s="27"/>
      <c r="CG62" s="27"/>
      <c r="CH62" s="27"/>
      <c r="CI62" s="27"/>
      <c r="CJ62" s="27"/>
      <c r="CK62" s="27"/>
      <c r="CL62" s="27"/>
      <c r="CM62" s="27"/>
      <c r="CN62" s="27"/>
      <c r="CO62" s="27"/>
      <c r="CP62" s="27"/>
      <c r="CQ62" s="27"/>
      <c r="CR62" s="27"/>
      <c r="CS62" s="27"/>
      <c r="CT62" s="27"/>
      <c r="CU62" s="27"/>
      <c r="CV62" s="27"/>
      <c r="CW62" s="27"/>
      <c r="CX62" s="27"/>
      <c r="CY62" s="27"/>
      <c r="CZ62" s="27"/>
      <c r="DA62" s="27"/>
      <c r="DB62" s="27"/>
      <c r="DC62" s="27"/>
      <c r="DD62" s="27"/>
      <c r="DE62" s="27"/>
      <c r="DF62" s="27"/>
      <c r="DG62" s="27"/>
      <c r="DH62" s="27"/>
      <c r="DI62" s="27"/>
      <c r="DJ62" s="27"/>
      <c r="DK62" s="27"/>
      <c r="DL62" s="27"/>
      <c r="DM62" s="27"/>
      <c r="DN62" s="27"/>
      <c r="DO62" s="27"/>
      <c r="DP62" s="27"/>
      <c r="DQ62" s="27"/>
      <c r="DR62" s="27"/>
      <c r="DS62" s="27"/>
      <c r="DT62" s="27"/>
      <c r="DU62" s="27"/>
      <c r="DV62" s="27"/>
      <c r="DW62" s="27"/>
      <c r="DX62" s="27"/>
      <c r="DY62" s="27"/>
      <c r="DZ62" s="27"/>
      <c r="EA62" s="27"/>
      <c r="EB62" s="27"/>
      <c r="EC62" s="27"/>
      <c r="ED62" s="27"/>
      <c r="EE62" s="27"/>
      <c r="EF62" s="27"/>
      <c r="EG62" s="27"/>
      <c r="EH62" s="27"/>
      <c r="EI62" s="27"/>
      <c r="EJ62" s="27"/>
      <c r="EK62" s="27"/>
      <c r="EL62" s="27"/>
      <c r="EM62" s="27"/>
      <c r="EN62" s="27"/>
      <c r="EO62" s="27"/>
      <c r="EP62" s="27"/>
      <c r="EQ62" s="27"/>
      <c r="ER62" s="27"/>
      <c r="ES62" s="27"/>
      <c r="ET62" s="27"/>
      <c r="EU62" s="27"/>
      <c r="EV62" s="27"/>
      <c r="EW62" s="27"/>
      <c r="EX62" s="27"/>
      <c r="EY62" s="27"/>
      <c r="EZ62" s="27"/>
      <c r="FA62" s="27"/>
      <c r="FB62" s="27"/>
      <c r="FC62" s="27"/>
      <c r="FD62" s="27"/>
      <c r="FE62" s="27"/>
      <c r="FF62" s="27"/>
      <c r="FG62" s="27"/>
      <c r="FH62" s="27"/>
      <c r="FI62" s="27"/>
      <c r="FJ62" s="27"/>
      <c r="FK62" s="27"/>
      <c r="FL62" s="27"/>
      <c r="FM62" s="27"/>
      <c r="FN62" s="27"/>
      <c r="FO62" s="27"/>
      <c r="FP62" s="27"/>
      <c r="FQ62" s="27"/>
      <c r="FR62" s="27"/>
      <c r="FS62" s="27"/>
      <c r="FT62" s="27"/>
      <c r="FU62" s="27"/>
      <c r="FV62" s="27"/>
      <c r="FW62" s="27"/>
      <c r="FX62" s="27"/>
      <c r="FY62" s="27"/>
      <c r="FZ62" s="27"/>
      <c r="GA62" s="27"/>
      <c r="GB62" s="27"/>
      <c r="GC62" s="27"/>
      <c r="GD62" s="27"/>
      <c r="GE62" s="27"/>
      <c r="GF62" s="27"/>
      <c r="GG62" s="27"/>
      <c r="GH62" s="27"/>
    </row>
    <row r="63" spans="1:190" s="2" customFormat="1" ht="69.95" customHeight="1">
      <c r="B63" s="10" t="s">
        <v>87</v>
      </c>
      <c r="C63" s="11" t="s">
        <v>88</v>
      </c>
      <c r="D63" s="13" t="s">
        <v>13</v>
      </c>
      <c r="E63" s="12"/>
      <c r="F63" s="27"/>
      <c r="G63" s="27"/>
      <c r="H63" s="27"/>
      <c r="I63" s="27"/>
      <c r="J63" s="27"/>
      <c r="K63" s="27"/>
      <c r="L63" s="27"/>
      <c r="M63" s="27"/>
      <c r="N63" s="27"/>
      <c r="O63" s="27"/>
      <c r="P63" s="27"/>
      <c r="Q63" s="27"/>
      <c r="R63" s="27"/>
      <c r="S63" s="27"/>
      <c r="T63" s="27"/>
      <c r="U63" s="27"/>
      <c r="V63" s="27"/>
      <c r="W63" s="27"/>
      <c r="X63" s="27"/>
      <c r="Y63" s="27"/>
      <c r="Z63" s="27"/>
      <c r="AA63" s="27"/>
      <c r="AB63" s="27"/>
      <c r="AC63" s="27"/>
      <c r="AD63" s="27"/>
      <c r="AE63" s="27"/>
      <c r="AF63" s="27"/>
      <c r="AG63" s="27"/>
      <c r="AH63" s="27"/>
      <c r="AI63" s="27"/>
      <c r="AJ63" s="27"/>
      <c r="AK63" s="27"/>
      <c r="AL63" s="27"/>
      <c r="AM63" s="27"/>
      <c r="AN63" s="27"/>
      <c r="AO63" s="27"/>
      <c r="AP63" s="27"/>
      <c r="AQ63" s="27"/>
      <c r="AR63" s="27"/>
      <c r="AS63" s="27"/>
      <c r="AT63" s="27"/>
      <c r="AU63" s="27"/>
      <c r="AV63" s="27"/>
      <c r="AW63" s="27"/>
      <c r="AX63" s="27"/>
      <c r="AY63" s="27"/>
      <c r="AZ63" s="27"/>
      <c r="BA63" s="27"/>
      <c r="BB63" s="27"/>
      <c r="BC63" s="27"/>
      <c r="BD63" s="27"/>
      <c r="BE63" s="27"/>
      <c r="BF63" s="27"/>
      <c r="BG63" s="27"/>
      <c r="BH63" s="27"/>
      <c r="BI63" s="27"/>
      <c r="BJ63" s="27"/>
      <c r="BK63" s="27"/>
      <c r="BL63" s="27"/>
      <c r="BM63" s="27"/>
      <c r="BN63" s="27"/>
      <c r="BO63" s="27"/>
      <c r="BP63" s="27"/>
      <c r="BQ63" s="27"/>
      <c r="BR63" s="27"/>
      <c r="BS63" s="27"/>
      <c r="BT63" s="27"/>
      <c r="BU63" s="27"/>
      <c r="BV63" s="27"/>
      <c r="BW63" s="27"/>
      <c r="BX63" s="27"/>
      <c r="BY63" s="27"/>
      <c r="BZ63" s="27"/>
      <c r="CA63" s="27"/>
      <c r="CB63" s="27"/>
      <c r="CC63" s="27"/>
      <c r="CD63" s="27"/>
      <c r="CE63" s="27"/>
      <c r="CF63" s="27"/>
      <c r="CG63" s="27"/>
      <c r="CH63" s="27"/>
      <c r="CI63" s="27"/>
      <c r="CJ63" s="27"/>
      <c r="CK63" s="27"/>
      <c r="CL63" s="27"/>
      <c r="CM63" s="27"/>
      <c r="CN63" s="27"/>
      <c r="CO63" s="27"/>
      <c r="CP63" s="27"/>
      <c r="CQ63" s="27"/>
      <c r="CR63" s="27"/>
      <c r="CS63" s="27"/>
      <c r="CT63" s="27"/>
      <c r="CU63" s="27"/>
      <c r="CV63" s="27"/>
      <c r="CW63" s="27"/>
      <c r="CX63" s="27"/>
      <c r="CY63" s="27"/>
      <c r="CZ63" s="27"/>
      <c r="DA63" s="27"/>
      <c r="DB63" s="27"/>
      <c r="DC63" s="27"/>
      <c r="DD63" s="27"/>
      <c r="DE63" s="27"/>
      <c r="DF63" s="27"/>
      <c r="DG63" s="27"/>
      <c r="DH63" s="27"/>
      <c r="DI63" s="27"/>
      <c r="DJ63" s="27"/>
      <c r="DK63" s="27"/>
      <c r="DL63" s="27"/>
      <c r="DM63" s="27"/>
      <c r="DN63" s="27"/>
      <c r="DO63" s="27"/>
      <c r="DP63" s="27"/>
      <c r="DQ63" s="27"/>
      <c r="DR63" s="27"/>
      <c r="DS63" s="27"/>
      <c r="DT63" s="27"/>
      <c r="DU63" s="27"/>
      <c r="DV63" s="27"/>
      <c r="DW63" s="27"/>
      <c r="DX63" s="27"/>
      <c r="DY63" s="27"/>
      <c r="DZ63" s="27"/>
      <c r="EA63" s="27"/>
      <c r="EB63" s="27"/>
      <c r="EC63" s="27"/>
      <c r="ED63" s="27"/>
      <c r="EE63" s="27"/>
      <c r="EF63" s="27"/>
      <c r="EG63" s="27"/>
      <c r="EH63" s="27"/>
      <c r="EI63" s="27"/>
      <c r="EJ63" s="27"/>
      <c r="EK63" s="27"/>
      <c r="EL63" s="27"/>
      <c r="EM63" s="27"/>
      <c r="EN63" s="27"/>
      <c r="EO63" s="27"/>
      <c r="EP63" s="27"/>
      <c r="EQ63" s="27"/>
      <c r="ER63" s="27"/>
      <c r="ES63" s="27"/>
      <c r="ET63" s="27"/>
      <c r="EU63" s="27"/>
      <c r="EV63" s="27"/>
      <c r="EW63" s="27"/>
      <c r="EX63" s="27"/>
      <c r="EY63" s="27"/>
      <c r="EZ63" s="27"/>
      <c r="FA63" s="27"/>
      <c r="FB63" s="27"/>
      <c r="FC63" s="27"/>
      <c r="FD63" s="27"/>
      <c r="FE63" s="27"/>
      <c r="FF63" s="27"/>
      <c r="FG63" s="27"/>
      <c r="FH63" s="27"/>
      <c r="FI63" s="27"/>
      <c r="FJ63" s="27"/>
      <c r="FK63" s="27"/>
      <c r="FL63" s="27"/>
      <c r="FM63" s="27"/>
      <c r="FN63" s="27"/>
      <c r="FO63" s="27"/>
      <c r="FP63" s="27"/>
      <c r="FQ63" s="27"/>
      <c r="FR63" s="27"/>
      <c r="FS63" s="27"/>
      <c r="FT63" s="27"/>
      <c r="FU63" s="27"/>
      <c r="FV63" s="27"/>
      <c r="FW63" s="27"/>
      <c r="FX63" s="27"/>
      <c r="FY63" s="27"/>
      <c r="FZ63" s="27"/>
      <c r="GA63" s="27"/>
      <c r="GB63" s="27"/>
      <c r="GC63" s="27"/>
      <c r="GD63" s="27"/>
      <c r="GE63" s="27"/>
      <c r="GF63" s="27"/>
      <c r="GG63" s="27"/>
      <c r="GH63" s="27"/>
    </row>
    <row r="64" spans="1:190" s="28" customFormat="1" ht="69.95" customHeight="1">
      <c r="B64" s="29" t="s">
        <v>89</v>
      </c>
      <c r="C64" s="16" t="s">
        <v>90</v>
      </c>
      <c r="D64" s="20" t="s">
        <v>29</v>
      </c>
      <c r="E64" s="12">
        <v>141.11000000000001</v>
      </c>
      <c r="F64" s="2"/>
      <c r="G64" s="2"/>
      <c r="H64" s="2"/>
      <c r="I64" s="2"/>
      <c r="J64" s="2"/>
      <c r="K64" s="2"/>
      <c r="L64" s="2"/>
      <c r="M64" s="2"/>
      <c r="N64" s="2"/>
      <c r="O64" s="2"/>
      <c r="P64" s="2"/>
      <c r="Q64" s="2"/>
      <c r="R64" s="2"/>
      <c r="S64" s="2"/>
      <c r="T64" s="2"/>
      <c r="U64" s="2"/>
      <c r="V64" s="2"/>
      <c r="W64" s="2"/>
      <c r="X64" s="2"/>
      <c r="Y64" s="2"/>
      <c r="Z64" s="2"/>
      <c r="AA64" s="2"/>
      <c r="AB64" s="2"/>
      <c r="AC64" s="2"/>
      <c r="AD64" s="2"/>
      <c r="AE64" s="2"/>
      <c r="AF64" s="2"/>
    </row>
    <row r="65" spans="1:190" s="2" customFormat="1" ht="69.95" customHeight="1">
      <c r="B65" s="17" t="s">
        <v>91</v>
      </c>
      <c r="C65" s="16">
        <v>614</v>
      </c>
      <c r="D65" s="13" t="s">
        <v>13</v>
      </c>
      <c r="E65" s="12"/>
    </row>
    <row r="66" spans="1:190" s="30" customFormat="1" ht="69.95" customHeight="1">
      <c r="A66" s="28"/>
      <c r="B66" s="29" t="s">
        <v>92</v>
      </c>
      <c r="C66" s="16" t="s">
        <v>93</v>
      </c>
      <c r="D66" s="20" t="s">
        <v>29</v>
      </c>
      <c r="E66" s="12">
        <v>141.11000000000001</v>
      </c>
      <c r="F66" s="2"/>
      <c r="G66" s="2"/>
      <c r="H66" s="2"/>
      <c r="I66" s="2"/>
      <c r="J66" s="2"/>
      <c r="K66" s="2"/>
      <c r="L66" s="2"/>
      <c r="M66" s="2"/>
      <c r="N66" s="2"/>
      <c r="O66" s="2"/>
      <c r="P66" s="2"/>
      <c r="Q66" s="2"/>
      <c r="R66" s="2"/>
      <c r="S66" s="2"/>
      <c r="T66" s="2"/>
      <c r="U66" s="2"/>
      <c r="V66" s="2"/>
      <c r="W66" s="2"/>
      <c r="X66" s="2"/>
      <c r="Y66" s="2"/>
      <c r="Z66" s="2"/>
      <c r="AA66" s="2"/>
      <c r="AB66" s="2"/>
      <c r="AC66" s="2"/>
      <c r="AD66" s="2"/>
      <c r="AE66" s="2"/>
      <c r="AF66" s="2"/>
    </row>
    <row r="67" spans="1:190" s="31" customFormat="1" ht="94.5" customHeight="1">
      <c r="B67" s="29" t="s">
        <v>94</v>
      </c>
      <c r="C67" s="16" t="s">
        <v>95</v>
      </c>
      <c r="D67" s="13" t="s">
        <v>13</v>
      </c>
      <c r="E67" s="12"/>
      <c r="F67" s="2"/>
      <c r="G67" s="2"/>
      <c r="H67" s="2"/>
      <c r="I67" s="2"/>
      <c r="J67" s="2"/>
      <c r="K67" s="2"/>
      <c r="L67" s="2"/>
      <c r="M67" s="2"/>
      <c r="N67" s="2"/>
      <c r="O67" s="2"/>
      <c r="P67" s="2"/>
      <c r="Q67" s="2"/>
      <c r="R67" s="2"/>
      <c r="S67" s="2"/>
      <c r="T67" s="2"/>
      <c r="U67" s="2"/>
      <c r="V67" s="2"/>
      <c r="W67" s="2"/>
      <c r="X67" s="2"/>
      <c r="Y67" s="2"/>
      <c r="Z67" s="2"/>
      <c r="AA67" s="2"/>
      <c r="AB67" s="2"/>
      <c r="AC67" s="2"/>
      <c r="AD67" s="2"/>
      <c r="AE67" s="2"/>
      <c r="AF67" s="2"/>
    </row>
    <row r="68" spans="1:190" s="31" customFormat="1" ht="97.5" customHeight="1">
      <c r="B68" s="29" t="s">
        <v>96</v>
      </c>
      <c r="C68" s="16" t="s">
        <v>97</v>
      </c>
      <c r="D68" s="20" t="s">
        <v>29</v>
      </c>
      <c r="E68" s="12">
        <v>429.41</v>
      </c>
      <c r="F68" s="2"/>
      <c r="G68" s="2"/>
      <c r="H68" s="2"/>
      <c r="I68" s="2"/>
      <c r="J68" s="2"/>
      <c r="K68" s="2"/>
      <c r="L68" s="2"/>
      <c r="M68" s="2"/>
      <c r="N68" s="2"/>
      <c r="O68" s="2"/>
      <c r="P68" s="2"/>
      <c r="Q68" s="2"/>
      <c r="R68" s="2"/>
      <c r="S68" s="2"/>
      <c r="T68" s="2"/>
      <c r="U68" s="2"/>
      <c r="V68" s="2"/>
      <c r="W68" s="2"/>
      <c r="X68" s="2"/>
      <c r="Y68" s="2"/>
      <c r="Z68" s="2"/>
      <c r="AA68" s="2"/>
      <c r="AB68" s="2"/>
      <c r="AC68" s="2"/>
      <c r="AD68" s="2"/>
      <c r="AE68" s="2"/>
      <c r="AF68" s="2"/>
    </row>
    <row r="69" spans="1:190" s="31" customFormat="1" ht="97.5" customHeight="1">
      <c r="B69" s="29" t="s">
        <v>98</v>
      </c>
      <c r="C69" s="16" t="s">
        <v>99</v>
      </c>
      <c r="D69" s="13" t="s">
        <v>13</v>
      </c>
      <c r="E69" s="12"/>
      <c r="F69" s="2"/>
      <c r="G69" s="2"/>
      <c r="H69" s="2"/>
      <c r="I69" s="2"/>
      <c r="J69" s="2"/>
      <c r="K69" s="2"/>
      <c r="L69" s="2"/>
      <c r="M69" s="2"/>
      <c r="N69" s="2"/>
      <c r="O69" s="2"/>
      <c r="P69" s="2"/>
      <c r="Q69" s="2"/>
      <c r="R69" s="2"/>
      <c r="S69" s="2"/>
      <c r="T69" s="2"/>
      <c r="U69" s="2"/>
      <c r="V69" s="2"/>
      <c r="W69" s="2"/>
      <c r="X69" s="2"/>
      <c r="Y69" s="2"/>
      <c r="Z69" s="2"/>
      <c r="AA69" s="2"/>
      <c r="AB69" s="2"/>
      <c r="AC69" s="2"/>
      <c r="AD69" s="2"/>
      <c r="AE69" s="2"/>
      <c r="AF69" s="2"/>
    </row>
    <row r="70" spans="1:190" s="2" customFormat="1" ht="69.95" customHeight="1">
      <c r="B70" s="17" t="s">
        <v>102</v>
      </c>
      <c r="C70" s="16">
        <v>710</v>
      </c>
      <c r="D70" s="13" t="s">
        <v>13</v>
      </c>
      <c r="E70" s="12"/>
      <c r="AG70" s="27"/>
      <c r="AH70" s="27"/>
      <c r="AI70" s="27"/>
      <c r="AJ70" s="27"/>
      <c r="AK70" s="27"/>
      <c r="AL70" s="27"/>
      <c r="AM70" s="27"/>
      <c r="AN70" s="27"/>
      <c r="AO70" s="27"/>
      <c r="AP70" s="27"/>
      <c r="AQ70" s="27"/>
      <c r="AR70" s="27"/>
      <c r="AS70" s="27"/>
      <c r="AT70" s="27"/>
      <c r="AU70" s="27"/>
      <c r="AV70" s="27"/>
      <c r="AW70" s="27"/>
      <c r="AX70" s="27"/>
      <c r="AY70" s="27"/>
      <c r="AZ70" s="27"/>
      <c r="BA70" s="27"/>
      <c r="BB70" s="27"/>
      <c r="BC70" s="27"/>
      <c r="BD70" s="27"/>
      <c r="BE70" s="27"/>
      <c r="BF70" s="27"/>
      <c r="BG70" s="27"/>
      <c r="BH70" s="27"/>
      <c r="BI70" s="27"/>
      <c r="BJ70" s="27"/>
      <c r="BK70" s="27"/>
      <c r="BL70" s="27"/>
      <c r="BM70" s="27"/>
      <c r="BN70" s="27"/>
      <c r="BO70" s="27"/>
      <c r="BP70" s="27"/>
      <c r="BQ70" s="27"/>
      <c r="BR70" s="27"/>
      <c r="BS70" s="27"/>
      <c r="BT70" s="27"/>
      <c r="BU70" s="27"/>
      <c r="BV70" s="27"/>
      <c r="BW70" s="27"/>
      <c r="BX70" s="27"/>
      <c r="BY70" s="27"/>
      <c r="BZ70" s="27"/>
      <c r="CA70" s="27"/>
      <c r="CB70" s="27"/>
      <c r="CC70" s="27"/>
      <c r="CD70" s="27"/>
      <c r="CE70" s="27"/>
      <c r="CF70" s="27"/>
      <c r="CG70" s="27"/>
      <c r="CH70" s="27"/>
      <c r="CI70" s="27"/>
      <c r="CJ70" s="27"/>
      <c r="CK70" s="27"/>
      <c r="CL70" s="27"/>
      <c r="CM70" s="27"/>
      <c r="CN70" s="27"/>
      <c r="CO70" s="27"/>
      <c r="CP70" s="27"/>
      <c r="CQ70" s="27"/>
      <c r="CR70" s="27"/>
      <c r="CS70" s="27"/>
      <c r="CT70" s="27"/>
      <c r="CU70" s="27"/>
      <c r="CV70" s="27"/>
      <c r="CW70" s="27"/>
      <c r="CX70" s="27"/>
      <c r="CY70" s="27"/>
      <c r="CZ70" s="27"/>
      <c r="DA70" s="27"/>
      <c r="DB70" s="27"/>
      <c r="DC70" s="27"/>
      <c r="DD70" s="27"/>
      <c r="DE70" s="27"/>
      <c r="DF70" s="27"/>
      <c r="DG70" s="27"/>
      <c r="DH70" s="27"/>
      <c r="DI70" s="27"/>
      <c r="DJ70" s="27"/>
      <c r="DK70" s="27"/>
      <c r="DL70" s="27"/>
      <c r="DM70" s="27"/>
      <c r="DN70" s="27"/>
      <c r="DO70" s="27"/>
      <c r="DP70" s="27"/>
      <c r="DQ70" s="27"/>
      <c r="DR70" s="27"/>
      <c r="DS70" s="27"/>
      <c r="DT70" s="27"/>
      <c r="DU70" s="27"/>
      <c r="DV70" s="27"/>
      <c r="DW70" s="27"/>
      <c r="DX70" s="27"/>
      <c r="DY70" s="27"/>
      <c r="DZ70" s="27"/>
      <c r="EA70" s="27"/>
      <c r="EB70" s="27"/>
      <c r="EC70" s="27"/>
      <c r="ED70" s="27"/>
      <c r="EE70" s="27"/>
      <c r="EF70" s="27"/>
      <c r="EG70" s="27"/>
      <c r="EH70" s="27"/>
      <c r="EI70" s="27"/>
      <c r="EJ70" s="27"/>
      <c r="EK70" s="27"/>
      <c r="EL70" s="27"/>
      <c r="EM70" s="27"/>
      <c r="EN70" s="27"/>
      <c r="EO70" s="27"/>
      <c r="EP70" s="27"/>
      <c r="EQ70" s="27"/>
      <c r="ER70" s="27"/>
      <c r="ES70" s="27"/>
      <c r="ET70" s="27"/>
      <c r="EU70" s="27"/>
      <c r="EV70" s="27"/>
      <c r="EW70" s="27"/>
      <c r="EX70" s="27"/>
      <c r="EY70" s="27"/>
      <c r="EZ70" s="27"/>
      <c r="FA70" s="27"/>
      <c r="FB70" s="27"/>
      <c r="FC70" s="27"/>
      <c r="FD70" s="27"/>
      <c r="FE70" s="27"/>
      <c r="FF70" s="27"/>
      <c r="FG70" s="27"/>
      <c r="FH70" s="27"/>
      <c r="FI70" s="27"/>
      <c r="FJ70" s="27"/>
      <c r="FK70" s="27"/>
      <c r="FL70" s="27"/>
      <c r="FM70" s="27"/>
      <c r="FN70" s="27"/>
      <c r="FO70" s="27"/>
      <c r="FP70" s="27"/>
      <c r="FQ70" s="27"/>
      <c r="FR70" s="27"/>
      <c r="FS70" s="27"/>
      <c r="FT70" s="27"/>
      <c r="FU70" s="27"/>
      <c r="FV70" s="27"/>
      <c r="FW70" s="27"/>
      <c r="FX70" s="27"/>
      <c r="FY70" s="27"/>
      <c r="FZ70" s="27"/>
      <c r="GA70" s="27"/>
      <c r="GB70" s="27"/>
      <c r="GC70" s="27"/>
      <c r="GD70" s="27"/>
      <c r="GE70" s="27"/>
      <c r="GF70" s="27"/>
      <c r="GG70" s="27"/>
      <c r="GH70" s="27"/>
    </row>
    <row r="71" spans="1:190" s="2" customFormat="1" ht="97.5" customHeight="1">
      <c r="B71" s="23" t="s">
        <v>103</v>
      </c>
      <c r="C71" s="16">
        <v>718</v>
      </c>
      <c r="D71" s="20" t="s">
        <v>29</v>
      </c>
      <c r="E71" s="12">
        <v>519.32000000000005</v>
      </c>
    </row>
    <row r="72" spans="1:190" s="2" customFormat="1" ht="97.5" customHeight="1">
      <c r="B72" s="23" t="s">
        <v>104</v>
      </c>
      <c r="C72" s="16" t="s">
        <v>105</v>
      </c>
      <c r="D72" s="20" t="s">
        <v>29</v>
      </c>
      <c r="E72" s="12">
        <v>995.65651200000002</v>
      </c>
    </row>
    <row r="73" spans="1:190" s="2" customFormat="1" ht="69.95" customHeight="1">
      <c r="B73" s="17" t="s">
        <v>106</v>
      </c>
      <c r="C73" s="16">
        <v>803</v>
      </c>
      <c r="D73" s="13" t="s">
        <v>13</v>
      </c>
      <c r="E73" s="12"/>
    </row>
    <row r="74" spans="1:190" s="2" customFormat="1" ht="69.95" customHeight="1">
      <c r="B74" s="21" t="s">
        <v>107</v>
      </c>
      <c r="C74" s="16">
        <v>923</v>
      </c>
      <c r="D74" s="13" t="s">
        <v>13</v>
      </c>
      <c r="E74" s="12"/>
    </row>
    <row r="75" spans="1:190" s="2" customFormat="1" ht="69.95" customHeight="1">
      <c r="B75" s="21" t="s">
        <v>108</v>
      </c>
      <c r="C75" s="16">
        <v>947</v>
      </c>
      <c r="D75" s="13" t="s">
        <v>13</v>
      </c>
      <c r="E75" s="12"/>
    </row>
    <row r="76" spans="1:190" s="2" customFormat="1" ht="69.95" customHeight="1">
      <c r="B76" s="32" t="s">
        <v>109</v>
      </c>
      <c r="C76" s="33" t="s">
        <v>110</v>
      </c>
      <c r="D76" s="34" t="s">
        <v>13</v>
      </c>
      <c r="E76" s="67"/>
    </row>
    <row r="77" spans="1:190" s="2" customFormat="1" ht="69.95" customHeight="1">
      <c r="B77" s="32" t="s">
        <v>111</v>
      </c>
      <c r="C77" s="33">
        <v>989</v>
      </c>
      <c r="D77" s="34" t="s">
        <v>13</v>
      </c>
      <c r="E77" s="67"/>
    </row>
    <row r="78" spans="1:190" s="2" customFormat="1" ht="69.95" customHeight="1">
      <c r="B78" s="35" t="s">
        <v>112</v>
      </c>
      <c r="C78" s="36"/>
      <c r="D78" s="36"/>
      <c r="E78" s="36"/>
    </row>
    <row r="79" spans="1:190" s="2" customFormat="1" ht="69.95" customHeight="1">
      <c r="B79" s="21" t="s">
        <v>114</v>
      </c>
      <c r="C79" s="16" t="s">
        <v>115</v>
      </c>
      <c r="D79" s="13" t="s">
        <v>13</v>
      </c>
      <c r="E79" s="12"/>
    </row>
    <row r="80" spans="1:190" s="2" customFormat="1" ht="69.95" customHeight="1">
      <c r="B80" s="21" t="s">
        <v>114</v>
      </c>
      <c r="C80" s="16" t="s">
        <v>116</v>
      </c>
      <c r="D80" s="20" t="s">
        <v>29</v>
      </c>
      <c r="E80" s="12">
        <v>364.29423700000001</v>
      </c>
    </row>
    <row r="81" spans="1:32" s="2" customFormat="1" ht="69.95" customHeight="1">
      <c r="B81" s="21" t="s">
        <v>117</v>
      </c>
      <c r="C81" s="16" t="s">
        <v>118</v>
      </c>
      <c r="D81" s="20" t="s">
        <v>29</v>
      </c>
      <c r="E81" s="12">
        <v>547.21</v>
      </c>
    </row>
    <row r="82" spans="1:32" s="2" customFormat="1" ht="69.95" customHeight="1">
      <c r="B82" s="21" t="s">
        <v>119</v>
      </c>
      <c r="C82" s="16">
        <v>431</v>
      </c>
      <c r="D82" s="25" t="s">
        <v>29</v>
      </c>
      <c r="E82" s="12">
        <v>544.71</v>
      </c>
    </row>
    <row r="83" spans="1:32" s="2" customFormat="1" ht="69.95" customHeight="1">
      <c r="B83" s="21" t="s">
        <v>120</v>
      </c>
      <c r="C83" s="16" t="s">
        <v>121</v>
      </c>
      <c r="D83" s="25" t="s">
        <v>29</v>
      </c>
      <c r="E83" s="12">
        <v>819.58</v>
      </c>
    </row>
    <row r="84" spans="1:32" s="2" customFormat="1" ht="69.95" customHeight="1">
      <c r="B84" s="21" t="s">
        <v>117</v>
      </c>
      <c r="C84" s="16" t="s">
        <v>122</v>
      </c>
      <c r="D84" s="25" t="s">
        <v>29</v>
      </c>
      <c r="E84" s="12">
        <v>547.73479099999997</v>
      </c>
    </row>
    <row r="85" spans="1:32" s="2" customFormat="1" ht="69.95" customHeight="1">
      <c r="B85" s="21" t="s">
        <v>123</v>
      </c>
      <c r="C85" s="16" t="s">
        <v>124</v>
      </c>
      <c r="D85" s="25" t="s">
        <v>29</v>
      </c>
      <c r="E85" s="12">
        <v>820.51</v>
      </c>
    </row>
    <row r="86" spans="1:32" s="2" customFormat="1" ht="69.95" customHeight="1">
      <c r="B86" s="35" t="s">
        <v>125</v>
      </c>
      <c r="C86" s="36"/>
      <c r="D86" s="36"/>
      <c r="E86" s="36"/>
    </row>
    <row r="87" spans="1:32" s="4" customFormat="1" ht="102" customHeight="1">
      <c r="B87" s="37" t="s">
        <v>126</v>
      </c>
      <c r="C87" s="68" t="s">
        <v>127</v>
      </c>
      <c r="D87" s="69" t="s">
        <v>29</v>
      </c>
      <c r="E87" s="70">
        <v>1000</v>
      </c>
    </row>
    <row r="88" spans="1:32" s="38" customFormat="1" ht="69.95" customHeight="1">
      <c r="B88" s="39" t="s">
        <v>128</v>
      </c>
      <c r="C88" s="71" t="s">
        <v>129</v>
      </c>
      <c r="D88" s="69" t="s">
        <v>29</v>
      </c>
      <c r="E88" s="72">
        <v>-807</v>
      </c>
    </row>
    <row r="89" spans="1:32" s="2" customFormat="1" ht="231" customHeight="1">
      <c r="B89" s="40" t="s">
        <v>130</v>
      </c>
      <c r="C89" s="16" t="s">
        <v>131</v>
      </c>
      <c r="D89" s="25" t="s">
        <v>29</v>
      </c>
      <c r="E89" s="12">
        <v>530</v>
      </c>
    </row>
    <row r="90" spans="1:32" s="2" customFormat="1" ht="231" customHeight="1">
      <c r="B90" s="40" t="s">
        <v>132</v>
      </c>
      <c r="C90" s="16" t="s">
        <v>133</v>
      </c>
      <c r="D90" s="25" t="s">
        <v>29</v>
      </c>
      <c r="E90" s="12">
        <v>198.66099700000001</v>
      </c>
    </row>
    <row r="91" spans="1:32" s="2" customFormat="1" ht="198" customHeight="1">
      <c r="B91" s="40" t="s">
        <v>134</v>
      </c>
      <c r="C91" s="16" t="s">
        <v>135</v>
      </c>
      <c r="D91" s="25" t="s">
        <v>29</v>
      </c>
      <c r="E91" s="12">
        <v>507.34</v>
      </c>
    </row>
    <row r="92" spans="1:32" s="2" customFormat="1" ht="119.25" customHeight="1">
      <c r="B92" s="40" t="s">
        <v>192</v>
      </c>
      <c r="C92" s="16" t="s">
        <v>137</v>
      </c>
      <c r="D92" s="25" t="s">
        <v>29</v>
      </c>
      <c r="E92" s="12">
        <v>393.78</v>
      </c>
    </row>
    <row r="93" spans="1:32" s="2" customFormat="1" ht="97.5" customHeight="1">
      <c r="B93" s="40" t="s">
        <v>193</v>
      </c>
      <c r="C93" s="16" t="s">
        <v>139</v>
      </c>
      <c r="D93" s="25" t="s">
        <v>29</v>
      </c>
      <c r="E93" s="12">
        <v>229</v>
      </c>
    </row>
    <row r="94" spans="1:32" s="2" customFormat="1" ht="69.95" customHeight="1">
      <c r="B94" s="41" t="s">
        <v>140</v>
      </c>
      <c r="C94" s="42"/>
      <c r="D94" s="42"/>
      <c r="E94" s="42"/>
    </row>
    <row r="95" spans="1:32" s="30" customFormat="1" ht="69.95" customHeight="1">
      <c r="A95" s="28"/>
      <c r="B95" s="23" t="s">
        <v>141</v>
      </c>
      <c r="C95" s="43" t="s">
        <v>142</v>
      </c>
      <c r="D95" s="25" t="s">
        <v>29</v>
      </c>
      <c r="E95" s="12">
        <v>52.75</v>
      </c>
      <c r="F95" s="2"/>
      <c r="G95" s="2"/>
      <c r="H95" s="2"/>
      <c r="I95" s="2"/>
      <c r="J95" s="2"/>
      <c r="K95" s="2"/>
      <c r="L95" s="2"/>
      <c r="M95" s="2"/>
      <c r="N95" s="2"/>
      <c r="O95" s="2"/>
      <c r="P95" s="2"/>
      <c r="Q95" s="2"/>
      <c r="R95" s="2"/>
      <c r="S95" s="2"/>
      <c r="T95" s="2"/>
      <c r="U95" s="2"/>
      <c r="V95" s="2"/>
      <c r="W95" s="2"/>
      <c r="X95" s="2"/>
      <c r="Y95" s="2"/>
      <c r="Z95" s="2"/>
      <c r="AA95" s="2"/>
      <c r="AB95" s="2"/>
      <c r="AC95" s="2"/>
      <c r="AD95" s="2"/>
      <c r="AE95" s="2"/>
      <c r="AF95" s="2"/>
    </row>
    <row r="96" spans="1:32" s="2" customFormat="1" ht="69.95" customHeight="1">
      <c r="B96" s="23" t="s">
        <v>143</v>
      </c>
      <c r="C96" s="43" t="s">
        <v>144</v>
      </c>
      <c r="D96" s="13" t="s">
        <v>13</v>
      </c>
      <c r="E96" s="12"/>
    </row>
    <row r="97" spans="2:30" s="2" customFormat="1" ht="69.95" customHeight="1">
      <c r="B97" s="41" t="s">
        <v>145</v>
      </c>
      <c r="C97" s="44"/>
      <c r="D97" s="44"/>
      <c r="E97" s="44"/>
    </row>
    <row r="98" spans="2:30" s="2" customFormat="1" ht="69.95" customHeight="1">
      <c r="B98" s="23" t="s">
        <v>146</v>
      </c>
      <c r="C98" s="43" t="s">
        <v>147</v>
      </c>
      <c r="D98" s="13" t="s">
        <v>13</v>
      </c>
      <c r="E98" s="12"/>
    </row>
    <row r="99" spans="2:30" s="2" customFormat="1" ht="69.95" customHeight="1">
      <c r="B99" s="23" t="s">
        <v>148</v>
      </c>
      <c r="C99" s="43" t="s">
        <v>149</v>
      </c>
      <c r="D99" s="25" t="s">
        <v>29</v>
      </c>
      <c r="E99" s="12">
        <v>0</v>
      </c>
    </row>
    <row r="100" spans="2:30" s="2" customFormat="1" ht="69.95" customHeight="1">
      <c r="B100" s="41" t="s">
        <v>150</v>
      </c>
      <c r="C100" s="42"/>
      <c r="D100" s="42"/>
      <c r="E100" s="42"/>
    </row>
    <row r="101" spans="2:30" s="2" customFormat="1" ht="69.95" customHeight="1">
      <c r="B101" s="45" t="s">
        <v>151</v>
      </c>
      <c r="C101" s="46" t="s">
        <v>152</v>
      </c>
      <c r="D101" s="25" t="s">
        <v>29</v>
      </c>
      <c r="E101" s="12">
        <v>906.36836700000003</v>
      </c>
    </row>
    <row r="102" spans="2:30" s="2" customFormat="1" ht="69.95" customHeight="1">
      <c r="B102" s="23" t="s">
        <v>153</v>
      </c>
      <c r="C102" s="43" t="s">
        <v>154</v>
      </c>
      <c r="D102" s="25" t="s">
        <v>29</v>
      </c>
      <c r="E102" s="12">
        <v>280.72000000000003</v>
      </c>
    </row>
    <row r="103" spans="2:30" s="2" customFormat="1" ht="69.95" customHeight="1">
      <c r="B103" s="23" t="s">
        <v>155</v>
      </c>
      <c r="C103" s="43" t="s">
        <v>156</v>
      </c>
      <c r="D103" s="25" t="s">
        <v>29</v>
      </c>
      <c r="E103" s="12">
        <v>370.23</v>
      </c>
    </row>
    <row r="104" spans="2:30" s="2" customFormat="1" ht="69.95" customHeight="1">
      <c r="B104" s="23" t="s">
        <v>157</v>
      </c>
      <c r="C104" s="43" t="s">
        <v>158</v>
      </c>
      <c r="D104" s="25" t="s">
        <v>29</v>
      </c>
      <c r="E104" s="12">
        <v>0</v>
      </c>
    </row>
    <row r="105" spans="2:30" s="2" customFormat="1" ht="69.95" customHeight="1">
      <c r="B105" s="23" t="s">
        <v>159</v>
      </c>
      <c r="C105" s="43" t="s">
        <v>160</v>
      </c>
      <c r="D105" s="25" t="s">
        <v>29</v>
      </c>
      <c r="E105" s="12">
        <v>284.55</v>
      </c>
    </row>
    <row r="106" spans="2:30" s="2" customFormat="1" ht="69.95" customHeight="1">
      <c r="B106" s="23" t="s">
        <v>161</v>
      </c>
      <c r="C106" s="43" t="s">
        <v>162</v>
      </c>
      <c r="D106" s="25" t="s">
        <v>29</v>
      </c>
      <c r="E106" s="12">
        <v>370.23</v>
      </c>
    </row>
    <row r="107" spans="2:30" s="2" customFormat="1" ht="69.95" customHeight="1">
      <c r="B107" s="23" t="s">
        <v>163</v>
      </c>
      <c r="C107" s="43" t="s">
        <v>164</v>
      </c>
      <c r="D107" s="25" t="s">
        <v>29</v>
      </c>
      <c r="E107" s="12">
        <v>370.23</v>
      </c>
    </row>
    <row r="108" spans="2:30" s="2" customFormat="1" ht="69.95" customHeight="1">
      <c r="B108" s="23" t="s">
        <v>165</v>
      </c>
      <c r="C108" s="43" t="s">
        <v>166</v>
      </c>
      <c r="D108" s="25" t="s">
        <v>29</v>
      </c>
      <c r="E108" s="12">
        <v>370.23</v>
      </c>
    </row>
    <row r="109" spans="2:30" s="49" customFormat="1" ht="69.95" customHeight="1">
      <c r="B109" s="47" t="s">
        <v>167</v>
      </c>
      <c r="C109" s="48" t="s">
        <v>168</v>
      </c>
      <c r="D109" s="25" t="s">
        <v>29</v>
      </c>
      <c r="E109" s="12">
        <v>370.23</v>
      </c>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row>
  </sheetData>
  <mergeCells count="7">
    <mergeCell ref="B10:C10"/>
    <mergeCell ref="B1:C5"/>
    <mergeCell ref="E1:E5"/>
    <mergeCell ref="B9:C9"/>
    <mergeCell ref="B8:C8"/>
    <mergeCell ref="B6:C6"/>
    <mergeCell ref="B7:C7"/>
  </mergeCells>
  <conditionalFormatting sqref="D79 D42:D43 D45">
    <cfRule type="cellIs" dxfId="1021" priority="21" stopIfTrue="1" operator="equal">
      <formula>"?"</formula>
    </cfRule>
  </conditionalFormatting>
  <conditionalFormatting sqref="D12 D92:D93 D35:D38 D70:D71 D82:D84 D48:D67 D95:D96 D98:D99 D102:D109 D14:D21 D23:D31 D73:D77 D40">
    <cfRule type="cellIs" dxfId="1020" priority="20" stopIfTrue="1" operator="equal">
      <formula>"?"</formula>
    </cfRule>
  </conditionalFormatting>
  <conditionalFormatting sqref="D41">
    <cfRule type="cellIs" dxfId="1019" priority="19" stopIfTrue="1" operator="equal">
      <formula>"?"</formula>
    </cfRule>
  </conditionalFormatting>
  <conditionalFormatting sqref="D68">
    <cfRule type="cellIs" dxfId="1018" priority="18" stopIfTrue="1" operator="equal">
      <formula>"?"</formula>
    </cfRule>
  </conditionalFormatting>
  <conditionalFormatting sqref="D91">
    <cfRule type="cellIs" dxfId="1017" priority="17" stopIfTrue="1" operator="equal">
      <formula>"?"</formula>
    </cfRule>
  </conditionalFormatting>
  <conditionalFormatting sqref="D101">
    <cfRule type="cellIs" dxfId="1016" priority="16" stopIfTrue="1" operator="equal">
      <formula>"?"</formula>
    </cfRule>
  </conditionalFormatting>
  <conditionalFormatting sqref="D32">
    <cfRule type="cellIs" dxfId="1015" priority="15" stopIfTrue="1" operator="equal">
      <formula>"?"</formula>
    </cfRule>
  </conditionalFormatting>
  <conditionalFormatting sqref="D46">
    <cfRule type="cellIs" dxfId="1014" priority="14" stopIfTrue="1" operator="equal">
      <formula>"?"</formula>
    </cfRule>
  </conditionalFormatting>
  <conditionalFormatting sqref="D47">
    <cfRule type="cellIs" dxfId="1013" priority="13" stopIfTrue="1" operator="equal">
      <formula>"?"</formula>
    </cfRule>
  </conditionalFormatting>
  <conditionalFormatting sqref="D69">
    <cfRule type="cellIs" dxfId="1012" priority="12" stopIfTrue="1" operator="equal">
      <formula>"?"</formula>
    </cfRule>
  </conditionalFormatting>
  <conditionalFormatting sqref="D81">
    <cfRule type="cellIs" dxfId="1011" priority="11" stopIfTrue="1" operator="equal">
      <formula>"?"</formula>
    </cfRule>
  </conditionalFormatting>
  <conditionalFormatting sqref="D85">
    <cfRule type="cellIs" dxfId="1010" priority="10" stopIfTrue="1" operator="equal">
      <formula>"?"</formula>
    </cfRule>
  </conditionalFormatting>
  <conditionalFormatting sqref="D90">
    <cfRule type="cellIs" dxfId="1009" priority="9" stopIfTrue="1" operator="equal">
      <formula>"?"</formula>
    </cfRule>
  </conditionalFormatting>
  <conditionalFormatting sqref="D72">
    <cfRule type="cellIs" dxfId="1008" priority="8" stopIfTrue="1" operator="equal">
      <formula>"?"</formula>
    </cfRule>
  </conditionalFormatting>
  <conditionalFormatting sqref="D44">
    <cfRule type="cellIs" dxfId="1007" priority="7" stopIfTrue="1" operator="equal">
      <formula>"?"</formula>
    </cfRule>
  </conditionalFormatting>
  <conditionalFormatting sqref="D39">
    <cfRule type="cellIs" dxfId="1006" priority="6" stopIfTrue="1" operator="equal">
      <formula>"?"</formula>
    </cfRule>
  </conditionalFormatting>
  <conditionalFormatting sqref="D33:D34">
    <cfRule type="cellIs" dxfId="1005" priority="5" stopIfTrue="1" operator="equal">
      <formula>"?"</formula>
    </cfRule>
  </conditionalFormatting>
  <conditionalFormatting sqref="D87">
    <cfRule type="cellIs" dxfId="1004" priority="4" stopIfTrue="1" operator="equal">
      <formula>"?"</formula>
    </cfRule>
  </conditionalFormatting>
  <conditionalFormatting sqref="D88">
    <cfRule type="cellIs" dxfId="1003" priority="3" stopIfTrue="1" operator="equal">
      <formula>"?"</formula>
    </cfRule>
  </conditionalFormatting>
  <conditionalFormatting sqref="D80">
    <cfRule type="cellIs" dxfId="1002" priority="2" stopIfTrue="1" operator="equal">
      <formula>"?"</formula>
    </cfRule>
  </conditionalFormatting>
  <conditionalFormatting sqref="D89">
    <cfRule type="cellIs" dxfId="1001" priority="1" stopIfTrue="1" operator="equal">
      <formula>"?"</formula>
    </cfRule>
  </conditionalFormatting>
  <printOptions horizontalCentered="1"/>
  <pageMargins left="0" right="0" top="0.19685039370078741" bottom="0.31496062992125984" header="3.937007874015748E-2" footer="0.31496062992125984"/>
  <pageSetup paperSize="9" scale="13" fitToHeight="2" orientation="portrait" r:id="rId1"/>
  <headerFooter alignWithMargins="0"/>
  <rowBreaks count="1" manualBreakCount="1">
    <brk id="85" min="1" max="4" man="1"/>
  </rowBreaks>
  <drawing r:id="rId2"/>
</worksheet>
</file>

<file path=xl/worksheets/sheet4.xml><?xml version="1.0" encoding="utf-8"?>
<worksheet xmlns="http://schemas.openxmlformats.org/spreadsheetml/2006/main" xmlns:r="http://schemas.openxmlformats.org/officeDocument/2006/relationships">
  <sheetPr>
    <tabColor theme="0" tint="-0.499984740745262"/>
  </sheetPr>
  <dimension ref="A1:GI109"/>
  <sheetViews>
    <sheetView view="pageBreakPreview" topLeftCell="B82" zoomScale="27" zoomScaleNormal="25" zoomScaleSheetLayoutView="27" workbookViewId="0">
      <selection activeCell="B15" sqref="B15"/>
    </sheetView>
  </sheetViews>
  <sheetFormatPr defaultColWidth="28" defaultRowHeight="52.5" customHeight="1"/>
  <cols>
    <col min="1" max="1" width="14.42578125" style="55" hidden="1" customWidth="1"/>
    <col min="2" max="2" width="222.7109375" style="55" customWidth="1"/>
    <col min="3" max="3" width="39.85546875" style="55" customWidth="1"/>
    <col min="4" max="4" width="62.42578125" style="55" customWidth="1"/>
    <col min="5" max="5" width="76.5703125" style="55" customWidth="1"/>
    <col min="6" max="16384" width="28" style="55"/>
  </cols>
  <sheetData>
    <row r="1" spans="2:5" ht="61.5" customHeight="1">
      <c r="B1" s="130" t="s">
        <v>0</v>
      </c>
      <c r="C1" s="131"/>
      <c r="D1" s="54" t="s">
        <v>1</v>
      </c>
      <c r="E1" s="134"/>
    </row>
    <row r="2" spans="2:5" ht="108" customHeight="1">
      <c r="B2" s="132"/>
      <c r="C2" s="133"/>
      <c r="D2" s="56" t="s">
        <v>194</v>
      </c>
      <c r="E2" s="135"/>
    </row>
    <row r="3" spans="2:5" ht="72" customHeight="1">
      <c r="B3" s="132"/>
      <c r="C3" s="133"/>
      <c r="D3" s="56">
        <v>1248</v>
      </c>
      <c r="E3" s="135"/>
    </row>
    <row r="4" spans="2:5" ht="69" customHeight="1">
      <c r="B4" s="132"/>
      <c r="C4" s="133"/>
      <c r="D4" s="56" t="s">
        <v>4</v>
      </c>
      <c r="E4" s="135"/>
    </row>
    <row r="5" spans="2:5" ht="61.5" customHeight="1">
      <c r="B5" s="132"/>
      <c r="C5" s="133"/>
      <c r="D5" s="57" t="s">
        <v>195</v>
      </c>
      <c r="E5" s="135"/>
    </row>
    <row r="6" spans="2:5" ht="57.75" customHeight="1">
      <c r="B6" s="136" t="s">
        <v>6</v>
      </c>
      <c r="C6" s="137"/>
      <c r="D6" s="3">
        <v>13138.5310172144</v>
      </c>
      <c r="E6" s="116"/>
    </row>
    <row r="7" spans="2:5" ht="57.75" customHeight="1">
      <c r="B7" s="128" t="s">
        <v>702</v>
      </c>
      <c r="C7" s="129"/>
      <c r="D7" s="119">
        <v>90</v>
      </c>
      <c r="E7" s="60"/>
    </row>
    <row r="8" spans="2:5" ht="57.75" customHeight="1">
      <c r="B8" s="128" t="s">
        <v>700</v>
      </c>
      <c r="C8" s="129"/>
      <c r="D8" s="59">
        <v>150</v>
      </c>
      <c r="E8" s="60"/>
    </row>
    <row r="9" spans="2:5" ht="57.75" customHeight="1">
      <c r="B9" s="128" t="s">
        <v>701</v>
      </c>
      <c r="C9" s="129"/>
      <c r="D9" s="59">
        <v>85.72</v>
      </c>
      <c r="E9" s="60"/>
    </row>
    <row r="10" spans="2:5" ht="57.75" customHeight="1">
      <c r="B10" s="126"/>
      <c r="C10" s="127"/>
      <c r="D10" s="5" t="s">
        <v>196</v>
      </c>
      <c r="E10" s="118"/>
    </row>
    <row r="11" spans="2:5" ht="83.25" customHeight="1">
      <c r="B11" s="62" t="s">
        <v>9</v>
      </c>
      <c r="C11" s="63" t="s">
        <v>10</v>
      </c>
      <c r="D11" s="64"/>
      <c r="E11" s="65" t="s">
        <v>6</v>
      </c>
    </row>
    <row r="12" spans="2:5" s="2" customFormat="1" ht="69.95" customHeight="1">
      <c r="B12" s="10" t="s">
        <v>11</v>
      </c>
      <c r="C12" s="11"/>
      <c r="D12" s="13" t="s">
        <v>13</v>
      </c>
      <c r="E12" s="12"/>
    </row>
    <row r="13" spans="2:5" s="2" customFormat="1" ht="69.95" customHeight="1">
      <c r="B13" s="15" t="s">
        <v>14</v>
      </c>
      <c r="C13" s="16"/>
      <c r="D13" s="13" t="s">
        <v>13</v>
      </c>
      <c r="E13" s="12"/>
    </row>
    <row r="14" spans="2:5" s="2" customFormat="1" ht="69.95" customHeight="1">
      <c r="B14" s="17" t="s">
        <v>15</v>
      </c>
      <c r="C14" s="16"/>
      <c r="D14" s="13" t="s">
        <v>13</v>
      </c>
      <c r="E14" s="12"/>
    </row>
    <row r="15" spans="2:5" s="2" customFormat="1" ht="75" customHeight="1">
      <c r="B15" s="18" t="s">
        <v>16</v>
      </c>
      <c r="C15" s="16"/>
      <c r="D15" s="13" t="s">
        <v>13</v>
      </c>
      <c r="E15" s="12"/>
    </row>
    <row r="16" spans="2:5" s="2" customFormat="1" ht="69.95" customHeight="1">
      <c r="B16" s="17" t="s">
        <v>17</v>
      </c>
      <c r="C16" s="16"/>
      <c r="D16" s="13" t="s">
        <v>13</v>
      </c>
      <c r="E16" s="12"/>
    </row>
    <row r="17" spans="2:7" s="2" customFormat="1" ht="69.95" customHeight="1">
      <c r="B17" s="17" t="s">
        <v>18</v>
      </c>
      <c r="C17" s="16"/>
      <c r="D17" s="13" t="s">
        <v>13</v>
      </c>
      <c r="E17" s="12"/>
    </row>
    <row r="18" spans="2:7" s="2" customFormat="1" ht="69.95" customHeight="1">
      <c r="B18" s="17" t="s">
        <v>19</v>
      </c>
      <c r="C18" s="16"/>
      <c r="D18" s="13" t="s">
        <v>13</v>
      </c>
      <c r="E18" s="12"/>
    </row>
    <row r="19" spans="2:7" s="2" customFormat="1" ht="69.95" customHeight="1">
      <c r="B19" s="17" t="s">
        <v>20</v>
      </c>
      <c r="C19" s="16"/>
      <c r="D19" s="13" t="s">
        <v>13</v>
      </c>
      <c r="E19" s="12"/>
    </row>
    <row r="20" spans="2:7" s="2" customFormat="1" ht="69.95" customHeight="1">
      <c r="B20" s="17" t="s">
        <v>21</v>
      </c>
      <c r="C20" s="16"/>
      <c r="D20" s="13" t="s">
        <v>13</v>
      </c>
      <c r="E20" s="12"/>
    </row>
    <row r="21" spans="2:7" s="2" customFormat="1" ht="69.95" hidden="1" customHeight="1">
      <c r="B21" s="17" t="s">
        <v>22</v>
      </c>
      <c r="C21" s="16"/>
      <c r="D21" s="12" t="s">
        <v>12</v>
      </c>
      <c r="E21" s="12"/>
    </row>
    <row r="22" spans="2:7" s="2" customFormat="1" ht="69.95" customHeight="1">
      <c r="B22" s="17" t="s">
        <v>23</v>
      </c>
      <c r="C22" s="14" t="s">
        <v>24</v>
      </c>
      <c r="D22" s="13" t="s">
        <v>13</v>
      </c>
      <c r="E22" s="12"/>
    </row>
    <row r="23" spans="2:7" s="2" customFormat="1" ht="69.95" customHeight="1">
      <c r="B23" s="17" t="s">
        <v>25</v>
      </c>
      <c r="C23" s="14" t="s">
        <v>26</v>
      </c>
      <c r="D23" s="13" t="s">
        <v>13</v>
      </c>
      <c r="E23" s="12"/>
    </row>
    <row r="24" spans="2:7" s="2" customFormat="1" ht="69.95" customHeight="1">
      <c r="B24" s="10" t="s">
        <v>27</v>
      </c>
      <c r="C24" s="19" t="s">
        <v>28</v>
      </c>
      <c r="D24" s="20" t="s">
        <v>29</v>
      </c>
      <c r="E24" s="12">
        <v>47.695610000000002</v>
      </c>
      <c r="F24" s="73"/>
      <c r="G24" s="73"/>
    </row>
    <row r="25" spans="2:7" s="2" customFormat="1" ht="69.95" customHeight="1">
      <c r="B25" s="21" t="s">
        <v>30</v>
      </c>
      <c r="C25" s="22" t="s">
        <v>31</v>
      </c>
      <c r="D25" s="13" t="s">
        <v>13</v>
      </c>
      <c r="E25" s="12"/>
      <c r="F25" s="73"/>
      <c r="G25" s="73"/>
    </row>
    <row r="26" spans="2:7" s="2" customFormat="1" ht="69.95" customHeight="1">
      <c r="B26" s="17" t="s">
        <v>32</v>
      </c>
      <c r="C26" s="14" t="s">
        <v>33</v>
      </c>
      <c r="D26" s="13" t="s">
        <v>13</v>
      </c>
      <c r="E26" s="12"/>
      <c r="F26" s="73"/>
      <c r="G26" s="73"/>
    </row>
    <row r="27" spans="2:7" s="2" customFormat="1" ht="69.95" customHeight="1">
      <c r="B27" s="23" t="s">
        <v>34</v>
      </c>
      <c r="C27" s="22" t="s">
        <v>35</v>
      </c>
      <c r="D27" s="13" t="s">
        <v>13</v>
      </c>
      <c r="E27" s="12"/>
      <c r="F27" s="73"/>
      <c r="G27" s="73"/>
    </row>
    <row r="28" spans="2:7" s="2" customFormat="1" ht="69.95" customHeight="1">
      <c r="B28" s="23" t="s">
        <v>36</v>
      </c>
      <c r="C28" s="22" t="s">
        <v>37</v>
      </c>
      <c r="D28" s="13" t="s">
        <v>13</v>
      </c>
      <c r="E28" s="12"/>
      <c r="F28" s="73"/>
      <c r="G28" s="73"/>
    </row>
    <row r="29" spans="2:7" s="2" customFormat="1" ht="69.95" customHeight="1">
      <c r="B29" s="21" t="s">
        <v>42</v>
      </c>
      <c r="C29" s="19" t="s">
        <v>43</v>
      </c>
      <c r="D29" s="20" t="s">
        <v>29</v>
      </c>
      <c r="E29" s="12">
        <v>39.709918999999999</v>
      </c>
      <c r="F29" s="73"/>
      <c r="G29" s="73"/>
    </row>
    <row r="30" spans="2:7" s="2" customFormat="1" ht="69.95" customHeight="1">
      <c r="B30" s="21" t="s">
        <v>44</v>
      </c>
      <c r="C30" s="19" t="s">
        <v>45</v>
      </c>
      <c r="D30" s="20" t="s">
        <v>29</v>
      </c>
      <c r="E30" s="12">
        <v>145.10634099999999</v>
      </c>
      <c r="F30" s="73"/>
      <c r="G30" s="73"/>
    </row>
    <row r="31" spans="2:7" s="2" customFormat="1" ht="69.95" customHeight="1">
      <c r="B31" s="21" t="s">
        <v>46</v>
      </c>
      <c r="C31" s="19" t="s">
        <v>47</v>
      </c>
      <c r="D31" s="13" t="s">
        <v>13</v>
      </c>
      <c r="E31" s="12"/>
      <c r="F31" s="73"/>
      <c r="G31" s="73"/>
    </row>
    <row r="32" spans="2:7" s="2" customFormat="1" ht="69.95" customHeight="1">
      <c r="B32" s="21" t="s">
        <v>48</v>
      </c>
      <c r="C32" s="11" t="s">
        <v>49</v>
      </c>
      <c r="D32" s="20" t="s">
        <v>29</v>
      </c>
      <c r="E32" s="12">
        <v>188.058862</v>
      </c>
      <c r="F32" s="73"/>
      <c r="G32" s="73"/>
    </row>
    <row r="33" spans="2:191" s="38" customFormat="1" ht="89.25" customHeight="1">
      <c r="B33" s="21" t="s">
        <v>38</v>
      </c>
      <c r="C33" s="11" t="s">
        <v>39</v>
      </c>
      <c r="D33" s="20" t="s">
        <v>29</v>
      </c>
      <c r="E33" s="12">
        <v>800</v>
      </c>
    </row>
    <row r="34" spans="2:191" s="38" customFormat="1" ht="69.95" customHeight="1">
      <c r="B34" s="21" t="s">
        <v>40</v>
      </c>
      <c r="C34" s="11" t="s">
        <v>41</v>
      </c>
      <c r="D34" s="20" t="s">
        <v>29</v>
      </c>
      <c r="E34" s="12">
        <v>-698</v>
      </c>
    </row>
    <row r="35" spans="2:191" s="2" customFormat="1" ht="69.95" customHeight="1">
      <c r="B35" s="10" t="s">
        <v>50</v>
      </c>
      <c r="C35" s="11">
        <v>132</v>
      </c>
      <c r="D35" s="20" t="s">
        <v>29</v>
      </c>
      <c r="E35" s="12">
        <v>119.566829</v>
      </c>
      <c r="F35" s="73"/>
      <c r="G35" s="73"/>
    </row>
    <row r="36" spans="2:191" s="2" customFormat="1" ht="69.95" customHeight="1">
      <c r="B36" s="21" t="s">
        <v>52</v>
      </c>
      <c r="C36" s="11">
        <v>140</v>
      </c>
      <c r="D36" s="20" t="s">
        <v>29</v>
      </c>
      <c r="E36" s="12">
        <v>479.972577</v>
      </c>
      <c r="F36" s="73"/>
      <c r="G36" s="73"/>
    </row>
    <row r="37" spans="2:191" s="2" customFormat="1" ht="69.95" customHeight="1">
      <c r="B37" s="17" t="s">
        <v>54</v>
      </c>
      <c r="C37" s="11">
        <v>150</v>
      </c>
      <c r="D37" s="13" t="s">
        <v>13</v>
      </c>
      <c r="E37" s="12"/>
      <c r="F37" s="73"/>
      <c r="G37" s="73"/>
    </row>
    <row r="38" spans="2:191" s="2" customFormat="1" ht="69.95" customHeight="1">
      <c r="B38" s="24" t="s">
        <v>55</v>
      </c>
      <c r="C38" s="11">
        <v>211</v>
      </c>
      <c r="D38" s="20" t="s">
        <v>29</v>
      </c>
      <c r="E38" s="12">
        <v>978.77603699999997</v>
      </c>
      <c r="F38" s="73"/>
      <c r="G38" s="73"/>
    </row>
    <row r="39" spans="2:191" s="2" customFormat="1" ht="69.95" customHeight="1">
      <c r="B39" s="24" t="s">
        <v>55</v>
      </c>
      <c r="C39" s="11">
        <v>212</v>
      </c>
      <c r="D39" s="20" t="s">
        <v>29</v>
      </c>
      <c r="E39" s="12">
        <v>978.77603699999997</v>
      </c>
      <c r="F39" s="73"/>
      <c r="G39" s="73"/>
    </row>
    <row r="40" spans="2:191" s="2" customFormat="1" ht="69.95" customHeight="1">
      <c r="B40" s="10" t="s">
        <v>57</v>
      </c>
      <c r="C40" s="11">
        <v>213</v>
      </c>
      <c r="D40" s="25" t="s">
        <v>29</v>
      </c>
      <c r="E40" s="12">
        <v>266.78048799999999</v>
      </c>
      <c r="F40" s="73"/>
      <c r="G40" s="73"/>
      <c r="H40" s="27"/>
      <c r="I40" s="27"/>
      <c r="J40" s="27"/>
      <c r="K40" s="27"/>
      <c r="L40" s="27"/>
      <c r="M40" s="27"/>
      <c r="N40" s="27"/>
      <c r="O40" s="27"/>
      <c r="P40" s="27"/>
      <c r="Q40" s="27"/>
      <c r="R40" s="27"/>
      <c r="S40" s="27"/>
      <c r="T40" s="27"/>
      <c r="U40" s="27"/>
      <c r="V40" s="27"/>
      <c r="W40" s="27"/>
      <c r="X40" s="27"/>
      <c r="Y40" s="27"/>
      <c r="Z40" s="27"/>
      <c r="AA40" s="27"/>
      <c r="AB40" s="27"/>
      <c r="AC40" s="27"/>
      <c r="AD40" s="27"/>
      <c r="AE40" s="27"/>
      <c r="AF40" s="27"/>
      <c r="AG40" s="27"/>
      <c r="AH40" s="27"/>
      <c r="AI40" s="27"/>
      <c r="AJ40" s="27"/>
      <c r="AK40" s="27"/>
      <c r="AL40" s="27"/>
      <c r="AM40" s="27"/>
      <c r="AN40" s="27"/>
      <c r="AO40" s="27"/>
      <c r="AP40" s="27"/>
      <c r="AQ40" s="27"/>
      <c r="AR40" s="27"/>
      <c r="AS40" s="27"/>
      <c r="AT40" s="27"/>
      <c r="AU40" s="27"/>
      <c r="AV40" s="27"/>
      <c r="AW40" s="27"/>
      <c r="AX40" s="27"/>
      <c r="AY40" s="27"/>
      <c r="AZ40" s="27"/>
      <c r="BA40" s="27"/>
      <c r="BB40" s="27"/>
      <c r="BC40" s="27"/>
      <c r="BD40" s="27"/>
      <c r="BE40" s="27"/>
      <c r="BF40" s="27"/>
      <c r="BG40" s="27"/>
      <c r="BH40" s="27"/>
      <c r="BI40" s="27"/>
      <c r="BJ40" s="27"/>
      <c r="BK40" s="27"/>
      <c r="BL40" s="27"/>
      <c r="BM40" s="27"/>
      <c r="BN40" s="27"/>
      <c r="BO40" s="27"/>
      <c r="BP40" s="27"/>
      <c r="BQ40" s="27"/>
      <c r="BR40" s="27"/>
      <c r="BS40" s="27"/>
      <c r="BT40" s="27"/>
      <c r="BU40" s="27"/>
      <c r="BV40" s="27"/>
      <c r="BW40" s="27"/>
      <c r="BX40" s="27"/>
      <c r="BY40" s="27"/>
      <c r="BZ40" s="27"/>
      <c r="CA40" s="27"/>
      <c r="CB40" s="27"/>
      <c r="CC40" s="27"/>
      <c r="CD40" s="27"/>
      <c r="CE40" s="27"/>
      <c r="CF40" s="27"/>
      <c r="CG40" s="27"/>
      <c r="CH40" s="27"/>
      <c r="CI40" s="27"/>
      <c r="CJ40" s="27"/>
      <c r="CK40" s="27"/>
      <c r="CL40" s="27"/>
      <c r="CM40" s="27"/>
      <c r="CN40" s="27"/>
      <c r="CO40" s="27"/>
      <c r="CP40" s="27"/>
      <c r="CQ40" s="27"/>
      <c r="CR40" s="27"/>
      <c r="CS40" s="27"/>
      <c r="CT40" s="27"/>
      <c r="CU40" s="27"/>
      <c r="CV40" s="27"/>
      <c r="CW40" s="27"/>
      <c r="CX40" s="27"/>
      <c r="CY40" s="27"/>
      <c r="CZ40" s="27"/>
      <c r="DA40" s="27"/>
      <c r="DB40" s="27"/>
      <c r="DC40" s="27"/>
      <c r="DD40" s="27"/>
      <c r="DE40" s="27"/>
      <c r="DF40" s="27"/>
      <c r="DG40" s="27"/>
      <c r="DH40" s="27"/>
      <c r="DI40" s="27"/>
      <c r="DJ40" s="27"/>
      <c r="DK40" s="27"/>
      <c r="DL40" s="27"/>
      <c r="DM40" s="27"/>
      <c r="DN40" s="27"/>
      <c r="DO40" s="27"/>
      <c r="DP40" s="27"/>
      <c r="DQ40" s="27"/>
      <c r="DR40" s="27"/>
      <c r="DS40" s="27"/>
      <c r="DT40" s="27"/>
      <c r="DU40" s="27"/>
      <c r="DV40" s="27"/>
      <c r="DW40" s="27"/>
      <c r="DX40" s="27"/>
      <c r="DY40" s="27"/>
      <c r="DZ40" s="27"/>
      <c r="EA40" s="27"/>
      <c r="EB40" s="27"/>
      <c r="EC40" s="27"/>
      <c r="ED40" s="27"/>
      <c r="EE40" s="27"/>
      <c r="EF40" s="27"/>
      <c r="EG40" s="27"/>
      <c r="EH40" s="27"/>
      <c r="EI40" s="27"/>
      <c r="EJ40" s="27"/>
      <c r="EK40" s="27"/>
      <c r="EL40" s="27"/>
      <c r="EM40" s="27"/>
      <c r="EN40" s="27"/>
      <c r="EO40" s="27"/>
      <c r="EP40" s="27"/>
      <c r="EQ40" s="27"/>
      <c r="ER40" s="27"/>
      <c r="ES40" s="27"/>
      <c r="ET40" s="27"/>
      <c r="EU40" s="27"/>
      <c r="EV40" s="27"/>
      <c r="EW40" s="27"/>
      <c r="EX40" s="27"/>
      <c r="EY40" s="27"/>
      <c r="EZ40" s="27"/>
      <c r="FA40" s="27"/>
      <c r="FB40" s="27"/>
      <c r="FC40" s="27"/>
      <c r="FD40" s="27"/>
      <c r="FE40" s="27"/>
      <c r="FF40" s="27"/>
      <c r="FG40" s="27"/>
      <c r="FH40" s="27"/>
      <c r="FI40" s="27"/>
      <c r="FJ40" s="27"/>
      <c r="FK40" s="27"/>
      <c r="FL40" s="27"/>
      <c r="FM40" s="27"/>
      <c r="FN40" s="27"/>
      <c r="FO40" s="27"/>
      <c r="FP40" s="27"/>
      <c r="FQ40" s="27"/>
      <c r="FR40" s="27"/>
      <c r="FS40" s="27"/>
      <c r="FT40" s="27"/>
      <c r="FU40" s="27"/>
      <c r="FV40" s="27"/>
      <c r="FW40" s="27"/>
      <c r="FX40" s="27"/>
      <c r="FY40" s="27"/>
      <c r="FZ40" s="27"/>
      <c r="GA40" s="27"/>
      <c r="GB40" s="27"/>
      <c r="GC40" s="27"/>
      <c r="GD40" s="27"/>
      <c r="GE40" s="27"/>
      <c r="GF40" s="27"/>
      <c r="GG40" s="27"/>
      <c r="GH40" s="27"/>
      <c r="GI40" s="27"/>
    </row>
    <row r="41" spans="2:191" s="2" customFormat="1" ht="69.95" customHeight="1">
      <c r="B41" s="21" t="s">
        <v>59</v>
      </c>
      <c r="C41" s="11" t="s">
        <v>60</v>
      </c>
      <c r="D41" s="13" t="s">
        <v>13</v>
      </c>
      <c r="E41" s="12"/>
      <c r="F41" s="73"/>
      <c r="G41" s="73"/>
    </row>
    <row r="42" spans="2:191" s="2" customFormat="1" ht="69.95" customHeight="1">
      <c r="B42" s="21" t="s">
        <v>61</v>
      </c>
      <c r="C42" s="11">
        <v>392</v>
      </c>
      <c r="D42" s="13" t="s">
        <v>13</v>
      </c>
      <c r="E42" s="12"/>
      <c r="F42" s="73"/>
      <c r="G42" s="73"/>
    </row>
    <row r="43" spans="2:191" s="2" customFormat="1" ht="69.95" customHeight="1">
      <c r="B43" s="21" t="s">
        <v>191</v>
      </c>
      <c r="C43" s="11">
        <v>396</v>
      </c>
      <c r="D43" s="20" t="s">
        <v>29</v>
      </c>
      <c r="E43" s="12">
        <v>45.59</v>
      </c>
      <c r="F43" s="73"/>
      <c r="G43" s="73"/>
    </row>
    <row r="44" spans="2:191" s="2" customFormat="1" ht="69.95" customHeight="1">
      <c r="B44" s="24" t="s">
        <v>62</v>
      </c>
      <c r="C44" s="11">
        <v>400</v>
      </c>
      <c r="D44" s="20" t="s">
        <v>29</v>
      </c>
      <c r="E44" s="12">
        <v>740.61886200000004</v>
      </c>
      <c r="F44" s="73"/>
      <c r="G44" s="73"/>
    </row>
    <row r="45" spans="2:191" s="2" customFormat="1" ht="69.95" customHeight="1">
      <c r="B45" s="21" t="s">
        <v>63</v>
      </c>
      <c r="C45" s="11">
        <v>409</v>
      </c>
      <c r="D45" s="13" t="s">
        <v>13</v>
      </c>
      <c r="E45" s="12"/>
      <c r="F45" s="73"/>
      <c r="G45" s="73"/>
    </row>
    <row r="46" spans="2:191" s="2" customFormat="1" ht="69.95" customHeight="1">
      <c r="B46" s="21" t="s">
        <v>64</v>
      </c>
      <c r="C46" s="11">
        <v>416</v>
      </c>
      <c r="D46" s="13" t="s">
        <v>13</v>
      </c>
      <c r="E46" s="12"/>
      <c r="F46" s="73"/>
      <c r="G46" s="73"/>
    </row>
    <row r="47" spans="2:191" s="2" customFormat="1" ht="69.95" customHeight="1">
      <c r="B47" s="21" t="s">
        <v>65</v>
      </c>
      <c r="C47" s="11">
        <v>441</v>
      </c>
      <c r="D47" s="20" t="s">
        <v>29</v>
      </c>
      <c r="E47" s="12">
        <v>183.83739800000001</v>
      </c>
      <c r="F47" s="73"/>
      <c r="G47" s="73"/>
    </row>
    <row r="48" spans="2:191" s="2" customFormat="1" ht="69.95" customHeight="1">
      <c r="B48" s="21" t="s">
        <v>66</v>
      </c>
      <c r="C48" s="11">
        <v>450</v>
      </c>
      <c r="D48" s="13" t="s">
        <v>13</v>
      </c>
      <c r="E48" s="12"/>
      <c r="F48" s="73"/>
      <c r="G48" s="73"/>
    </row>
    <row r="49" spans="1:190" s="2" customFormat="1" ht="69.95" customHeight="1">
      <c r="B49" s="21" t="s">
        <v>67</v>
      </c>
      <c r="C49" s="11">
        <v>452</v>
      </c>
      <c r="D49" s="20" t="s">
        <v>29</v>
      </c>
      <c r="E49" s="12">
        <v>185.413984</v>
      </c>
      <c r="F49" s="73"/>
      <c r="G49" s="73"/>
    </row>
    <row r="50" spans="1:190" s="2" customFormat="1" ht="69.95" customHeight="1">
      <c r="B50" s="21" t="s">
        <v>68</v>
      </c>
      <c r="C50" s="11">
        <v>454</v>
      </c>
      <c r="D50" s="20" t="s">
        <v>29</v>
      </c>
      <c r="E50" s="12">
        <v>140.40786900000001</v>
      </c>
      <c r="F50" s="73"/>
      <c r="G50" s="73"/>
    </row>
    <row r="51" spans="1:190" s="2" customFormat="1" ht="69.95" customHeight="1">
      <c r="B51" s="17" t="s">
        <v>69</v>
      </c>
      <c r="C51" s="16" t="s">
        <v>70</v>
      </c>
      <c r="D51" s="13" t="s">
        <v>13</v>
      </c>
      <c r="E51" s="12"/>
      <c r="F51" s="73"/>
      <c r="G51" s="73"/>
    </row>
    <row r="52" spans="1:190" s="2" customFormat="1" ht="69.95" customHeight="1">
      <c r="B52" s="10" t="s">
        <v>71</v>
      </c>
      <c r="C52" s="11" t="s">
        <v>72</v>
      </c>
      <c r="D52" s="20" t="s">
        <v>29</v>
      </c>
      <c r="E52" s="12">
        <v>180.76065</v>
      </c>
      <c r="F52" s="73"/>
      <c r="G52" s="73"/>
    </row>
    <row r="53" spans="1:190" s="2" customFormat="1" ht="69.95" customHeight="1">
      <c r="B53" s="21" t="s">
        <v>73</v>
      </c>
      <c r="C53" s="11" t="s">
        <v>74</v>
      </c>
      <c r="D53" s="20" t="s">
        <v>29</v>
      </c>
      <c r="E53" s="12">
        <v>98.851382000000001</v>
      </c>
      <c r="F53" s="73"/>
      <c r="G53" s="73"/>
    </row>
    <row r="54" spans="1:190" s="2" customFormat="1" ht="69.95" customHeight="1">
      <c r="B54" s="21" t="s">
        <v>75</v>
      </c>
      <c r="C54" s="11" t="s">
        <v>76</v>
      </c>
      <c r="D54" s="20" t="s">
        <v>29</v>
      </c>
      <c r="E54" s="12">
        <v>1732.8</v>
      </c>
      <c r="F54" s="73"/>
      <c r="G54" s="73"/>
    </row>
    <row r="55" spans="1:190" s="2" customFormat="1" ht="69.95" customHeight="1">
      <c r="B55" s="21" t="s">
        <v>77</v>
      </c>
      <c r="C55" s="11" t="s">
        <v>78</v>
      </c>
      <c r="D55" s="20" t="s">
        <v>29</v>
      </c>
      <c r="E55" s="12">
        <v>183.45691099999999</v>
      </c>
      <c r="F55" s="73"/>
      <c r="G55" s="73"/>
    </row>
    <row r="56" spans="1:190" s="30" customFormat="1" ht="69.95" customHeight="1">
      <c r="A56" s="28"/>
      <c r="B56" s="29" t="s">
        <v>79</v>
      </c>
      <c r="C56" s="16" t="s">
        <v>80</v>
      </c>
      <c r="D56" s="20" t="s">
        <v>29</v>
      </c>
      <c r="E56" s="12">
        <v>52.104064999999999</v>
      </c>
      <c r="F56" s="73"/>
      <c r="G56" s="73"/>
      <c r="H56" s="2"/>
      <c r="I56" s="2"/>
      <c r="J56" s="2"/>
      <c r="K56" s="2"/>
      <c r="L56" s="2"/>
      <c r="M56" s="2"/>
      <c r="N56" s="2"/>
      <c r="O56" s="2"/>
      <c r="P56" s="2"/>
      <c r="Q56" s="2"/>
      <c r="R56" s="2"/>
      <c r="S56" s="2"/>
      <c r="T56" s="2"/>
      <c r="U56" s="2"/>
      <c r="V56" s="2"/>
      <c r="W56" s="2"/>
      <c r="X56" s="2"/>
      <c r="Y56" s="2"/>
      <c r="Z56" s="2"/>
      <c r="AA56" s="2"/>
      <c r="AB56" s="2"/>
      <c r="AC56" s="2"/>
      <c r="AD56" s="2"/>
      <c r="AE56" s="2"/>
      <c r="AF56" s="2"/>
    </row>
    <row r="57" spans="1:190" s="2" customFormat="1" ht="69.95" customHeight="1">
      <c r="B57" s="17" t="s">
        <v>81</v>
      </c>
      <c r="C57" s="16">
        <v>500</v>
      </c>
      <c r="D57" s="13" t="s">
        <v>13</v>
      </c>
      <c r="E57" s="12"/>
      <c r="F57" s="73"/>
      <c r="G57" s="73"/>
    </row>
    <row r="58" spans="1:190" s="2" customFormat="1" ht="69.95" customHeight="1">
      <c r="B58" s="17" t="s">
        <v>82</v>
      </c>
      <c r="C58" s="16">
        <v>502</v>
      </c>
      <c r="D58" s="13" t="s">
        <v>13</v>
      </c>
      <c r="E58" s="12"/>
      <c r="F58" s="73"/>
      <c r="G58" s="73"/>
    </row>
    <row r="59" spans="1:190" s="2" customFormat="1" ht="69.95" customHeight="1">
      <c r="B59" s="17" t="s">
        <v>83</v>
      </c>
      <c r="C59" s="14">
        <v>505</v>
      </c>
      <c r="D59" s="13" t="s">
        <v>13</v>
      </c>
      <c r="E59" s="12"/>
      <c r="F59" s="73"/>
      <c r="G59" s="73"/>
    </row>
    <row r="60" spans="1:190" s="2" customFormat="1" ht="69.95" customHeight="1">
      <c r="B60" s="21" t="s">
        <v>84</v>
      </c>
      <c r="C60" s="16">
        <v>508</v>
      </c>
      <c r="D60" s="20" t="s">
        <v>29</v>
      </c>
      <c r="E60" s="12">
        <v>270.29268300000001</v>
      </c>
      <c r="F60" s="73"/>
      <c r="G60" s="73"/>
    </row>
    <row r="61" spans="1:190" s="2" customFormat="1" ht="69.95" customHeight="1">
      <c r="B61" s="10" t="s">
        <v>85</v>
      </c>
      <c r="C61" s="11" t="s">
        <v>86</v>
      </c>
      <c r="D61" s="13" t="s">
        <v>13</v>
      </c>
      <c r="E61" s="12"/>
      <c r="F61" s="73"/>
      <c r="G61" s="73"/>
      <c r="H61" s="27"/>
      <c r="I61" s="27"/>
      <c r="J61" s="27"/>
      <c r="K61" s="27"/>
      <c r="L61" s="27"/>
      <c r="M61" s="27"/>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27"/>
      <c r="BM61" s="27"/>
      <c r="BN61" s="27"/>
      <c r="BO61" s="27"/>
      <c r="BP61" s="27"/>
      <c r="BQ61" s="27"/>
      <c r="BR61" s="27"/>
      <c r="BS61" s="27"/>
      <c r="BT61" s="27"/>
      <c r="BU61" s="27"/>
      <c r="BV61" s="27"/>
      <c r="BW61" s="27"/>
      <c r="BX61" s="27"/>
      <c r="BY61" s="27"/>
      <c r="BZ61" s="27"/>
      <c r="CA61" s="27"/>
      <c r="CB61" s="27"/>
      <c r="CC61" s="27"/>
      <c r="CD61" s="27"/>
      <c r="CE61" s="27"/>
      <c r="CF61" s="27"/>
      <c r="CG61" s="27"/>
      <c r="CH61" s="27"/>
      <c r="CI61" s="27"/>
      <c r="CJ61" s="27"/>
      <c r="CK61" s="27"/>
      <c r="CL61" s="27"/>
      <c r="CM61" s="27"/>
      <c r="CN61" s="27"/>
      <c r="CO61" s="27"/>
      <c r="CP61" s="27"/>
      <c r="CQ61" s="27"/>
      <c r="CR61" s="27"/>
      <c r="CS61" s="27"/>
      <c r="CT61" s="27"/>
      <c r="CU61" s="27"/>
      <c r="CV61" s="27"/>
      <c r="CW61" s="27"/>
      <c r="CX61" s="27"/>
      <c r="CY61" s="27"/>
      <c r="CZ61" s="27"/>
      <c r="DA61" s="27"/>
      <c r="DB61" s="27"/>
      <c r="DC61" s="27"/>
      <c r="DD61" s="27"/>
      <c r="DE61" s="27"/>
      <c r="DF61" s="27"/>
      <c r="DG61" s="27"/>
      <c r="DH61" s="27"/>
      <c r="DI61" s="27"/>
      <c r="DJ61" s="27"/>
      <c r="DK61" s="27"/>
      <c r="DL61" s="27"/>
      <c r="DM61" s="27"/>
      <c r="DN61" s="27"/>
      <c r="DO61" s="27"/>
      <c r="DP61" s="27"/>
      <c r="DQ61" s="27"/>
      <c r="DR61" s="27"/>
      <c r="DS61" s="27"/>
      <c r="DT61" s="27"/>
      <c r="DU61" s="27"/>
      <c r="DV61" s="27"/>
      <c r="DW61" s="27"/>
      <c r="DX61" s="27"/>
      <c r="DY61" s="27"/>
      <c r="DZ61" s="27"/>
      <c r="EA61" s="27"/>
      <c r="EB61" s="27"/>
      <c r="EC61" s="27"/>
      <c r="ED61" s="27"/>
      <c r="EE61" s="27"/>
      <c r="EF61" s="27"/>
      <c r="EG61" s="27"/>
      <c r="EH61" s="27"/>
      <c r="EI61" s="27"/>
      <c r="EJ61" s="27"/>
      <c r="EK61" s="27"/>
      <c r="EL61" s="27"/>
      <c r="EM61" s="27"/>
      <c r="EN61" s="27"/>
      <c r="EO61" s="27"/>
      <c r="EP61" s="27"/>
      <c r="EQ61" s="27"/>
      <c r="ER61" s="27"/>
      <c r="ES61" s="27"/>
      <c r="ET61" s="27"/>
      <c r="EU61" s="27"/>
      <c r="EV61" s="27"/>
      <c r="EW61" s="27"/>
      <c r="EX61" s="27"/>
      <c r="EY61" s="27"/>
      <c r="EZ61" s="27"/>
      <c r="FA61" s="27"/>
      <c r="FB61" s="27"/>
      <c r="FC61" s="27"/>
      <c r="FD61" s="27"/>
      <c r="FE61" s="27"/>
      <c r="FF61" s="27"/>
      <c r="FG61" s="27"/>
      <c r="FH61" s="27"/>
      <c r="FI61" s="27"/>
      <c r="FJ61" s="27"/>
      <c r="FK61" s="27"/>
      <c r="FL61" s="27"/>
      <c r="FM61" s="27"/>
      <c r="FN61" s="27"/>
      <c r="FO61" s="27"/>
      <c r="FP61" s="27"/>
      <c r="FQ61" s="27"/>
      <c r="FR61" s="27"/>
      <c r="FS61" s="27"/>
      <c r="FT61" s="27"/>
      <c r="FU61" s="27"/>
      <c r="FV61" s="27"/>
      <c r="FW61" s="27"/>
      <c r="FX61" s="27"/>
      <c r="FY61" s="27"/>
      <c r="FZ61" s="27"/>
      <c r="GA61" s="27"/>
      <c r="GB61" s="27"/>
      <c r="GC61" s="27"/>
      <c r="GD61" s="27"/>
      <c r="GE61" s="27"/>
      <c r="GF61" s="27"/>
      <c r="GG61" s="27"/>
      <c r="GH61" s="27"/>
    </row>
    <row r="62" spans="1:190" s="2" customFormat="1" ht="69.95" customHeight="1">
      <c r="B62" s="10" t="s">
        <v>87</v>
      </c>
      <c r="C62" s="11" t="s">
        <v>88</v>
      </c>
      <c r="D62" s="13" t="s">
        <v>13</v>
      </c>
      <c r="E62" s="12"/>
      <c r="F62" s="73"/>
      <c r="G62" s="73"/>
      <c r="H62" s="27"/>
      <c r="I62" s="27"/>
      <c r="J62" s="27"/>
      <c r="K62" s="27"/>
      <c r="L62" s="27"/>
      <c r="M62" s="27"/>
      <c r="N62" s="27"/>
      <c r="O62" s="27"/>
      <c r="P62" s="27"/>
      <c r="Q62" s="27"/>
      <c r="R62" s="27"/>
      <c r="S62" s="27"/>
      <c r="T62" s="27"/>
      <c r="U62" s="27"/>
      <c r="V62" s="27"/>
      <c r="W62" s="27"/>
      <c r="X62" s="27"/>
      <c r="Y62" s="27"/>
      <c r="Z62" s="27"/>
      <c r="AA62" s="27"/>
      <c r="AB62" s="27"/>
      <c r="AC62" s="27"/>
      <c r="AD62" s="27"/>
      <c r="AE62" s="27"/>
      <c r="AF62" s="27"/>
      <c r="AG62" s="27"/>
      <c r="AH62" s="27"/>
      <c r="AI62" s="27"/>
      <c r="AJ62" s="27"/>
      <c r="AK62" s="27"/>
      <c r="AL62" s="27"/>
      <c r="AM62" s="27"/>
      <c r="AN62" s="27"/>
      <c r="AO62" s="27"/>
      <c r="AP62" s="27"/>
      <c r="AQ62" s="27"/>
      <c r="AR62" s="27"/>
      <c r="AS62" s="27"/>
      <c r="AT62" s="27"/>
      <c r="AU62" s="27"/>
      <c r="AV62" s="27"/>
      <c r="AW62" s="27"/>
      <c r="AX62" s="27"/>
      <c r="AY62" s="27"/>
      <c r="AZ62" s="27"/>
      <c r="BA62" s="27"/>
      <c r="BB62" s="27"/>
      <c r="BC62" s="27"/>
      <c r="BD62" s="27"/>
      <c r="BE62" s="27"/>
      <c r="BF62" s="27"/>
      <c r="BG62" s="27"/>
      <c r="BH62" s="27"/>
      <c r="BI62" s="27"/>
      <c r="BJ62" s="27"/>
      <c r="BK62" s="27"/>
      <c r="BL62" s="27"/>
      <c r="BM62" s="27"/>
      <c r="BN62" s="27"/>
      <c r="BO62" s="27"/>
      <c r="BP62" s="27"/>
      <c r="BQ62" s="27"/>
      <c r="BR62" s="27"/>
      <c r="BS62" s="27"/>
      <c r="BT62" s="27"/>
      <c r="BU62" s="27"/>
      <c r="BV62" s="27"/>
      <c r="BW62" s="27"/>
      <c r="BX62" s="27"/>
      <c r="BY62" s="27"/>
      <c r="BZ62" s="27"/>
      <c r="CA62" s="27"/>
      <c r="CB62" s="27"/>
      <c r="CC62" s="27"/>
      <c r="CD62" s="27"/>
      <c r="CE62" s="27"/>
      <c r="CF62" s="27"/>
      <c r="CG62" s="27"/>
      <c r="CH62" s="27"/>
      <c r="CI62" s="27"/>
      <c r="CJ62" s="27"/>
      <c r="CK62" s="27"/>
      <c r="CL62" s="27"/>
      <c r="CM62" s="27"/>
      <c r="CN62" s="27"/>
      <c r="CO62" s="27"/>
      <c r="CP62" s="27"/>
      <c r="CQ62" s="27"/>
      <c r="CR62" s="27"/>
      <c r="CS62" s="27"/>
      <c r="CT62" s="27"/>
      <c r="CU62" s="27"/>
      <c r="CV62" s="27"/>
      <c r="CW62" s="27"/>
      <c r="CX62" s="27"/>
      <c r="CY62" s="27"/>
      <c r="CZ62" s="27"/>
      <c r="DA62" s="27"/>
      <c r="DB62" s="27"/>
      <c r="DC62" s="27"/>
      <c r="DD62" s="27"/>
      <c r="DE62" s="27"/>
      <c r="DF62" s="27"/>
      <c r="DG62" s="27"/>
      <c r="DH62" s="27"/>
      <c r="DI62" s="27"/>
      <c r="DJ62" s="27"/>
      <c r="DK62" s="27"/>
      <c r="DL62" s="27"/>
      <c r="DM62" s="27"/>
      <c r="DN62" s="27"/>
      <c r="DO62" s="27"/>
      <c r="DP62" s="27"/>
      <c r="DQ62" s="27"/>
      <c r="DR62" s="27"/>
      <c r="DS62" s="27"/>
      <c r="DT62" s="27"/>
      <c r="DU62" s="27"/>
      <c r="DV62" s="27"/>
      <c r="DW62" s="27"/>
      <c r="DX62" s="27"/>
      <c r="DY62" s="27"/>
      <c r="DZ62" s="27"/>
      <c r="EA62" s="27"/>
      <c r="EB62" s="27"/>
      <c r="EC62" s="27"/>
      <c r="ED62" s="27"/>
      <c r="EE62" s="27"/>
      <c r="EF62" s="27"/>
      <c r="EG62" s="27"/>
      <c r="EH62" s="27"/>
      <c r="EI62" s="27"/>
      <c r="EJ62" s="27"/>
      <c r="EK62" s="27"/>
      <c r="EL62" s="27"/>
      <c r="EM62" s="27"/>
      <c r="EN62" s="27"/>
      <c r="EO62" s="27"/>
      <c r="EP62" s="27"/>
      <c r="EQ62" s="27"/>
      <c r="ER62" s="27"/>
      <c r="ES62" s="27"/>
      <c r="ET62" s="27"/>
      <c r="EU62" s="27"/>
      <c r="EV62" s="27"/>
      <c r="EW62" s="27"/>
      <c r="EX62" s="27"/>
      <c r="EY62" s="27"/>
      <c r="EZ62" s="27"/>
      <c r="FA62" s="27"/>
      <c r="FB62" s="27"/>
      <c r="FC62" s="27"/>
      <c r="FD62" s="27"/>
      <c r="FE62" s="27"/>
      <c r="FF62" s="27"/>
      <c r="FG62" s="27"/>
      <c r="FH62" s="27"/>
      <c r="FI62" s="27"/>
      <c r="FJ62" s="27"/>
      <c r="FK62" s="27"/>
      <c r="FL62" s="27"/>
      <c r="FM62" s="27"/>
      <c r="FN62" s="27"/>
      <c r="FO62" s="27"/>
      <c r="FP62" s="27"/>
      <c r="FQ62" s="27"/>
      <c r="FR62" s="27"/>
      <c r="FS62" s="27"/>
      <c r="FT62" s="27"/>
      <c r="FU62" s="27"/>
      <c r="FV62" s="27"/>
      <c r="FW62" s="27"/>
      <c r="FX62" s="27"/>
      <c r="FY62" s="27"/>
      <c r="FZ62" s="27"/>
      <c r="GA62" s="27"/>
      <c r="GB62" s="27"/>
      <c r="GC62" s="27"/>
      <c r="GD62" s="27"/>
      <c r="GE62" s="27"/>
      <c r="GF62" s="27"/>
      <c r="GG62" s="27"/>
      <c r="GH62" s="27"/>
    </row>
    <row r="63" spans="1:190" s="28" customFormat="1" ht="69.95" customHeight="1">
      <c r="B63" s="29" t="s">
        <v>89</v>
      </c>
      <c r="C63" s="16" t="s">
        <v>90</v>
      </c>
      <c r="D63" s="20" t="s">
        <v>29</v>
      </c>
      <c r="E63" s="12">
        <v>141.11154500000001</v>
      </c>
      <c r="F63" s="73"/>
      <c r="G63" s="73"/>
      <c r="H63" s="2"/>
      <c r="I63" s="2"/>
      <c r="J63" s="2"/>
      <c r="K63" s="2"/>
      <c r="L63" s="2"/>
      <c r="M63" s="2"/>
      <c r="N63" s="2"/>
      <c r="O63" s="2"/>
      <c r="P63" s="2"/>
      <c r="Q63" s="2"/>
      <c r="R63" s="2"/>
      <c r="S63" s="2"/>
      <c r="T63" s="2"/>
      <c r="U63" s="2"/>
      <c r="V63" s="2"/>
      <c r="W63" s="2"/>
      <c r="X63" s="2"/>
      <c r="Y63" s="2"/>
      <c r="Z63" s="2"/>
      <c r="AA63" s="2"/>
      <c r="AB63" s="2"/>
      <c r="AC63" s="2"/>
      <c r="AD63" s="2"/>
      <c r="AE63" s="2"/>
      <c r="AF63" s="2"/>
    </row>
    <row r="64" spans="1:190" s="2" customFormat="1" ht="69.95" customHeight="1">
      <c r="B64" s="17" t="s">
        <v>91</v>
      </c>
      <c r="C64" s="16">
        <v>614</v>
      </c>
      <c r="D64" s="13" t="s">
        <v>13</v>
      </c>
      <c r="E64" s="12"/>
      <c r="F64" s="73"/>
      <c r="G64" s="73"/>
    </row>
    <row r="65" spans="1:190" s="30" customFormat="1" ht="69.95" customHeight="1">
      <c r="A65" s="28"/>
      <c r="B65" s="29" t="s">
        <v>92</v>
      </c>
      <c r="C65" s="16" t="s">
        <v>93</v>
      </c>
      <c r="D65" s="20" t="s">
        <v>29</v>
      </c>
      <c r="E65" s="12">
        <v>141.11000000000001</v>
      </c>
      <c r="F65" s="73"/>
      <c r="G65" s="73"/>
      <c r="H65" s="2"/>
      <c r="I65" s="2"/>
      <c r="J65" s="2"/>
      <c r="K65" s="2"/>
      <c r="L65" s="2"/>
      <c r="M65" s="2"/>
      <c r="N65" s="2"/>
      <c r="O65" s="2"/>
      <c r="P65" s="2"/>
      <c r="Q65" s="2"/>
      <c r="R65" s="2"/>
      <c r="S65" s="2"/>
      <c r="T65" s="2"/>
      <c r="U65" s="2"/>
      <c r="V65" s="2"/>
      <c r="W65" s="2"/>
      <c r="X65" s="2"/>
      <c r="Y65" s="2"/>
      <c r="Z65" s="2"/>
      <c r="AA65" s="2"/>
      <c r="AB65" s="2"/>
      <c r="AC65" s="2"/>
      <c r="AD65" s="2"/>
      <c r="AE65" s="2"/>
      <c r="AF65" s="2"/>
    </row>
    <row r="66" spans="1:190" s="31" customFormat="1" ht="94.5" customHeight="1">
      <c r="B66" s="29" t="s">
        <v>94</v>
      </c>
      <c r="C66" s="16" t="s">
        <v>95</v>
      </c>
      <c r="D66" s="13" t="s">
        <v>13</v>
      </c>
      <c r="E66" s="12">
        <v>301.51811800000002</v>
      </c>
      <c r="F66" s="73"/>
      <c r="G66" s="73"/>
      <c r="H66" s="2"/>
      <c r="I66" s="2"/>
      <c r="J66" s="2"/>
      <c r="K66" s="2"/>
      <c r="L66" s="2"/>
      <c r="M66" s="2"/>
      <c r="N66" s="2"/>
      <c r="O66" s="2"/>
      <c r="P66" s="2"/>
      <c r="Q66" s="2"/>
      <c r="R66" s="2"/>
      <c r="S66" s="2"/>
      <c r="T66" s="2"/>
      <c r="U66" s="2"/>
      <c r="V66" s="2"/>
      <c r="W66" s="2"/>
      <c r="X66" s="2"/>
      <c r="Y66" s="2"/>
      <c r="Z66" s="2"/>
      <c r="AA66" s="2"/>
      <c r="AB66" s="2"/>
      <c r="AC66" s="2"/>
      <c r="AD66" s="2"/>
      <c r="AE66" s="2"/>
      <c r="AF66" s="2"/>
    </row>
    <row r="67" spans="1:190" s="31" customFormat="1" ht="97.5" customHeight="1">
      <c r="B67" s="29" t="s">
        <v>96</v>
      </c>
      <c r="C67" s="16" t="s">
        <v>97</v>
      </c>
      <c r="D67" s="20" t="s">
        <v>29</v>
      </c>
      <c r="E67" s="12">
        <v>429.41013299999997</v>
      </c>
      <c r="F67" s="73"/>
      <c r="G67" s="73"/>
      <c r="H67" s="2"/>
      <c r="I67" s="2"/>
      <c r="J67" s="2"/>
      <c r="K67" s="2"/>
      <c r="L67" s="2"/>
      <c r="M67" s="2"/>
      <c r="N67" s="2"/>
      <c r="O67" s="2"/>
      <c r="P67" s="2"/>
      <c r="Q67" s="2"/>
      <c r="R67" s="2"/>
      <c r="S67" s="2"/>
      <c r="T67" s="2"/>
      <c r="U67" s="2"/>
      <c r="V67" s="2"/>
      <c r="W67" s="2"/>
      <c r="X67" s="2"/>
      <c r="Y67" s="2"/>
      <c r="Z67" s="2"/>
      <c r="AA67" s="2"/>
      <c r="AB67" s="2"/>
      <c r="AC67" s="2"/>
      <c r="AD67" s="2"/>
      <c r="AE67" s="2"/>
      <c r="AF67" s="2"/>
    </row>
    <row r="68" spans="1:190" s="31" customFormat="1" ht="97.5" customHeight="1">
      <c r="B68" s="29" t="s">
        <v>98</v>
      </c>
      <c r="C68" s="16" t="s">
        <v>99</v>
      </c>
      <c r="D68" s="13" t="s">
        <v>13</v>
      </c>
      <c r="E68" s="12">
        <v>183.932276</v>
      </c>
      <c r="F68" s="73"/>
      <c r="G68" s="73"/>
      <c r="H68" s="2"/>
      <c r="I68" s="2"/>
      <c r="J68" s="2"/>
      <c r="K68" s="2"/>
      <c r="L68" s="2"/>
      <c r="M68" s="2"/>
      <c r="N68" s="2"/>
      <c r="O68" s="2"/>
      <c r="P68" s="2"/>
      <c r="Q68" s="2"/>
      <c r="R68" s="2"/>
      <c r="S68" s="2"/>
      <c r="T68" s="2"/>
      <c r="U68" s="2"/>
      <c r="V68" s="2"/>
      <c r="W68" s="2"/>
      <c r="X68" s="2"/>
      <c r="Y68" s="2"/>
      <c r="Z68" s="2"/>
      <c r="AA68" s="2"/>
      <c r="AB68" s="2"/>
      <c r="AC68" s="2"/>
      <c r="AD68" s="2"/>
      <c r="AE68" s="2"/>
      <c r="AF68" s="2"/>
    </row>
    <row r="69" spans="1:190" s="2" customFormat="1" ht="69.95" customHeight="1">
      <c r="B69" s="17" t="s">
        <v>102</v>
      </c>
      <c r="C69" s="16">
        <v>710</v>
      </c>
      <c r="D69" s="13" t="s">
        <v>13</v>
      </c>
      <c r="E69" s="12"/>
      <c r="F69" s="73"/>
      <c r="G69" s="73"/>
      <c r="AG69" s="27"/>
      <c r="AH69" s="27"/>
      <c r="AI69" s="27"/>
      <c r="AJ69" s="27"/>
      <c r="AK69" s="27"/>
      <c r="AL69" s="27"/>
      <c r="AM69" s="27"/>
      <c r="AN69" s="27"/>
      <c r="AO69" s="27"/>
      <c r="AP69" s="27"/>
      <c r="AQ69" s="27"/>
      <c r="AR69" s="27"/>
      <c r="AS69" s="27"/>
      <c r="AT69" s="27"/>
      <c r="AU69" s="27"/>
      <c r="AV69" s="27"/>
      <c r="AW69" s="27"/>
      <c r="AX69" s="27"/>
      <c r="AY69" s="27"/>
      <c r="AZ69" s="27"/>
      <c r="BA69" s="27"/>
      <c r="BB69" s="27"/>
      <c r="BC69" s="27"/>
      <c r="BD69" s="27"/>
      <c r="BE69" s="27"/>
      <c r="BF69" s="27"/>
      <c r="BG69" s="27"/>
      <c r="BH69" s="27"/>
      <c r="BI69" s="27"/>
      <c r="BJ69" s="27"/>
      <c r="BK69" s="27"/>
      <c r="BL69" s="27"/>
      <c r="BM69" s="27"/>
      <c r="BN69" s="27"/>
      <c r="BO69" s="27"/>
      <c r="BP69" s="27"/>
      <c r="BQ69" s="27"/>
      <c r="BR69" s="27"/>
      <c r="BS69" s="27"/>
      <c r="BT69" s="27"/>
      <c r="BU69" s="27"/>
      <c r="BV69" s="27"/>
      <c r="BW69" s="27"/>
      <c r="BX69" s="27"/>
      <c r="BY69" s="27"/>
      <c r="BZ69" s="27"/>
      <c r="CA69" s="27"/>
      <c r="CB69" s="27"/>
      <c r="CC69" s="27"/>
      <c r="CD69" s="27"/>
      <c r="CE69" s="27"/>
      <c r="CF69" s="27"/>
      <c r="CG69" s="27"/>
      <c r="CH69" s="27"/>
      <c r="CI69" s="27"/>
      <c r="CJ69" s="27"/>
      <c r="CK69" s="27"/>
      <c r="CL69" s="27"/>
      <c r="CM69" s="27"/>
      <c r="CN69" s="27"/>
      <c r="CO69" s="27"/>
      <c r="CP69" s="27"/>
      <c r="CQ69" s="27"/>
      <c r="CR69" s="27"/>
      <c r="CS69" s="27"/>
      <c r="CT69" s="27"/>
      <c r="CU69" s="27"/>
      <c r="CV69" s="27"/>
      <c r="CW69" s="27"/>
      <c r="CX69" s="27"/>
      <c r="CY69" s="27"/>
      <c r="CZ69" s="27"/>
      <c r="DA69" s="27"/>
      <c r="DB69" s="27"/>
      <c r="DC69" s="27"/>
      <c r="DD69" s="27"/>
      <c r="DE69" s="27"/>
      <c r="DF69" s="27"/>
      <c r="DG69" s="27"/>
      <c r="DH69" s="27"/>
      <c r="DI69" s="27"/>
      <c r="DJ69" s="27"/>
      <c r="DK69" s="27"/>
      <c r="DL69" s="27"/>
      <c r="DM69" s="27"/>
      <c r="DN69" s="27"/>
      <c r="DO69" s="27"/>
      <c r="DP69" s="27"/>
      <c r="DQ69" s="27"/>
      <c r="DR69" s="27"/>
      <c r="DS69" s="27"/>
      <c r="DT69" s="27"/>
      <c r="DU69" s="27"/>
      <c r="DV69" s="27"/>
      <c r="DW69" s="27"/>
      <c r="DX69" s="27"/>
      <c r="DY69" s="27"/>
      <c r="DZ69" s="27"/>
      <c r="EA69" s="27"/>
      <c r="EB69" s="27"/>
      <c r="EC69" s="27"/>
      <c r="ED69" s="27"/>
      <c r="EE69" s="27"/>
      <c r="EF69" s="27"/>
      <c r="EG69" s="27"/>
      <c r="EH69" s="27"/>
      <c r="EI69" s="27"/>
      <c r="EJ69" s="27"/>
      <c r="EK69" s="27"/>
      <c r="EL69" s="27"/>
      <c r="EM69" s="27"/>
      <c r="EN69" s="27"/>
      <c r="EO69" s="27"/>
      <c r="EP69" s="27"/>
      <c r="EQ69" s="27"/>
      <c r="ER69" s="27"/>
      <c r="ES69" s="27"/>
      <c r="ET69" s="27"/>
      <c r="EU69" s="27"/>
      <c r="EV69" s="27"/>
      <c r="EW69" s="27"/>
      <c r="EX69" s="27"/>
      <c r="EY69" s="27"/>
      <c r="EZ69" s="27"/>
      <c r="FA69" s="27"/>
      <c r="FB69" s="27"/>
      <c r="FC69" s="27"/>
      <c r="FD69" s="27"/>
      <c r="FE69" s="27"/>
      <c r="FF69" s="27"/>
      <c r="FG69" s="27"/>
      <c r="FH69" s="27"/>
      <c r="FI69" s="27"/>
      <c r="FJ69" s="27"/>
      <c r="FK69" s="27"/>
      <c r="FL69" s="27"/>
      <c r="FM69" s="27"/>
      <c r="FN69" s="27"/>
      <c r="FO69" s="27"/>
      <c r="FP69" s="27"/>
      <c r="FQ69" s="27"/>
      <c r="FR69" s="27"/>
      <c r="FS69" s="27"/>
      <c r="FT69" s="27"/>
      <c r="FU69" s="27"/>
      <c r="FV69" s="27"/>
      <c r="FW69" s="27"/>
      <c r="FX69" s="27"/>
      <c r="FY69" s="27"/>
      <c r="FZ69" s="27"/>
      <c r="GA69" s="27"/>
      <c r="GB69" s="27"/>
      <c r="GC69" s="27"/>
      <c r="GD69" s="27"/>
      <c r="GE69" s="27"/>
      <c r="GF69" s="27"/>
      <c r="GG69" s="27"/>
      <c r="GH69" s="27"/>
    </row>
    <row r="70" spans="1:190" s="2" customFormat="1" ht="69.95" customHeight="1">
      <c r="B70" s="17" t="s">
        <v>100</v>
      </c>
      <c r="C70" s="16" t="s">
        <v>101</v>
      </c>
      <c r="D70" s="20" t="s">
        <v>29</v>
      </c>
      <c r="E70" s="12">
        <v>25</v>
      </c>
      <c r="F70" s="73"/>
      <c r="G70" s="73"/>
      <c r="AG70" s="27"/>
      <c r="AH70" s="27"/>
      <c r="AI70" s="27"/>
      <c r="AJ70" s="27"/>
      <c r="AK70" s="27"/>
      <c r="AL70" s="27"/>
      <c r="AM70" s="27"/>
      <c r="AN70" s="27"/>
      <c r="AO70" s="27"/>
      <c r="AP70" s="27"/>
      <c r="AQ70" s="27"/>
      <c r="AR70" s="27"/>
      <c r="AS70" s="27"/>
      <c r="AT70" s="27"/>
      <c r="AU70" s="27"/>
      <c r="AV70" s="27"/>
      <c r="AW70" s="27"/>
      <c r="AX70" s="27"/>
      <c r="AY70" s="27"/>
      <c r="AZ70" s="27"/>
      <c r="BA70" s="27"/>
      <c r="BB70" s="27"/>
      <c r="BC70" s="27"/>
      <c r="BD70" s="27"/>
      <c r="BE70" s="27"/>
      <c r="BF70" s="27"/>
      <c r="BG70" s="27"/>
      <c r="BH70" s="27"/>
      <c r="BI70" s="27"/>
      <c r="BJ70" s="27"/>
      <c r="BK70" s="27"/>
      <c r="BL70" s="27"/>
      <c r="BM70" s="27"/>
      <c r="BN70" s="27"/>
      <c r="BO70" s="27"/>
      <c r="BP70" s="27"/>
      <c r="BQ70" s="27"/>
      <c r="BR70" s="27"/>
      <c r="BS70" s="27"/>
      <c r="BT70" s="27"/>
      <c r="BU70" s="27"/>
      <c r="BV70" s="27"/>
      <c r="BW70" s="27"/>
      <c r="BX70" s="27"/>
      <c r="BY70" s="27"/>
      <c r="BZ70" s="27"/>
      <c r="CA70" s="27"/>
      <c r="CB70" s="27"/>
      <c r="CC70" s="27"/>
      <c r="CD70" s="27"/>
      <c r="CE70" s="27"/>
      <c r="CF70" s="27"/>
      <c r="CG70" s="27"/>
      <c r="CH70" s="27"/>
      <c r="CI70" s="27"/>
      <c r="CJ70" s="27"/>
      <c r="CK70" s="27"/>
      <c r="CL70" s="27"/>
      <c r="CM70" s="27"/>
      <c r="CN70" s="27"/>
      <c r="CO70" s="27"/>
      <c r="CP70" s="27"/>
      <c r="CQ70" s="27"/>
      <c r="CR70" s="27"/>
      <c r="CS70" s="27"/>
      <c r="CT70" s="27"/>
      <c r="CU70" s="27"/>
      <c r="CV70" s="27"/>
      <c r="CW70" s="27"/>
      <c r="CX70" s="27"/>
      <c r="CY70" s="27"/>
      <c r="CZ70" s="27"/>
      <c r="DA70" s="27"/>
      <c r="DB70" s="27"/>
      <c r="DC70" s="27"/>
      <c r="DD70" s="27"/>
      <c r="DE70" s="27"/>
      <c r="DF70" s="27"/>
      <c r="DG70" s="27"/>
      <c r="DH70" s="27"/>
      <c r="DI70" s="27"/>
      <c r="DJ70" s="27"/>
      <c r="DK70" s="27"/>
      <c r="DL70" s="27"/>
      <c r="DM70" s="27"/>
      <c r="DN70" s="27"/>
      <c r="DO70" s="27"/>
      <c r="DP70" s="27"/>
      <c r="DQ70" s="27"/>
      <c r="DR70" s="27"/>
      <c r="DS70" s="27"/>
      <c r="DT70" s="27"/>
      <c r="DU70" s="27"/>
      <c r="DV70" s="27"/>
      <c r="DW70" s="27"/>
      <c r="DX70" s="27"/>
      <c r="DY70" s="27"/>
      <c r="DZ70" s="27"/>
      <c r="EA70" s="27"/>
      <c r="EB70" s="27"/>
      <c r="EC70" s="27"/>
      <c r="ED70" s="27"/>
      <c r="EE70" s="27"/>
      <c r="EF70" s="27"/>
      <c r="EG70" s="27"/>
      <c r="EH70" s="27"/>
      <c r="EI70" s="27"/>
      <c r="EJ70" s="27"/>
      <c r="EK70" s="27"/>
      <c r="EL70" s="27"/>
      <c r="EM70" s="27"/>
      <c r="EN70" s="27"/>
      <c r="EO70" s="27"/>
      <c r="EP70" s="27"/>
      <c r="EQ70" s="27"/>
      <c r="ER70" s="27"/>
      <c r="ES70" s="27"/>
      <c r="ET70" s="27"/>
      <c r="EU70" s="27"/>
      <c r="EV70" s="27"/>
      <c r="EW70" s="27"/>
      <c r="EX70" s="27"/>
      <c r="EY70" s="27"/>
      <c r="EZ70" s="27"/>
      <c r="FA70" s="27"/>
      <c r="FB70" s="27"/>
      <c r="FC70" s="27"/>
      <c r="FD70" s="27"/>
      <c r="FE70" s="27"/>
      <c r="FF70" s="27"/>
      <c r="FG70" s="27"/>
      <c r="FH70" s="27"/>
      <c r="FI70" s="27"/>
      <c r="FJ70" s="27"/>
      <c r="FK70" s="27"/>
      <c r="FL70" s="27"/>
      <c r="FM70" s="27"/>
      <c r="FN70" s="27"/>
      <c r="FO70" s="27"/>
      <c r="FP70" s="27"/>
      <c r="FQ70" s="27"/>
      <c r="FR70" s="27"/>
      <c r="FS70" s="27"/>
      <c r="FT70" s="27"/>
      <c r="FU70" s="27"/>
      <c r="FV70" s="27"/>
      <c r="FW70" s="27"/>
      <c r="FX70" s="27"/>
      <c r="FY70" s="27"/>
      <c r="FZ70" s="27"/>
      <c r="GA70" s="27"/>
      <c r="GB70" s="27"/>
      <c r="GC70" s="27"/>
      <c r="GD70" s="27"/>
      <c r="GE70" s="27"/>
      <c r="GF70" s="27"/>
      <c r="GG70" s="27"/>
      <c r="GH70" s="27"/>
    </row>
    <row r="71" spans="1:190" s="2" customFormat="1" ht="97.5" customHeight="1">
      <c r="B71" s="23" t="s">
        <v>103</v>
      </c>
      <c r="C71" s="16">
        <v>718</v>
      </c>
      <c r="D71" s="20" t="s">
        <v>29</v>
      </c>
      <c r="E71" s="12">
        <v>519.32260199999996</v>
      </c>
      <c r="F71" s="73"/>
      <c r="G71" s="73"/>
    </row>
    <row r="72" spans="1:190" s="2" customFormat="1" ht="97.5" customHeight="1">
      <c r="B72" s="23" t="s">
        <v>104</v>
      </c>
      <c r="C72" s="16" t="s">
        <v>105</v>
      </c>
      <c r="D72" s="20" t="s">
        <v>29</v>
      </c>
      <c r="E72" s="12">
        <v>995.65651200000002</v>
      </c>
      <c r="F72" s="73"/>
      <c r="G72" s="73"/>
    </row>
    <row r="73" spans="1:190" s="2" customFormat="1" ht="69.95" customHeight="1">
      <c r="B73" s="17" t="s">
        <v>106</v>
      </c>
      <c r="C73" s="16">
        <v>803</v>
      </c>
      <c r="D73" s="13" t="s">
        <v>13</v>
      </c>
      <c r="E73" s="12"/>
      <c r="F73" s="73"/>
      <c r="G73" s="73"/>
    </row>
    <row r="74" spans="1:190" s="2" customFormat="1" ht="69.95" customHeight="1">
      <c r="B74" s="21" t="s">
        <v>107</v>
      </c>
      <c r="C74" s="16">
        <v>923</v>
      </c>
      <c r="D74" s="13" t="s">
        <v>13</v>
      </c>
      <c r="E74" s="12"/>
      <c r="F74" s="73"/>
      <c r="G74" s="73"/>
    </row>
    <row r="75" spans="1:190" s="2" customFormat="1" ht="69.95" customHeight="1">
      <c r="B75" s="21" t="s">
        <v>108</v>
      </c>
      <c r="C75" s="16">
        <v>947</v>
      </c>
      <c r="D75" s="13" t="s">
        <v>13</v>
      </c>
      <c r="E75" s="12">
        <v>88.758698999999993</v>
      </c>
      <c r="F75" s="73"/>
      <c r="G75" s="73"/>
    </row>
    <row r="76" spans="1:190" s="2" customFormat="1" ht="69.95" customHeight="1">
      <c r="B76" s="32" t="s">
        <v>109</v>
      </c>
      <c r="C76" s="33" t="s">
        <v>110</v>
      </c>
      <c r="D76" s="13" t="s">
        <v>13</v>
      </c>
      <c r="E76" s="67">
        <v>0</v>
      </c>
      <c r="F76" s="73"/>
      <c r="G76" s="73"/>
    </row>
    <row r="77" spans="1:190" s="2" customFormat="1" ht="69.95" customHeight="1">
      <c r="B77" s="32" t="s">
        <v>111</v>
      </c>
      <c r="C77" s="33">
        <v>989</v>
      </c>
      <c r="D77" s="34" t="s">
        <v>13</v>
      </c>
      <c r="E77" s="67"/>
      <c r="F77" s="73"/>
      <c r="G77" s="73"/>
    </row>
    <row r="78" spans="1:190" s="2" customFormat="1" ht="69.95" customHeight="1">
      <c r="B78" s="35" t="s">
        <v>112</v>
      </c>
      <c r="C78" s="36"/>
      <c r="D78" s="36"/>
      <c r="E78" s="36"/>
      <c r="F78" s="73"/>
      <c r="G78" s="73"/>
    </row>
    <row r="79" spans="1:190" s="2" customFormat="1" ht="69.95" customHeight="1">
      <c r="B79" s="21" t="s">
        <v>114</v>
      </c>
      <c r="C79" s="16" t="s">
        <v>115</v>
      </c>
      <c r="D79" s="13" t="s">
        <v>13</v>
      </c>
      <c r="E79" s="12">
        <v>364.29423700000001</v>
      </c>
      <c r="F79" s="73"/>
      <c r="G79" s="73"/>
    </row>
    <row r="80" spans="1:190" s="2" customFormat="1" ht="69.95" customHeight="1">
      <c r="B80" s="21" t="s">
        <v>114</v>
      </c>
      <c r="C80" s="16" t="s">
        <v>116</v>
      </c>
      <c r="D80" s="20" t="s">
        <v>29</v>
      </c>
      <c r="E80" s="12">
        <v>364.29423700000001</v>
      </c>
    </row>
    <row r="81" spans="1:32" s="2" customFormat="1" ht="69.95" customHeight="1">
      <c r="B81" s="21" t="s">
        <v>117</v>
      </c>
      <c r="C81" s="16" t="s">
        <v>118</v>
      </c>
      <c r="D81" s="20" t="s">
        <v>29</v>
      </c>
      <c r="E81" s="12">
        <v>547.20661800000005</v>
      </c>
      <c r="F81" s="73"/>
      <c r="G81" s="73"/>
    </row>
    <row r="82" spans="1:32" s="2" customFormat="1" ht="69.95" customHeight="1">
      <c r="B82" s="21" t="s">
        <v>119</v>
      </c>
      <c r="C82" s="16">
        <v>431</v>
      </c>
      <c r="D82" s="25" t="s">
        <v>29</v>
      </c>
      <c r="E82" s="12">
        <v>544.71382100000005</v>
      </c>
      <c r="F82" s="73"/>
      <c r="G82" s="73"/>
    </row>
    <row r="83" spans="1:32" s="2" customFormat="1" ht="69.95" customHeight="1">
      <c r="B83" s="21" t="s">
        <v>120</v>
      </c>
      <c r="C83" s="16" t="s">
        <v>121</v>
      </c>
      <c r="D83" s="25" t="s">
        <v>29</v>
      </c>
      <c r="E83" s="12">
        <v>819.58016299999997</v>
      </c>
      <c r="F83" s="73"/>
      <c r="G83" s="73"/>
    </row>
    <row r="84" spans="1:32" s="2" customFormat="1" ht="69.95" customHeight="1">
      <c r="B84" s="21" t="s">
        <v>117</v>
      </c>
      <c r="C84" s="16" t="s">
        <v>122</v>
      </c>
      <c r="D84" s="25" t="s">
        <v>29</v>
      </c>
      <c r="E84" s="12">
        <v>547.73479099999997</v>
      </c>
      <c r="F84" s="73"/>
      <c r="G84" s="73"/>
    </row>
    <row r="85" spans="1:32" s="2" customFormat="1" ht="69.95" customHeight="1">
      <c r="B85" s="21" t="s">
        <v>123</v>
      </c>
      <c r="C85" s="16" t="s">
        <v>124</v>
      </c>
      <c r="D85" s="25" t="s">
        <v>29</v>
      </c>
      <c r="E85" s="12">
        <v>820.50899200000003</v>
      </c>
      <c r="F85" s="73"/>
      <c r="G85" s="73"/>
    </row>
    <row r="86" spans="1:32" s="2" customFormat="1" ht="69.95" customHeight="1">
      <c r="B86" s="35" t="s">
        <v>125</v>
      </c>
      <c r="C86" s="36"/>
      <c r="D86" s="36"/>
      <c r="E86" s="36"/>
      <c r="F86" s="73"/>
      <c r="G86" s="73"/>
    </row>
    <row r="87" spans="1:32" s="4" customFormat="1" ht="102" customHeight="1">
      <c r="B87" s="37" t="s">
        <v>126</v>
      </c>
      <c r="C87" s="68" t="s">
        <v>127</v>
      </c>
      <c r="D87" s="25" t="s">
        <v>29</v>
      </c>
      <c r="E87" s="70">
        <v>1000</v>
      </c>
    </row>
    <row r="88" spans="1:32" s="38" customFormat="1" ht="69.95" customHeight="1">
      <c r="B88" s="39" t="s">
        <v>128</v>
      </c>
      <c r="C88" s="71" t="s">
        <v>129</v>
      </c>
      <c r="D88" s="25" t="s">
        <v>29</v>
      </c>
      <c r="E88" s="72">
        <v>-807</v>
      </c>
    </row>
    <row r="89" spans="1:32" s="2" customFormat="1" ht="231" customHeight="1">
      <c r="B89" s="40" t="s">
        <v>130</v>
      </c>
      <c r="C89" s="16" t="s">
        <v>131</v>
      </c>
      <c r="D89" s="25" t="s">
        <v>29</v>
      </c>
      <c r="E89" s="12">
        <v>530</v>
      </c>
    </row>
    <row r="90" spans="1:32" s="2" customFormat="1" ht="231" customHeight="1">
      <c r="B90" s="40" t="s">
        <v>132</v>
      </c>
      <c r="C90" s="16" t="s">
        <v>133</v>
      </c>
      <c r="D90" s="25" t="s">
        <v>29</v>
      </c>
      <c r="E90" s="12">
        <v>198.66099700000001</v>
      </c>
      <c r="F90" s="73"/>
      <c r="G90" s="73"/>
    </row>
    <row r="91" spans="1:32" s="2" customFormat="1" ht="231" customHeight="1">
      <c r="B91" s="40" t="s">
        <v>134</v>
      </c>
      <c r="C91" s="16" t="s">
        <v>135</v>
      </c>
      <c r="D91" s="25" t="s">
        <v>29</v>
      </c>
      <c r="E91" s="12">
        <v>507.337963</v>
      </c>
      <c r="F91" s="73"/>
      <c r="G91" s="73"/>
    </row>
    <row r="92" spans="1:32" s="2" customFormat="1" ht="119.25" customHeight="1">
      <c r="B92" s="40" t="s">
        <v>136</v>
      </c>
      <c r="C92" s="16" t="s">
        <v>137</v>
      </c>
      <c r="D92" s="25" t="s">
        <v>29</v>
      </c>
      <c r="E92" s="12">
        <v>393.77566899999999</v>
      </c>
      <c r="F92" s="73"/>
      <c r="G92" s="73"/>
    </row>
    <row r="93" spans="1:32" s="2" customFormat="1" ht="97.5" customHeight="1">
      <c r="B93" s="40" t="s">
        <v>138</v>
      </c>
      <c r="C93" s="16" t="s">
        <v>139</v>
      </c>
      <c r="D93" s="25" t="s">
        <v>29</v>
      </c>
      <c r="E93" s="12">
        <v>228.999675</v>
      </c>
      <c r="F93" s="73"/>
      <c r="G93" s="73"/>
    </row>
    <row r="94" spans="1:32" s="2" customFormat="1" ht="69.95" customHeight="1">
      <c r="B94" s="41" t="s">
        <v>140</v>
      </c>
      <c r="C94" s="42"/>
      <c r="D94" s="42"/>
      <c r="E94" s="42"/>
      <c r="F94" s="73"/>
      <c r="G94" s="73"/>
    </row>
    <row r="95" spans="1:32" s="30" customFormat="1" ht="69.95" customHeight="1">
      <c r="A95" s="28"/>
      <c r="B95" s="23" t="s">
        <v>141</v>
      </c>
      <c r="C95" s="43" t="s">
        <v>142</v>
      </c>
      <c r="D95" s="25" t="s">
        <v>29</v>
      </c>
      <c r="E95" s="12">
        <v>52.750894000000002</v>
      </c>
      <c r="F95" s="73"/>
      <c r="G95" s="73"/>
      <c r="H95" s="2"/>
      <c r="I95" s="2"/>
      <c r="J95" s="2"/>
      <c r="K95" s="2"/>
      <c r="L95" s="2"/>
      <c r="M95" s="2"/>
      <c r="N95" s="2"/>
      <c r="O95" s="2"/>
      <c r="P95" s="2"/>
      <c r="Q95" s="2"/>
      <c r="R95" s="2"/>
      <c r="S95" s="2"/>
      <c r="T95" s="2"/>
      <c r="U95" s="2"/>
      <c r="V95" s="2"/>
      <c r="W95" s="2"/>
      <c r="X95" s="2"/>
      <c r="Y95" s="2"/>
      <c r="Z95" s="2"/>
      <c r="AA95" s="2"/>
      <c r="AB95" s="2"/>
      <c r="AC95" s="2"/>
      <c r="AD95" s="2"/>
      <c r="AE95" s="2"/>
      <c r="AF95" s="2"/>
    </row>
    <row r="96" spans="1:32" s="2" customFormat="1" ht="69.95" customHeight="1">
      <c r="B96" s="23" t="s">
        <v>143</v>
      </c>
      <c r="C96" s="43" t="s">
        <v>144</v>
      </c>
      <c r="D96" s="13" t="s">
        <v>13</v>
      </c>
      <c r="E96" s="12"/>
      <c r="F96" s="73"/>
      <c r="G96" s="73"/>
    </row>
    <row r="97" spans="2:30" s="2" customFormat="1" ht="69.95" customHeight="1">
      <c r="B97" s="41" t="s">
        <v>145</v>
      </c>
      <c r="C97" s="44"/>
      <c r="D97" s="44"/>
      <c r="E97" s="44"/>
      <c r="F97" s="73"/>
      <c r="G97" s="73"/>
    </row>
    <row r="98" spans="2:30" s="2" customFormat="1" ht="69.95" customHeight="1">
      <c r="B98" s="23" t="s">
        <v>146</v>
      </c>
      <c r="C98" s="43" t="s">
        <v>147</v>
      </c>
      <c r="D98" s="13" t="s">
        <v>13</v>
      </c>
      <c r="E98" s="12"/>
      <c r="F98" s="73"/>
      <c r="G98" s="73"/>
    </row>
    <row r="99" spans="2:30" s="2" customFormat="1" ht="69.95" customHeight="1">
      <c r="B99" s="23" t="s">
        <v>148</v>
      </c>
      <c r="C99" s="43" t="s">
        <v>149</v>
      </c>
      <c r="D99" s="25" t="s">
        <v>29</v>
      </c>
      <c r="E99" s="12">
        <v>0</v>
      </c>
      <c r="F99" s="73"/>
      <c r="G99" s="73"/>
    </row>
    <row r="100" spans="2:30" s="2" customFormat="1" ht="69.95" customHeight="1">
      <c r="B100" s="41" t="s">
        <v>150</v>
      </c>
      <c r="C100" s="42"/>
      <c r="D100" s="42"/>
      <c r="E100" s="42"/>
      <c r="F100" s="73"/>
      <c r="G100" s="73"/>
    </row>
    <row r="101" spans="2:30" s="2" customFormat="1" ht="69.95" customHeight="1">
      <c r="B101" s="45" t="s">
        <v>151</v>
      </c>
      <c r="C101" s="46" t="s">
        <v>152</v>
      </c>
      <c r="D101" s="25" t="s">
        <v>29</v>
      </c>
      <c r="E101" s="12">
        <v>906.36836700000003</v>
      </c>
      <c r="F101" s="73"/>
      <c r="G101" s="73"/>
    </row>
    <row r="102" spans="2:30" s="2" customFormat="1" ht="69.95" customHeight="1">
      <c r="B102" s="23" t="s">
        <v>153</v>
      </c>
      <c r="C102" s="43" t="s">
        <v>154</v>
      </c>
      <c r="D102" s="25" t="s">
        <v>29</v>
      </c>
      <c r="E102" s="12">
        <v>280.72000000000003</v>
      </c>
      <c r="F102" s="73"/>
      <c r="G102" s="73"/>
    </row>
    <row r="103" spans="2:30" s="2" customFormat="1" ht="69.95" customHeight="1">
      <c r="B103" s="23" t="s">
        <v>155</v>
      </c>
      <c r="C103" s="43" t="s">
        <v>156</v>
      </c>
      <c r="D103" s="25" t="s">
        <v>29</v>
      </c>
      <c r="E103" s="12">
        <v>370.23</v>
      </c>
      <c r="F103" s="73"/>
      <c r="G103" s="73"/>
    </row>
    <row r="104" spans="2:30" s="2" customFormat="1" ht="69.95" customHeight="1">
      <c r="B104" s="23" t="s">
        <v>157</v>
      </c>
      <c r="C104" s="43" t="s">
        <v>158</v>
      </c>
      <c r="D104" s="25" t="s">
        <v>29</v>
      </c>
      <c r="E104" s="12">
        <v>0</v>
      </c>
      <c r="F104" s="73"/>
      <c r="G104" s="73"/>
    </row>
    <row r="105" spans="2:30" s="2" customFormat="1" ht="69.95" customHeight="1">
      <c r="B105" s="23" t="s">
        <v>159</v>
      </c>
      <c r="C105" s="43" t="s">
        <v>160</v>
      </c>
      <c r="D105" s="25" t="s">
        <v>29</v>
      </c>
      <c r="E105" s="12">
        <v>284.55</v>
      </c>
      <c r="F105" s="73"/>
      <c r="G105" s="73"/>
    </row>
    <row r="106" spans="2:30" s="2" customFormat="1" ht="69.95" customHeight="1">
      <c r="B106" s="23" t="s">
        <v>161</v>
      </c>
      <c r="C106" s="43" t="s">
        <v>162</v>
      </c>
      <c r="D106" s="25" t="s">
        <v>29</v>
      </c>
      <c r="E106" s="12">
        <v>370.23</v>
      </c>
      <c r="F106" s="73"/>
      <c r="G106" s="73"/>
    </row>
    <row r="107" spans="2:30" s="2" customFormat="1" ht="69.95" customHeight="1">
      <c r="B107" s="23" t="s">
        <v>163</v>
      </c>
      <c r="C107" s="43" t="s">
        <v>164</v>
      </c>
      <c r="D107" s="25" t="s">
        <v>29</v>
      </c>
      <c r="E107" s="12">
        <v>370.23</v>
      </c>
      <c r="F107" s="73"/>
      <c r="G107" s="73"/>
    </row>
    <row r="108" spans="2:30" s="2" customFormat="1" ht="69.95" customHeight="1">
      <c r="B108" s="23" t="s">
        <v>165</v>
      </c>
      <c r="C108" s="43" t="s">
        <v>166</v>
      </c>
      <c r="D108" s="25" t="s">
        <v>29</v>
      </c>
      <c r="E108" s="12">
        <v>370.23</v>
      </c>
      <c r="F108" s="73"/>
      <c r="G108" s="73"/>
    </row>
    <row r="109" spans="2:30" s="49" customFormat="1" ht="69.95" customHeight="1">
      <c r="B109" s="47" t="s">
        <v>167</v>
      </c>
      <c r="C109" s="48" t="s">
        <v>168</v>
      </c>
      <c r="D109" s="25" t="s">
        <v>29</v>
      </c>
      <c r="E109" s="12">
        <v>370.23</v>
      </c>
      <c r="F109" s="73"/>
      <c r="G109" s="73"/>
      <c r="H109" s="2"/>
      <c r="I109" s="2"/>
      <c r="J109" s="2"/>
      <c r="K109" s="2"/>
      <c r="L109" s="2"/>
      <c r="M109" s="2"/>
      <c r="N109" s="2"/>
      <c r="O109" s="2"/>
      <c r="P109" s="2"/>
      <c r="Q109" s="2"/>
      <c r="R109" s="2"/>
      <c r="S109" s="2"/>
      <c r="T109" s="2"/>
      <c r="U109" s="2"/>
      <c r="V109" s="2"/>
      <c r="W109" s="2"/>
      <c r="X109" s="2"/>
      <c r="Y109" s="2"/>
      <c r="Z109" s="2"/>
      <c r="AA109" s="2"/>
      <c r="AB109" s="2"/>
      <c r="AC109" s="2"/>
      <c r="AD109" s="2"/>
    </row>
  </sheetData>
  <mergeCells count="7">
    <mergeCell ref="B10:C10"/>
    <mergeCell ref="B1:C5"/>
    <mergeCell ref="E1:E5"/>
    <mergeCell ref="B9:C9"/>
    <mergeCell ref="B8:C8"/>
    <mergeCell ref="B6:C6"/>
    <mergeCell ref="B7:C7"/>
  </mergeCells>
  <conditionalFormatting sqref="D79 D48 D51:D52 D62:D66 D95:D96 D98:D99 D102:D109 D73:D77 D35:D37 D40:D42 D31:D32 D44:D45 D82:D85 D90:D93">
    <cfRule type="cellIs" dxfId="1000" priority="26" stopIfTrue="1" operator="equal">
      <formula>"?"</formula>
    </cfRule>
  </conditionalFormatting>
  <conditionalFormatting sqref="D49:D50 D47 D53:D61 D12:D20 D22:D30 D69:D71 D39 D33:D34">
    <cfRule type="cellIs" dxfId="999" priority="25" stopIfTrue="1" operator="equal">
      <formula>"?"</formula>
    </cfRule>
  </conditionalFormatting>
  <conditionalFormatting sqref="D67">
    <cfRule type="cellIs" dxfId="998" priority="23" stopIfTrue="1" operator="equal">
      <formula>"?"</formula>
    </cfRule>
  </conditionalFormatting>
  <conditionalFormatting sqref="D101">
    <cfRule type="cellIs" dxfId="997" priority="21" stopIfTrue="1" operator="equal">
      <formula>"?"</formula>
    </cfRule>
  </conditionalFormatting>
  <conditionalFormatting sqref="D46">
    <cfRule type="cellIs" dxfId="996" priority="17" stopIfTrue="1" operator="equal">
      <formula>"?"</formula>
    </cfRule>
  </conditionalFormatting>
  <conditionalFormatting sqref="D68">
    <cfRule type="cellIs" dxfId="995" priority="16" stopIfTrue="1" operator="equal">
      <formula>"?"</formula>
    </cfRule>
  </conditionalFormatting>
  <conditionalFormatting sqref="D80:D81">
    <cfRule type="cellIs" dxfId="994" priority="14" stopIfTrue="1" operator="equal">
      <formula>"?"</formula>
    </cfRule>
  </conditionalFormatting>
  <conditionalFormatting sqref="D87:D89">
    <cfRule type="cellIs" dxfId="993" priority="12" stopIfTrue="1" operator="equal">
      <formula>"?"</formula>
    </cfRule>
  </conditionalFormatting>
  <conditionalFormatting sqref="D72">
    <cfRule type="cellIs" dxfId="992" priority="11" stopIfTrue="1" operator="equal">
      <formula>"?"</formula>
    </cfRule>
  </conditionalFormatting>
  <conditionalFormatting sqref="D43">
    <cfRule type="cellIs" dxfId="991" priority="8" stopIfTrue="1" operator="equal">
      <formula>"?"</formula>
    </cfRule>
  </conditionalFormatting>
  <conditionalFormatting sqref="D38">
    <cfRule type="cellIs" dxfId="990" priority="6" stopIfTrue="1" operator="equal">
      <formula>"?"</formula>
    </cfRule>
  </conditionalFormatting>
  <printOptions horizontalCentered="1"/>
  <pageMargins left="0" right="0" top="0.19685039370078741" bottom="0.31496062992125984" header="3.937007874015748E-2" footer="0.31496062992125984"/>
  <pageSetup paperSize="9" scale="11" fitToHeight="2" orientation="portrait" r:id="rId1"/>
  <headerFooter alignWithMargins="0"/>
  <rowBreaks count="1" manualBreakCount="1">
    <brk id="85" min="1" max="4" man="1"/>
  </rowBreaks>
  <drawing r:id="rId2"/>
</worksheet>
</file>

<file path=xl/worksheets/sheet5.xml><?xml version="1.0" encoding="utf-8"?>
<worksheet xmlns="http://schemas.openxmlformats.org/spreadsheetml/2006/main" xmlns:r="http://schemas.openxmlformats.org/officeDocument/2006/relationships">
  <sheetPr>
    <tabColor theme="0" tint="-0.499984740745262"/>
  </sheetPr>
  <dimension ref="A1:GI96"/>
  <sheetViews>
    <sheetView view="pageBreakPreview" topLeftCell="B1" zoomScale="27" zoomScaleNormal="25" zoomScaleSheetLayoutView="27" workbookViewId="0">
      <selection activeCell="E11" sqref="E11"/>
    </sheetView>
  </sheetViews>
  <sheetFormatPr defaultColWidth="28" defaultRowHeight="52.5" customHeight="1"/>
  <cols>
    <col min="1" max="1" width="14.42578125" style="55" hidden="1" customWidth="1"/>
    <col min="2" max="2" width="255.7109375" style="55" bestFit="1" customWidth="1"/>
    <col min="3" max="3" width="50.42578125" style="55" customWidth="1"/>
    <col min="4" max="4" width="51.28515625" style="55" customWidth="1"/>
    <col min="5" max="5" width="83" style="55" customWidth="1"/>
    <col min="6" max="16384" width="28" style="55"/>
  </cols>
  <sheetData>
    <row r="1" spans="2:5" ht="61.5" customHeight="1">
      <c r="B1" s="130" t="s">
        <v>0</v>
      </c>
      <c r="C1" s="131"/>
      <c r="D1" s="54" t="s">
        <v>1</v>
      </c>
      <c r="E1" s="134"/>
    </row>
    <row r="2" spans="2:5" ht="108" customHeight="1">
      <c r="B2" s="132"/>
      <c r="C2" s="133"/>
      <c r="D2" s="56" t="s">
        <v>197</v>
      </c>
      <c r="E2" s="135"/>
    </row>
    <row r="3" spans="2:5" ht="72" customHeight="1">
      <c r="B3" s="132"/>
      <c r="C3" s="133"/>
      <c r="D3" s="56">
        <v>1368</v>
      </c>
      <c r="E3" s="135"/>
    </row>
    <row r="4" spans="2:5" ht="105" customHeight="1">
      <c r="B4" s="132"/>
      <c r="C4" s="133"/>
      <c r="D4" s="56" t="s">
        <v>198</v>
      </c>
      <c r="E4" s="135"/>
    </row>
    <row r="5" spans="2:5" ht="61.5" customHeight="1">
      <c r="B5" s="132"/>
      <c r="C5" s="133"/>
      <c r="D5" s="57" t="s">
        <v>5</v>
      </c>
      <c r="E5" s="135"/>
    </row>
    <row r="6" spans="2:5" ht="57.75" customHeight="1">
      <c r="B6" s="136" t="s">
        <v>6</v>
      </c>
      <c r="C6" s="137"/>
      <c r="D6" s="58">
        <v>15571.729397590363</v>
      </c>
      <c r="E6" s="116"/>
    </row>
    <row r="7" spans="2:5" ht="57.75" customHeight="1">
      <c r="B7" s="128" t="s">
        <v>702</v>
      </c>
      <c r="C7" s="129"/>
      <c r="D7" s="119">
        <v>124</v>
      </c>
      <c r="E7" s="60"/>
    </row>
    <row r="8" spans="2:5" ht="57.75" customHeight="1">
      <c r="B8" s="128" t="s">
        <v>700</v>
      </c>
      <c r="C8" s="129"/>
      <c r="D8" s="59">
        <v>150</v>
      </c>
      <c r="E8" s="60"/>
    </row>
    <row r="9" spans="2:5" ht="57.75" customHeight="1">
      <c r="B9" s="128" t="s">
        <v>701</v>
      </c>
      <c r="C9" s="129"/>
      <c r="D9" s="59">
        <v>85.72</v>
      </c>
      <c r="E9" s="60"/>
    </row>
    <row r="10" spans="2:5" ht="57.75" customHeight="1">
      <c r="B10" s="126"/>
      <c r="C10" s="127"/>
      <c r="D10" s="61" t="s">
        <v>199</v>
      </c>
      <c r="E10" s="118"/>
    </row>
    <row r="11" spans="2:5" ht="72" customHeight="1">
      <c r="B11" s="62" t="s">
        <v>9</v>
      </c>
      <c r="C11" s="63" t="s">
        <v>10</v>
      </c>
      <c r="D11" s="64"/>
      <c r="E11" s="65" t="s">
        <v>6</v>
      </c>
    </row>
    <row r="12" spans="2:5" s="2" customFormat="1" ht="69.95" customHeight="1">
      <c r="B12" s="10" t="s">
        <v>11</v>
      </c>
      <c r="C12" s="11"/>
      <c r="D12" s="13" t="s">
        <v>13</v>
      </c>
      <c r="E12" s="12"/>
    </row>
    <row r="13" spans="2:5" s="2" customFormat="1" ht="69.95" customHeight="1">
      <c r="B13" s="15" t="s">
        <v>200</v>
      </c>
      <c r="C13" s="16"/>
      <c r="D13" s="13" t="s">
        <v>13</v>
      </c>
      <c r="E13" s="12"/>
    </row>
    <row r="14" spans="2:5" s="2" customFormat="1" ht="69.95" customHeight="1">
      <c r="B14" s="17" t="s">
        <v>15</v>
      </c>
      <c r="C14" s="16"/>
      <c r="D14" s="13" t="s">
        <v>13</v>
      </c>
      <c r="E14" s="12"/>
    </row>
    <row r="15" spans="2:5" s="2" customFormat="1" ht="75" customHeight="1">
      <c r="B15" s="18" t="s">
        <v>16</v>
      </c>
      <c r="C15" s="16"/>
      <c r="D15" s="13" t="s">
        <v>13</v>
      </c>
      <c r="E15" s="12"/>
    </row>
    <row r="16" spans="2:5" s="2" customFormat="1" ht="69.95" customHeight="1">
      <c r="B16" s="17" t="s">
        <v>17</v>
      </c>
      <c r="C16" s="16"/>
      <c r="D16" s="13" t="s">
        <v>13</v>
      </c>
      <c r="E16" s="12"/>
    </row>
    <row r="17" spans="2:5" s="2" customFormat="1" ht="69.95" customHeight="1">
      <c r="B17" s="17" t="s">
        <v>18</v>
      </c>
      <c r="C17" s="16"/>
      <c r="D17" s="13" t="s">
        <v>13</v>
      </c>
      <c r="E17" s="12"/>
    </row>
    <row r="18" spans="2:5" s="2" customFormat="1" ht="69.95" customHeight="1">
      <c r="B18" s="17" t="s">
        <v>19</v>
      </c>
      <c r="C18" s="16"/>
      <c r="D18" s="13" t="s">
        <v>13</v>
      </c>
      <c r="E18" s="12"/>
    </row>
    <row r="19" spans="2:5" s="2" customFormat="1" ht="69.95" customHeight="1">
      <c r="B19" s="17" t="s">
        <v>20</v>
      </c>
      <c r="C19" s="16"/>
      <c r="D19" s="13" t="s">
        <v>13</v>
      </c>
      <c r="E19" s="12"/>
    </row>
    <row r="20" spans="2:5" s="2" customFormat="1" ht="69.95" customHeight="1">
      <c r="B20" s="17" t="s">
        <v>201</v>
      </c>
      <c r="C20" s="16"/>
      <c r="D20" s="13" t="s">
        <v>13</v>
      </c>
      <c r="E20" s="12"/>
    </row>
    <row r="21" spans="2:5" s="2" customFormat="1" ht="69.95" hidden="1" customHeight="1">
      <c r="B21" s="17" t="s">
        <v>22</v>
      </c>
      <c r="C21" s="16"/>
      <c r="D21" s="13" t="s">
        <v>13</v>
      </c>
      <c r="E21" s="12"/>
    </row>
    <row r="22" spans="2:5" s="2" customFormat="1" ht="69.95" customHeight="1">
      <c r="B22" s="17" t="s">
        <v>202</v>
      </c>
      <c r="C22" s="16"/>
      <c r="D22" s="13" t="s">
        <v>13</v>
      </c>
      <c r="E22" s="12"/>
    </row>
    <row r="23" spans="2:5" s="2" customFormat="1" ht="69.95" customHeight="1">
      <c r="B23" s="17" t="s">
        <v>203</v>
      </c>
      <c r="C23" s="16"/>
      <c r="D23" s="13" t="s">
        <v>13</v>
      </c>
      <c r="E23" s="12"/>
    </row>
    <row r="24" spans="2:5" s="2" customFormat="1" ht="69.95" customHeight="1">
      <c r="B24" s="17" t="s">
        <v>23</v>
      </c>
      <c r="C24" s="14" t="s">
        <v>24</v>
      </c>
      <c r="D24" s="13" t="s">
        <v>13</v>
      </c>
      <c r="E24" s="12"/>
    </row>
    <row r="25" spans="2:5" s="2" customFormat="1" ht="69.95" customHeight="1">
      <c r="B25" s="17" t="s">
        <v>25</v>
      </c>
      <c r="C25" s="14" t="s">
        <v>26</v>
      </c>
      <c r="D25" s="13" t="s">
        <v>13</v>
      </c>
      <c r="E25" s="12"/>
    </row>
    <row r="26" spans="2:5" s="2" customFormat="1" ht="69.95" customHeight="1">
      <c r="B26" s="10" t="s">
        <v>27</v>
      </c>
      <c r="C26" s="19" t="s">
        <v>28</v>
      </c>
      <c r="D26" s="13" t="s">
        <v>13</v>
      </c>
      <c r="E26" s="12"/>
    </row>
    <row r="27" spans="2:5" s="2" customFormat="1" ht="69.95" customHeight="1">
      <c r="B27" s="21" t="s">
        <v>30</v>
      </c>
      <c r="C27" s="22" t="s">
        <v>31</v>
      </c>
      <c r="D27" s="13" t="s">
        <v>13</v>
      </c>
      <c r="E27" s="12"/>
    </row>
    <row r="28" spans="2:5" s="2" customFormat="1" ht="69.95" customHeight="1">
      <c r="B28" s="17" t="s">
        <v>32</v>
      </c>
      <c r="C28" s="14" t="s">
        <v>33</v>
      </c>
      <c r="D28" s="13" t="s">
        <v>13</v>
      </c>
      <c r="E28" s="12"/>
    </row>
    <row r="29" spans="2:5" s="2" customFormat="1" ht="69.95" customHeight="1">
      <c r="B29" s="23" t="s">
        <v>34</v>
      </c>
      <c r="C29" s="22" t="s">
        <v>35</v>
      </c>
      <c r="D29" s="13" t="s">
        <v>13</v>
      </c>
      <c r="E29" s="12"/>
    </row>
    <row r="30" spans="2:5" s="2" customFormat="1" ht="69.95" customHeight="1">
      <c r="B30" s="23" t="s">
        <v>36</v>
      </c>
      <c r="C30" s="22" t="s">
        <v>37</v>
      </c>
      <c r="D30" s="13" t="s">
        <v>13</v>
      </c>
      <c r="E30" s="12"/>
    </row>
    <row r="31" spans="2:5" s="2" customFormat="1" ht="69.95" customHeight="1">
      <c r="B31" s="21" t="s">
        <v>42</v>
      </c>
      <c r="C31" s="19" t="s">
        <v>43</v>
      </c>
      <c r="D31" s="20" t="s">
        <v>29</v>
      </c>
      <c r="E31" s="12">
        <v>39.709918999999999</v>
      </c>
    </row>
    <row r="32" spans="2:5" s="2" customFormat="1" ht="69.95" customHeight="1">
      <c r="B32" s="21" t="s">
        <v>44</v>
      </c>
      <c r="C32" s="19" t="s">
        <v>45</v>
      </c>
      <c r="D32" s="20" t="s">
        <v>29</v>
      </c>
      <c r="E32" s="12">
        <v>145.10634099999999</v>
      </c>
    </row>
    <row r="33" spans="2:191" s="2" customFormat="1" ht="69.95" customHeight="1">
      <c r="B33" s="21" t="s">
        <v>204</v>
      </c>
      <c r="C33" s="74" t="s">
        <v>205</v>
      </c>
      <c r="D33" s="13" t="s">
        <v>13</v>
      </c>
      <c r="E33" s="12"/>
    </row>
    <row r="34" spans="2:191" s="2" customFormat="1" ht="69.95" customHeight="1">
      <c r="B34" s="21" t="s">
        <v>46</v>
      </c>
      <c r="C34" s="19" t="s">
        <v>47</v>
      </c>
      <c r="D34" s="13" t="s">
        <v>13</v>
      </c>
      <c r="E34" s="12"/>
    </row>
    <row r="35" spans="2:191" s="2" customFormat="1" ht="69.95" customHeight="1">
      <c r="B35" s="21" t="s">
        <v>48</v>
      </c>
      <c r="C35" s="11" t="s">
        <v>49</v>
      </c>
      <c r="D35" s="13" t="s">
        <v>13</v>
      </c>
      <c r="E35" s="12"/>
    </row>
    <row r="36" spans="2:191" s="38" customFormat="1" ht="89.25" customHeight="1">
      <c r="B36" s="21" t="s">
        <v>38</v>
      </c>
      <c r="C36" s="11" t="s">
        <v>39</v>
      </c>
      <c r="D36" s="20" t="s">
        <v>29</v>
      </c>
      <c r="E36" s="12">
        <v>800</v>
      </c>
    </row>
    <row r="37" spans="2:191" s="38" customFormat="1" ht="69.95" customHeight="1">
      <c r="B37" s="21" t="s">
        <v>40</v>
      </c>
      <c r="C37" s="11" t="s">
        <v>41</v>
      </c>
      <c r="D37" s="20" t="s">
        <v>29</v>
      </c>
      <c r="E37" s="12">
        <v>-698</v>
      </c>
    </row>
    <row r="38" spans="2:191" s="2" customFormat="1" ht="69.95" customHeight="1">
      <c r="B38" s="10" t="s">
        <v>50</v>
      </c>
      <c r="C38" s="22" t="s">
        <v>51</v>
      </c>
      <c r="D38" s="20" t="s">
        <v>29</v>
      </c>
      <c r="E38" s="12">
        <v>119.566829</v>
      </c>
    </row>
    <row r="39" spans="2:191" s="2" customFormat="1" ht="69.95" customHeight="1">
      <c r="B39" s="21" t="s">
        <v>52</v>
      </c>
      <c r="C39" s="22" t="s">
        <v>53</v>
      </c>
      <c r="D39" s="20" t="s">
        <v>29</v>
      </c>
      <c r="E39" s="12">
        <v>479.972577</v>
      </c>
    </row>
    <row r="40" spans="2:191" s="2" customFormat="1" ht="69.95" customHeight="1">
      <c r="B40" s="17" t="s">
        <v>54</v>
      </c>
      <c r="C40" s="11">
        <v>150</v>
      </c>
      <c r="D40" s="13" t="s">
        <v>13</v>
      </c>
      <c r="E40" s="12"/>
    </row>
    <row r="41" spans="2:191" s="2" customFormat="1" ht="69.95" customHeight="1">
      <c r="B41" s="24" t="s">
        <v>55</v>
      </c>
      <c r="C41" s="22" t="s">
        <v>206</v>
      </c>
      <c r="D41" s="20" t="s">
        <v>29</v>
      </c>
      <c r="E41" s="12">
        <v>978.77603699999997</v>
      </c>
    </row>
    <row r="42" spans="2:191" s="2" customFormat="1" ht="69.95" customHeight="1">
      <c r="B42" s="10" t="s">
        <v>57</v>
      </c>
      <c r="C42" s="22" t="s">
        <v>58</v>
      </c>
      <c r="D42" s="25" t="s">
        <v>29</v>
      </c>
      <c r="E42" s="12">
        <v>266.78048799999999</v>
      </c>
      <c r="G42" s="26"/>
      <c r="H42" s="27"/>
      <c r="I42" s="27"/>
      <c r="J42" s="27"/>
      <c r="K42" s="27"/>
      <c r="L42" s="27"/>
      <c r="M42" s="27"/>
      <c r="N42" s="27"/>
      <c r="O42" s="27"/>
      <c r="P42" s="27"/>
      <c r="Q42" s="27"/>
      <c r="R42" s="27"/>
      <c r="S42" s="27"/>
      <c r="T42" s="27"/>
      <c r="U42" s="27"/>
      <c r="V42" s="27"/>
      <c r="W42" s="27"/>
      <c r="X42" s="27"/>
      <c r="Y42" s="27"/>
      <c r="Z42" s="27"/>
      <c r="AA42" s="27"/>
      <c r="AB42" s="27"/>
      <c r="AC42" s="27"/>
      <c r="AD42" s="27"/>
      <c r="AE42" s="27"/>
      <c r="AF42" s="27"/>
      <c r="AG42" s="27"/>
      <c r="AH42" s="27"/>
      <c r="AI42" s="27"/>
      <c r="AJ42" s="27"/>
      <c r="AK42" s="27"/>
      <c r="AL42" s="27"/>
      <c r="AM42" s="27"/>
      <c r="AN42" s="27"/>
      <c r="AO42" s="27"/>
      <c r="AP42" s="27"/>
      <c r="AQ42" s="27"/>
      <c r="AR42" s="27"/>
      <c r="AS42" s="27"/>
      <c r="AT42" s="27"/>
      <c r="AU42" s="27"/>
      <c r="AV42" s="27"/>
      <c r="AW42" s="27"/>
      <c r="AX42" s="27"/>
      <c r="AY42" s="27"/>
      <c r="AZ42" s="27"/>
      <c r="BA42" s="27"/>
      <c r="BB42" s="27"/>
      <c r="BC42" s="27"/>
      <c r="BD42" s="27"/>
      <c r="BE42" s="27"/>
      <c r="BF42" s="27"/>
      <c r="BG42" s="27"/>
      <c r="BH42" s="27"/>
      <c r="BI42" s="27"/>
      <c r="BJ42" s="27"/>
      <c r="BK42" s="27"/>
      <c r="BL42" s="27"/>
      <c r="BM42" s="27"/>
      <c r="BN42" s="27"/>
      <c r="BO42" s="27"/>
      <c r="BP42" s="27"/>
      <c r="BQ42" s="27"/>
      <c r="BR42" s="27"/>
      <c r="BS42" s="27"/>
      <c r="BT42" s="27"/>
      <c r="BU42" s="27"/>
      <c r="BV42" s="27"/>
      <c r="BW42" s="27"/>
      <c r="BX42" s="27"/>
      <c r="BY42" s="27"/>
      <c r="BZ42" s="27"/>
      <c r="CA42" s="27"/>
      <c r="CB42" s="27"/>
      <c r="CC42" s="27"/>
      <c r="CD42" s="27"/>
      <c r="CE42" s="27"/>
      <c r="CF42" s="27"/>
      <c r="CG42" s="27"/>
      <c r="CH42" s="27"/>
      <c r="CI42" s="27"/>
      <c r="CJ42" s="27"/>
      <c r="CK42" s="27"/>
      <c r="CL42" s="27"/>
      <c r="CM42" s="27"/>
      <c r="CN42" s="27"/>
      <c r="CO42" s="27"/>
      <c r="CP42" s="27"/>
      <c r="CQ42" s="27"/>
      <c r="CR42" s="27"/>
      <c r="CS42" s="27"/>
      <c r="CT42" s="27"/>
      <c r="CU42" s="27"/>
      <c r="CV42" s="27"/>
      <c r="CW42" s="27"/>
      <c r="CX42" s="27"/>
      <c r="CY42" s="27"/>
      <c r="CZ42" s="27"/>
      <c r="DA42" s="27"/>
      <c r="DB42" s="27"/>
      <c r="DC42" s="27"/>
      <c r="DD42" s="27"/>
      <c r="DE42" s="27"/>
      <c r="DF42" s="27"/>
      <c r="DG42" s="27"/>
      <c r="DH42" s="27"/>
      <c r="DI42" s="27"/>
      <c r="DJ42" s="27"/>
      <c r="DK42" s="27"/>
      <c r="DL42" s="27"/>
      <c r="DM42" s="27"/>
      <c r="DN42" s="27"/>
      <c r="DO42" s="27"/>
      <c r="DP42" s="27"/>
      <c r="DQ42" s="27"/>
      <c r="DR42" s="27"/>
      <c r="DS42" s="27"/>
      <c r="DT42" s="27"/>
      <c r="DU42" s="27"/>
      <c r="DV42" s="27"/>
      <c r="DW42" s="27"/>
      <c r="DX42" s="27"/>
      <c r="DY42" s="27"/>
      <c r="DZ42" s="27"/>
      <c r="EA42" s="27"/>
      <c r="EB42" s="27"/>
      <c r="EC42" s="27"/>
      <c r="ED42" s="27"/>
      <c r="EE42" s="27"/>
      <c r="EF42" s="27"/>
      <c r="EG42" s="27"/>
      <c r="EH42" s="27"/>
      <c r="EI42" s="27"/>
      <c r="EJ42" s="27"/>
      <c r="EK42" s="27"/>
      <c r="EL42" s="27"/>
      <c r="EM42" s="27"/>
      <c r="EN42" s="27"/>
      <c r="EO42" s="27"/>
      <c r="EP42" s="27"/>
      <c r="EQ42" s="27"/>
      <c r="ER42" s="27"/>
      <c r="ES42" s="27"/>
      <c r="ET42" s="27"/>
      <c r="EU42" s="27"/>
      <c r="EV42" s="27"/>
      <c r="EW42" s="27"/>
      <c r="EX42" s="27"/>
      <c r="EY42" s="27"/>
      <c r="EZ42" s="27"/>
      <c r="FA42" s="27"/>
      <c r="FB42" s="27"/>
      <c r="FC42" s="27"/>
      <c r="FD42" s="27"/>
      <c r="FE42" s="27"/>
      <c r="FF42" s="27"/>
      <c r="FG42" s="27"/>
      <c r="FH42" s="27"/>
      <c r="FI42" s="27"/>
      <c r="FJ42" s="27"/>
      <c r="FK42" s="27"/>
      <c r="FL42" s="27"/>
      <c r="FM42" s="27"/>
      <c r="FN42" s="27"/>
      <c r="FO42" s="27"/>
      <c r="FP42" s="27"/>
      <c r="FQ42" s="27"/>
      <c r="FR42" s="27"/>
      <c r="FS42" s="27"/>
      <c r="FT42" s="27"/>
      <c r="FU42" s="27"/>
      <c r="FV42" s="27"/>
      <c r="FW42" s="27"/>
      <c r="FX42" s="27"/>
      <c r="FY42" s="27"/>
      <c r="FZ42" s="27"/>
      <c r="GA42" s="27"/>
      <c r="GB42" s="27"/>
      <c r="GC42" s="27"/>
      <c r="GD42" s="27"/>
      <c r="GE42" s="27"/>
      <c r="GF42" s="27"/>
      <c r="GG42" s="27"/>
      <c r="GH42" s="27"/>
      <c r="GI42" s="27"/>
    </row>
    <row r="43" spans="2:191" s="2" customFormat="1" ht="69.95" customHeight="1">
      <c r="B43" s="21" t="s">
        <v>59</v>
      </c>
      <c r="C43" s="11" t="s">
        <v>60</v>
      </c>
      <c r="D43" s="13" t="s">
        <v>13</v>
      </c>
      <c r="E43" s="12"/>
    </row>
    <row r="44" spans="2:191" s="2" customFormat="1" ht="69.95" customHeight="1">
      <c r="B44" s="21" t="s">
        <v>61</v>
      </c>
      <c r="C44" s="11">
        <v>392</v>
      </c>
      <c r="D44" s="13" t="s">
        <v>13</v>
      </c>
      <c r="E44" s="12"/>
    </row>
    <row r="45" spans="2:191" s="2" customFormat="1" ht="69.95" customHeight="1">
      <c r="B45" s="21" t="s">
        <v>207</v>
      </c>
      <c r="C45" s="22" t="s">
        <v>208</v>
      </c>
      <c r="D45" s="13" t="s">
        <v>13</v>
      </c>
      <c r="E45" s="12"/>
    </row>
    <row r="46" spans="2:191" s="2" customFormat="1" ht="69.95" customHeight="1">
      <c r="B46" s="24" t="s">
        <v>62</v>
      </c>
      <c r="C46" s="22" t="s">
        <v>209</v>
      </c>
      <c r="D46" s="20" t="s">
        <v>29</v>
      </c>
      <c r="E46" s="12">
        <v>740.61886200000004</v>
      </c>
    </row>
    <row r="47" spans="2:191" s="2" customFormat="1" ht="69.95" customHeight="1">
      <c r="B47" s="21" t="s">
        <v>64</v>
      </c>
      <c r="C47" s="11">
        <v>416</v>
      </c>
      <c r="D47" s="13" t="s">
        <v>13</v>
      </c>
      <c r="E47" s="12"/>
    </row>
    <row r="48" spans="2:191" s="2" customFormat="1" ht="69.95" customHeight="1">
      <c r="B48" s="21" t="s">
        <v>65</v>
      </c>
      <c r="C48" s="22" t="s">
        <v>210</v>
      </c>
      <c r="D48" s="20" t="s">
        <v>29</v>
      </c>
      <c r="E48" s="12">
        <v>183.83739800000001</v>
      </c>
    </row>
    <row r="49" spans="1:190" s="2" customFormat="1" ht="69.95" customHeight="1">
      <c r="B49" s="21" t="s">
        <v>66</v>
      </c>
      <c r="C49" s="11">
        <v>450</v>
      </c>
      <c r="D49" s="13" t="s">
        <v>13</v>
      </c>
      <c r="E49" s="12"/>
    </row>
    <row r="50" spans="1:190" s="2" customFormat="1" ht="69.95" customHeight="1">
      <c r="B50" s="21" t="s">
        <v>67</v>
      </c>
      <c r="C50" s="11">
        <v>452</v>
      </c>
      <c r="D50" s="20" t="s">
        <v>29</v>
      </c>
      <c r="E50" s="12">
        <v>185.413984</v>
      </c>
    </row>
    <row r="51" spans="1:190" s="2" customFormat="1" ht="69.95" customHeight="1">
      <c r="B51" s="21" t="s">
        <v>68</v>
      </c>
      <c r="C51" s="11">
        <v>454</v>
      </c>
      <c r="D51" s="20" t="s">
        <v>29</v>
      </c>
      <c r="E51" s="12">
        <v>140.40786900000001</v>
      </c>
    </row>
    <row r="52" spans="1:190" s="2" customFormat="1" ht="69.95" customHeight="1">
      <c r="B52" s="17" t="s">
        <v>69</v>
      </c>
      <c r="C52" s="16" t="s">
        <v>70</v>
      </c>
      <c r="D52" s="13" t="s">
        <v>13</v>
      </c>
      <c r="E52" s="12"/>
    </row>
    <row r="53" spans="1:190" s="2" customFormat="1" ht="69.95" customHeight="1">
      <c r="B53" s="10" t="s">
        <v>71</v>
      </c>
      <c r="C53" s="11" t="s">
        <v>72</v>
      </c>
      <c r="D53" s="75" t="s">
        <v>211</v>
      </c>
      <c r="E53" s="12"/>
    </row>
    <row r="54" spans="1:190" s="2" customFormat="1" ht="69.95" customHeight="1">
      <c r="B54" s="21" t="s">
        <v>73</v>
      </c>
      <c r="C54" s="11" t="s">
        <v>74</v>
      </c>
      <c r="D54" s="13" t="s">
        <v>13</v>
      </c>
      <c r="E54" s="12"/>
    </row>
    <row r="55" spans="1:190" s="2" customFormat="1" ht="69.95" customHeight="1">
      <c r="B55" s="21" t="s">
        <v>212</v>
      </c>
      <c r="C55" s="11" t="s">
        <v>213</v>
      </c>
      <c r="D55" s="13" t="s">
        <v>13</v>
      </c>
      <c r="E55" s="12"/>
    </row>
    <row r="56" spans="1:190" s="2" customFormat="1" ht="69.95" customHeight="1">
      <c r="B56" s="21" t="s">
        <v>75</v>
      </c>
      <c r="C56" s="11" t="s">
        <v>76</v>
      </c>
      <c r="D56" s="20" t="s">
        <v>29</v>
      </c>
      <c r="E56" s="12">
        <v>1732.8</v>
      </c>
    </row>
    <row r="57" spans="1:190" s="2" customFormat="1" ht="69.95" customHeight="1">
      <c r="B57" s="21" t="s">
        <v>77</v>
      </c>
      <c r="C57" s="11" t="s">
        <v>78</v>
      </c>
      <c r="D57" s="13" t="s">
        <v>13</v>
      </c>
      <c r="E57" s="12"/>
    </row>
    <row r="58" spans="1:190" s="30" customFormat="1" ht="69.95" customHeight="1">
      <c r="A58" s="28"/>
      <c r="B58" s="29" t="s">
        <v>79</v>
      </c>
      <c r="C58" s="16" t="s">
        <v>80</v>
      </c>
      <c r="D58" s="20" t="s">
        <v>29</v>
      </c>
      <c r="E58" s="12">
        <v>52.104064999999999</v>
      </c>
      <c r="F58" s="2"/>
      <c r="G58" s="2"/>
      <c r="H58" s="2"/>
      <c r="I58" s="2"/>
      <c r="J58" s="2"/>
      <c r="K58" s="2"/>
      <c r="L58" s="2"/>
      <c r="M58" s="2"/>
      <c r="N58" s="2"/>
      <c r="O58" s="2"/>
      <c r="P58" s="2"/>
      <c r="Q58" s="2"/>
      <c r="R58" s="2"/>
      <c r="S58" s="2"/>
      <c r="T58" s="2"/>
      <c r="U58" s="2"/>
      <c r="V58" s="2"/>
      <c r="W58" s="2"/>
      <c r="X58" s="2"/>
      <c r="Y58" s="2"/>
      <c r="Z58" s="2"/>
      <c r="AA58" s="2"/>
      <c r="AB58" s="2"/>
      <c r="AC58" s="2"/>
      <c r="AD58" s="2"/>
      <c r="AE58" s="2"/>
      <c r="AF58" s="2"/>
    </row>
    <row r="59" spans="1:190" s="2" customFormat="1" ht="69.95" customHeight="1">
      <c r="B59" s="17" t="s">
        <v>81</v>
      </c>
      <c r="C59" s="16">
        <v>500</v>
      </c>
      <c r="D59" s="13" t="s">
        <v>13</v>
      </c>
      <c r="E59" s="12"/>
    </row>
    <row r="60" spans="1:190" s="2" customFormat="1" ht="69.95" customHeight="1">
      <c r="B60" s="17" t="s">
        <v>82</v>
      </c>
      <c r="C60" s="16">
        <v>502</v>
      </c>
      <c r="D60" s="13" t="s">
        <v>13</v>
      </c>
      <c r="E60" s="12"/>
    </row>
    <row r="61" spans="1:190" s="2" customFormat="1" ht="69.95" customHeight="1">
      <c r="B61" s="17" t="s">
        <v>83</v>
      </c>
      <c r="C61" s="14">
        <v>505</v>
      </c>
      <c r="D61" s="13" t="s">
        <v>13</v>
      </c>
      <c r="E61" s="12"/>
    </row>
    <row r="62" spans="1:190" s="2" customFormat="1" ht="69.95" customHeight="1">
      <c r="B62" s="21" t="s">
        <v>84</v>
      </c>
      <c r="C62" s="16">
        <v>508</v>
      </c>
      <c r="D62" s="20" t="s">
        <v>29</v>
      </c>
      <c r="E62" s="12">
        <v>270.29268300000001</v>
      </c>
    </row>
    <row r="63" spans="1:190" s="2" customFormat="1" ht="69.95" customHeight="1">
      <c r="B63" s="10" t="s">
        <v>85</v>
      </c>
      <c r="C63" s="11" t="s">
        <v>86</v>
      </c>
      <c r="D63" s="13" t="s">
        <v>13</v>
      </c>
      <c r="E63" s="12"/>
      <c r="G63" s="27"/>
      <c r="H63" s="27"/>
      <c r="I63" s="27"/>
      <c r="J63" s="27"/>
      <c r="K63" s="27"/>
      <c r="L63" s="27"/>
      <c r="M63" s="27"/>
      <c r="N63" s="27"/>
      <c r="O63" s="27"/>
      <c r="P63" s="27"/>
      <c r="Q63" s="27"/>
      <c r="R63" s="27"/>
      <c r="S63" s="27"/>
      <c r="T63" s="27"/>
      <c r="U63" s="27"/>
      <c r="V63" s="27"/>
      <c r="W63" s="27"/>
      <c r="X63" s="27"/>
      <c r="Y63" s="27"/>
      <c r="Z63" s="27"/>
      <c r="AA63" s="27"/>
      <c r="AB63" s="27"/>
      <c r="AC63" s="27"/>
      <c r="AD63" s="27"/>
      <c r="AE63" s="27"/>
      <c r="AF63" s="27"/>
      <c r="AG63" s="27"/>
      <c r="AH63" s="27"/>
      <c r="AI63" s="27"/>
      <c r="AJ63" s="27"/>
      <c r="AK63" s="27"/>
      <c r="AL63" s="27"/>
      <c r="AM63" s="27"/>
      <c r="AN63" s="27"/>
      <c r="AO63" s="27"/>
      <c r="AP63" s="27"/>
      <c r="AQ63" s="27"/>
      <c r="AR63" s="27"/>
      <c r="AS63" s="27"/>
      <c r="AT63" s="27"/>
      <c r="AU63" s="27"/>
      <c r="AV63" s="27"/>
      <c r="AW63" s="27"/>
      <c r="AX63" s="27"/>
      <c r="AY63" s="27"/>
      <c r="AZ63" s="27"/>
      <c r="BA63" s="27"/>
      <c r="BB63" s="27"/>
      <c r="BC63" s="27"/>
      <c r="BD63" s="27"/>
      <c r="BE63" s="27"/>
      <c r="BF63" s="27"/>
      <c r="BG63" s="27"/>
      <c r="BH63" s="27"/>
      <c r="BI63" s="27"/>
      <c r="BJ63" s="27"/>
      <c r="BK63" s="27"/>
      <c r="BL63" s="27"/>
      <c r="BM63" s="27"/>
      <c r="BN63" s="27"/>
      <c r="BO63" s="27"/>
      <c r="BP63" s="27"/>
      <c r="BQ63" s="27"/>
      <c r="BR63" s="27"/>
      <c r="BS63" s="27"/>
      <c r="BT63" s="27"/>
      <c r="BU63" s="27"/>
      <c r="BV63" s="27"/>
      <c r="BW63" s="27"/>
      <c r="BX63" s="27"/>
      <c r="BY63" s="27"/>
      <c r="BZ63" s="27"/>
      <c r="CA63" s="27"/>
      <c r="CB63" s="27"/>
      <c r="CC63" s="27"/>
      <c r="CD63" s="27"/>
      <c r="CE63" s="27"/>
      <c r="CF63" s="27"/>
      <c r="CG63" s="27"/>
      <c r="CH63" s="27"/>
      <c r="CI63" s="27"/>
      <c r="CJ63" s="27"/>
      <c r="CK63" s="27"/>
      <c r="CL63" s="27"/>
      <c r="CM63" s="27"/>
      <c r="CN63" s="27"/>
      <c r="CO63" s="27"/>
      <c r="CP63" s="27"/>
      <c r="CQ63" s="27"/>
      <c r="CR63" s="27"/>
      <c r="CS63" s="27"/>
      <c r="CT63" s="27"/>
      <c r="CU63" s="27"/>
      <c r="CV63" s="27"/>
      <c r="CW63" s="27"/>
      <c r="CX63" s="27"/>
      <c r="CY63" s="27"/>
      <c r="CZ63" s="27"/>
      <c r="DA63" s="27"/>
      <c r="DB63" s="27"/>
      <c r="DC63" s="27"/>
      <c r="DD63" s="27"/>
      <c r="DE63" s="27"/>
      <c r="DF63" s="27"/>
      <c r="DG63" s="27"/>
      <c r="DH63" s="27"/>
      <c r="DI63" s="27"/>
      <c r="DJ63" s="27"/>
      <c r="DK63" s="27"/>
      <c r="DL63" s="27"/>
      <c r="DM63" s="27"/>
      <c r="DN63" s="27"/>
      <c r="DO63" s="27"/>
      <c r="DP63" s="27"/>
      <c r="DQ63" s="27"/>
      <c r="DR63" s="27"/>
      <c r="DS63" s="27"/>
      <c r="DT63" s="27"/>
      <c r="DU63" s="27"/>
      <c r="DV63" s="27"/>
      <c r="DW63" s="27"/>
      <c r="DX63" s="27"/>
      <c r="DY63" s="27"/>
      <c r="DZ63" s="27"/>
      <c r="EA63" s="27"/>
      <c r="EB63" s="27"/>
      <c r="EC63" s="27"/>
      <c r="ED63" s="27"/>
      <c r="EE63" s="27"/>
      <c r="EF63" s="27"/>
      <c r="EG63" s="27"/>
      <c r="EH63" s="27"/>
      <c r="EI63" s="27"/>
      <c r="EJ63" s="27"/>
      <c r="EK63" s="27"/>
      <c r="EL63" s="27"/>
      <c r="EM63" s="27"/>
      <c r="EN63" s="27"/>
      <c r="EO63" s="27"/>
      <c r="EP63" s="27"/>
      <c r="EQ63" s="27"/>
      <c r="ER63" s="27"/>
      <c r="ES63" s="27"/>
      <c r="ET63" s="27"/>
      <c r="EU63" s="27"/>
      <c r="EV63" s="27"/>
      <c r="EW63" s="27"/>
      <c r="EX63" s="27"/>
      <c r="EY63" s="27"/>
      <c r="EZ63" s="27"/>
      <c r="FA63" s="27"/>
      <c r="FB63" s="27"/>
      <c r="FC63" s="27"/>
      <c r="FD63" s="27"/>
      <c r="FE63" s="27"/>
      <c r="FF63" s="27"/>
      <c r="FG63" s="27"/>
      <c r="FH63" s="27"/>
      <c r="FI63" s="27"/>
      <c r="FJ63" s="27"/>
      <c r="FK63" s="27"/>
      <c r="FL63" s="27"/>
      <c r="FM63" s="27"/>
      <c r="FN63" s="27"/>
      <c r="FO63" s="27"/>
      <c r="FP63" s="27"/>
      <c r="FQ63" s="27"/>
      <c r="FR63" s="27"/>
      <c r="FS63" s="27"/>
      <c r="FT63" s="27"/>
      <c r="FU63" s="27"/>
      <c r="FV63" s="27"/>
      <c r="FW63" s="27"/>
      <c r="FX63" s="27"/>
      <c r="FY63" s="27"/>
      <c r="FZ63" s="27"/>
      <c r="GA63" s="27"/>
      <c r="GB63" s="27"/>
      <c r="GC63" s="27"/>
      <c r="GD63" s="27"/>
      <c r="GE63" s="27"/>
      <c r="GF63" s="27"/>
      <c r="GG63" s="27"/>
      <c r="GH63" s="27"/>
    </row>
    <row r="64" spans="1:190" s="2" customFormat="1" ht="69.95" customHeight="1">
      <c r="B64" s="10" t="s">
        <v>87</v>
      </c>
      <c r="C64" s="11" t="s">
        <v>88</v>
      </c>
      <c r="D64" s="13" t="s">
        <v>13</v>
      </c>
      <c r="E64" s="12"/>
      <c r="G64" s="27"/>
      <c r="H64" s="27"/>
      <c r="I64" s="27"/>
      <c r="J64" s="27"/>
      <c r="K64" s="27"/>
      <c r="L64" s="27"/>
      <c r="M64" s="27"/>
      <c r="N64" s="27"/>
      <c r="O64" s="27"/>
      <c r="P64" s="27"/>
      <c r="Q64" s="27"/>
      <c r="R64" s="27"/>
      <c r="S64" s="27"/>
      <c r="T64" s="27"/>
      <c r="U64" s="27"/>
      <c r="V64" s="27"/>
      <c r="W64" s="27"/>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27"/>
      <c r="BL64" s="27"/>
      <c r="BM64" s="27"/>
      <c r="BN64" s="27"/>
      <c r="BO64" s="27"/>
      <c r="BP64" s="27"/>
      <c r="BQ64" s="27"/>
      <c r="BR64" s="27"/>
      <c r="BS64" s="27"/>
      <c r="BT64" s="27"/>
      <c r="BU64" s="27"/>
      <c r="BV64" s="27"/>
      <c r="BW64" s="27"/>
      <c r="BX64" s="27"/>
      <c r="BY64" s="27"/>
      <c r="BZ64" s="27"/>
      <c r="CA64" s="27"/>
      <c r="CB64" s="27"/>
      <c r="CC64" s="27"/>
      <c r="CD64" s="27"/>
      <c r="CE64" s="27"/>
      <c r="CF64" s="27"/>
      <c r="CG64" s="27"/>
      <c r="CH64" s="27"/>
      <c r="CI64" s="27"/>
      <c r="CJ64" s="27"/>
      <c r="CK64" s="27"/>
      <c r="CL64" s="27"/>
      <c r="CM64" s="27"/>
      <c r="CN64" s="27"/>
      <c r="CO64" s="27"/>
      <c r="CP64" s="27"/>
      <c r="CQ64" s="27"/>
      <c r="CR64" s="27"/>
      <c r="CS64" s="27"/>
      <c r="CT64" s="27"/>
      <c r="CU64" s="27"/>
      <c r="CV64" s="27"/>
      <c r="CW64" s="27"/>
      <c r="CX64" s="27"/>
      <c r="CY64" s="27"/>
      <c r="CZ64" s="27"/>
      <c r="DA64" s="27"/>
      <c r="DB64" s="27"/>
      <c r="DC64" s="27"/>
      <c r="DD64" s="27"/>
      <c r="DE64" s="27"/>
      <c r="DF64" s="27"/>
      <c r="DG64" s="27"/>
      <c r="DH64" s="27"/>
      <c r="DI64" s="27"/>
      <c r="DJ64" s="27"/>
      <c r="DK64" s="27"/>
      <c r="DL64" s="27"/>
      <c r="DM64" s="27"/>
      <c r="DN64" s="27"/>
      <c r="DO64" s="27"/>
      <c r="DP64" s="27"/>
      <c r="DQ64" s="27"/>
      <c r="DR64" s="27"/>
      <c r="DS64" s="27"/>
      <c r="DT64" s="27"/>
      <c r="DU64" s="27"/>
      <c r="DV64" s="27"/>
      <c r="DW64" s="27"/>
      <c r="DX64" s="27"/>
      <c r="DY64" s="27"/>
      <c r="DZ64" s="27"/>
      <c r="EA64" s="27"/>
      <c r="EB64" s="27"/>
      <c r="EC64" s="27"/>
      <c r="ED64" s="27"/>
      <c r="EE64" s="27"/>
      <c r="EF64" s="27"/>
      <c r="EG64" s="27"/>
      <c r="EH64" s="27"/>
      <c r="EI64" s="27"/>
      <c r="EJ64" s="27"/>
      <c r="EK64" s="27"/>
      <c r="EL64" s="27"/>
      <c r="EM64" s="27"/>
      <c r="EN64" s="27"/>
      <c r="EO64" s="27"/>
      <c r="EP64" s="27"/>
      <c r="EQ64" s="27"/>
      <c r="ER64" s="27"/>
      <c r="ES64" s="27"/>
      <c r="ET64" s="27"/>
      <c r="EU64" s="27"/>
      <c r="EV64" s="27"/>
      <c r="EW64" s="27"/>
      <c r="EX64" s="27"/>
      <c r="EY64" s="27"/>
      <c r="EZ64" s="27"/>
      <c r="FA64" s="27"/>
      <c r="FB64" s="27"/>
      <c r="FC64" s="27"/>
      <c r="FD64" s="27"/>
      <c r="FE64" s="27"/>
      <c r="FF64" s="27"/>
      <c r="FG64" s="27"/>
      <c r="FH64" s="27"/>
      <c r="FI64" s="27"/>
      <c r="FJ64" s="27"/>
      <c r="FK64" s="27"/>
      <c r="FL64" s="27"/>
      <c r="FM64" s="27"/>
      <c r="FN64" s="27"/>
      <c r="FO64" s="27"/>
      <c r="FP64" s="27"/>
      <c r="FQ64" s="27"/>
      <c r="FR64" s="27"/>
      <c r="FS64" s="27"/>
      <c r="FT64" s="27"/>
      <c r="FU64" s="27"/>
      <c r="FV64" s="27"/>
      <c r="FW64" s="27"/>
      <c r="FX64" s="27"/>
      <c r="FY64" s="27"/>
      <c r="FZ64" s="27"/>
      <c r="GA64" s="27"/>
      <c r="GB64" s="27"/>
      <c r="GC64" s="27"/>
      <c r="GD64" s="27"/>
      <c r="GE64" s="27"/>
      <c r="GF64" s="27"/>
      <c r="GG64" s="27"/>
      <c r="GH64" s="27"/>
    </row>
    <row r="65" spans="1:190" s="2" customFormat="1" ht="69.95" customHeight="1">
      <c r="B65" s="10" t="s">
        <v>214</v>
      </c>
      <c r="C65" s="11" t="s">
        <v>215</v>
      </c>
      <c r="D65" s="13" t="s">
        <v>13</v>
      </c>
      <c r="E65" s="12"/>
      <c r="G65" s="27"/>
      <c r="H65" s="27"/>
      <c r="I65" s="27"/>
      <c r="J65" s="27"/>
      <c r="K65" s="27"/>
      <c r="L65" s="27"/>
      <c r="M65" s="27"/>
      <c r="N65" s="27"/>
      <c r="O65" s="27"/>
      <c r="P65" s="27"/>
      <c r="Q65" s="27"/>
      <c r="R65" s="27"/>
      <c r="S65" s="27"/>
      <c r="T65" s="27"/>
      <c r="U65" s="27"/>
      <c r="V65" s="27"/>
      <c r="W65" s="27"/>
      <c r="X65" s="27"/>
      <c r="Y65" s="27"/>
      <c r="Z65" s="27"/>
      <c r="AA65" s="27"/>
      <c r="AB65" s="27"/>
      <c r="AC65" s="27"/>
      <c r="AD65" s="27"/>
      <c r="AE65" s="27"/>
      <c r="AF65" s="27"/>
      <c r="AG65" s="27"/>
      <c r="AH65" s="27"/>
      <c r="AI65" s="27"/>
      <c r="AJ65" s="27"/>
      <c r="AK65" s="27"/>
      <c r="AL65" s="27"/>
      <c r="AM65" s="27"/>
      <c r="AN65" s="27"/>
      <c r="AO65" s="27"/>
      <c r="AP65" s="27"/>
      <c r="AQ65" s="27"/>
      <c r="AR65" s="27"/>
      <c r="AS65" s="27"/>
      <c r="AT65" s="27"/>
      <c r="AU65" s="27"/>
      <c r="AV65" s="27"/>
      <c r="AW65" s="27"/>
      <c r="AX65" s="27"/>
      <c r="AY65" s="27"/>
      <c r="AZ65" s="27"/>
      <c r="BA65" s="27"/>
      <c r="BB65" s="27"/>
      <c r="BC65" s="27"/>
      <c r="BD65" s="27"/>
      <c r="BE65" s="27"/>
      <c r="BF65" s="27"/>
      <c r="BG65" s="27"/>
      <c r="BH65" s="27"/>
      <c r="BI65" s="27"/>
      <c r="BJ65" s="27"/>
      <c r="BK65" s="27"/>
      <c r="BL65" s="27"/>
      <c r="BM65" s="27"/>
      <c r="BN65" s="27"/>
      <c r="BO65" s="27"/>
      <c r="BP65" s="27"/>
      <c r="BQ65" s="27"/>
      <c r="BR65" s="27"/>
      <c r="BS65" s="27"/>
      <c r="BT65" s="27"/>
      <c r="BU65" s="27"/>
      <c r="BV65" s="27"/>
      <c r="BW65" s="27"/>
      <c r="BX65" s="27"/>
      <c r="BY65" s="27"/>
      <c r="BZ65" s="27"/>
      <c r="CA65" s="27"/>
      <c r="CB65" s="27"/>
      <c r="CC65" s="27"/>
      <c r="CD65" s="27"/>
      <c r="CE65" s="27"/>
      <c r="CF65" s="27"/>
      <c r="CG65" s="27"/>
      <c r="CH65" s="27"/>
      <c r="CI65" s="27"/>
      <c r="CJ65" s="27"/>
      <c r="CK65" s="27"/>
      <c r="CL65" s="27"/>
      <c r="CM65" s="27"/>
      <c r="CN65" s="27"/>
      <c r="CO65" s="27"/>
      <c r="CP65" s="27"/>
      <c r="CQ65" s="27"/>
      <c r="CR65" s="27"/>
      <c r="CS65" s="27"/>
      <c r="CT65" s="27"/>
      <c r="CU65" s="27"/>
      <c r="CV65" s="27"/>
      <c r="CW65" s="27"/>
      <c r="CX65" s="27"/>
      <c r="CY65" s="27"/>
      <c r="CZ65" s="27"/>
      <c r="DA65" s="27"/>
      <c r="DB65" s="27"/>
      <c r="DC65" s="27"/>
      <c r="DD65" s="27"/>
      <c r="DE65" s="27"/>
      <c r="DF65" s="27"/>
      <c r="DG65" s="27"/>
      <c r="DH65" s="27"/>
      <c r="DI65" s="27"/>
      <c r="DJ65" s="27"/>
      <c r="DK65" s="27"/>
      <c r="DL65" s="27"/>
      <c r="DM65" s="27"/>
      <c r="DN65" s="27"/>
      <c r="DO65" s="27"/>
      <c r="DP65" s="27"/>
      <c r="DQ65" s="27"/>
      <c r="DR65" s="27"/>
      <c r="DS65" s="27"/>
      <c r="DT65" s="27"/>
      <c r="DU65" s="27"/>
      <c r="DV65" s="27"/>
      <c r="DW65" s="27"/>
      <c r="DX65" s="27"/>
      <c r="DY65" s="27"/>
      <c r="DZ65" s="27"/>
      <c r="EA65" s="27"/>
      <c r="EB65" s="27"/>
      <c r="EC65" s="27"/>
      <c r="ED65" s="27"/>
      <c r="EE65" s="27"/>
      <c r="EF65" s="27"/>
      <c r="EG65" s="27"/>
      <c r="EH65" s="27"/>
      <c r="EI65" s="27"/>
      <c r="EJ65" s="27"/>
      <c r="EK65" s="27"/>
      <c r="EL65" s="27"/>
      <c r="EM65" s="27"/>
      <c r="EN65" s="27"/>
      <c r="EO65" s="27"/>
      <c r="EP65" s="27"/>
      <c r="EQ65" s="27"/>
      <c r="ER65" s="27"/>
      <c r="ES65" s="27"/>
      <c r="ET65" s="27"/>
      <c r="EU65" s="27"/>
      <c r="EV65" s="27"/>
      <c r="EW65" s="27"/>
      <c r="EX65" s="27"/>
      <c r="EY65" s="27"/>
      <c r="EZ65" s="27"/>
      <c r="FA65" s="27"/>
      <c r="FB65" s="27"/>
      <c r="FC65" s="27"/>
      <c r="FD65" s="27"/>
      <c r="FE65" s="27"/>
      <c r="FF65" s="27"/>
      <c r="FG65" s="27"/>
      <c r="FH65" s="27"/>
      <c r="FI65" s="27"/>
      <c r="FJ65" s="27"/>
      <c r="FK65" s="27"/>
      <c r="FL65" s="27"/>
      <c r="FM65" s="27"/>
      <c r="FN65" s="27"/>
      <c r="FO65" s="27"/>
      <c r="FP65" s="27"/>
      <c r="FQ65" s="27"/>
      <c r="FR65" s="27"/>
      <c r="FS65" s="27"/>
      <c r="FT65" s="27"/>
      <c r="FU65" s="27"/>
      <c r="FV65" s="27"/>
      <c r="FW65" s="27"/>
      <c r="FX65" s="27"/>
      <c r="FY65" s="27"/>
      <c r="FZ65" s="27"/>
      <c r="GA65" s="27"/>
      <c r="GB65" s="27"/>
      <c r="GC65" s="27"/>
      <c r="GD65" s="27"/>
      <c r="GE65" s="27"/>
      <c r="GF65" s="27"/>
      <c r="GG65" s="27"/>
      <c r="GH65" s="27"/>
    </row>
    <row r="66" spans="1:190" s="28" customFormat="1" ht="69.95" customHeight="1">
      <c r="B66" s="29" t="s">
        <v>89</v>
      </c>
      <c r="C66" s="16" t="s">
        <v>90</v>
      </c>
      <c r="D66" s="20" t="s">
        <v>29</v>
      </c>
      <c r="E66" s="12">
        <v>141.11154500000001</v>
      </c>
      <c r="F66" s="2"/>
      <c r="G66" s="2"/>
      <c r="H66" s="2"/>
      <c r="I66" s="2"/>
      <c r="J66" s="2"/>
      <c r="K66" s="2"/>
      <c r="L66" s="2"/>
      <c r="M66" s="2"/>
      <c r="N66" s="2"/>
      <c r="O66" s="2"/>
      <c r="P66" s="2"/>
      <c r="Q66" s="2"/>
      <c r="R66" s="2"/>
      <c r="S66" s="2"/>
      <c r="T66" s="2"/>
      <c r="U66" s="2"/>
      <c r="V66" s="2"/>
      <c r="W66" s="2"/>
      <c r="X66" s="2"/>
      <c r="Y66" s="2"/>
      <c r="Z66" s="2"/>
      <c r="AA66" s="2"/>
      <c r="AB66" s="2"/>
      <c r="AC66" s="2"/>
      <c r="AD66" s="2"/>
      <c r="AE66" s="2"/>
      <c r="AF66" s="2"/>
    </row>
    <row r="67" spans="1:190" s="2" customFormat="1" ht="69.95" customHeight="1">
      <c r="B67" s="17" t="s">
        <v>91</v>
      </c>
      <c r="C67" s="16">
        <v>614</v>
      </c>
      <c r="D67" s="13" t="s">
        <v>13</v>
      </c>
      <c r="E67" s="12"/>
    </row>
    <row r="68" spans="1:190" s="30" customFormat="1" ht="69.95" customHeight="1">
      <c r="A68" s="28"/>
      <c r="B68" s="29" t="s">
        <v>92</v>
      </c>
      <c r="C68" s="16" t="s">
        <v>93</v>
      </c>
      <c r="D68" s="20" t="s">
        <v>29</v>
      </c>
      <c r="E68" s="12">
        <v>141.11000000000001</v>
      </c>
      <c r="F68" s="2"/>
      <c r="G68" s="2"/>
      <c r="H68" s="2"/>
      <c r="I68" s="2"/>
      <c r="J68" s="2"/>
      <c r="K68" s="2"/>
      <c r="L68" s="2"/>
      <c r="M68" s="2"/>
      <c r="N68" s="2"/>
      <c r="O68" s="2"/>
      <c r="P68" s="2"/>
      <c r="Q68" s="2"/>
      <c r="R68" s="2"/>
      <c r="S68" s="2"/>
      <c r="T68" s="2"/>
      <c r="U68" s="2"/>
      <c r="V68" s="2"/>
      <c r="W68" s="2"/>
      <c r="X68" s="2"/>
      <c r="Y68" s="2"/>
      <c r="Z68" s="2"/>
      <c r="AA68" s="2"/>
      <c r="AB68" s="2"/>
      <c r="AC68" s="2"/>
      <c r="AD68" s="2"/>
      <c r="AE68" s="2"/>
      <c r="AF68" s="2"/>
    </row>
    <row r="69" spans="1:190" s="31" customFormat="1" ht="94.5" customHeight="1">
      <c r="B69" s="29" t="s">
        <v>94</v>
      </c>
      <c r="C69" s="16" t="s">
        <v>95</v>
      </c>
      <c r="D69" s="13" t="s">
        <v>13</v>
      </c>
      <c r="E69" s="12">
        <v>301.51811800000002</v>
      </c>
      <c r="F69" s="2"/>
      <c r="G69" s="2"/>
      <c r="H69" s="2"/>
      <c r="I69" s="2"/>
      <c r="J69" s="2"/>
      <c r="K69" s="2"/>
      <c r="L69" s="2"/>
      <c r="M69" s="2"/>
      <c r="N69" s="2"/>
      <c r="O69" s="2"/>
      <c r="P69" s="2"/>
      <c r="Q69" s="2"/>
      <c r="R69" s="2"/>
      <c r="S69" s="2"/>
      <c r="T69" s="2"/>
      <c r="U69" s="2"/>
      <c r="V69" s="2"/>
      <c r="W69" s="2"/>
      <c r="X69" s="2"/>
      <c r="Y69" s="2"/>
      <c r="Z69" s="2"/>
      <c r="AA69" s="2"/>
      <c r="AB69" s="2"/>
      <c r="AC69" s="2"/>
      <c r="AD69" s="2"/>
      <c r="AE69" s="2"/>
      <c r="AF69" s="2"/>
    </row>
    <row r="70" spans="1:190" s="31" customFormat="1" ht="97.5" customHeight="1">
      <c r="B70" s="29" t="s">
        <v>96</v>
      </c>
      <c r="C70" s="16" t="s">
        <v>97</v>
      </c>
      <c r="D70" s="20" t="s">
        <v>29</v>
      </c>
      <c r="E70" s="12">
        <v>429.41013299999997</v>
      </c>
      <c r="F70" s="2"/>
      <c r="G70" s="2"/>
      <c r="H70" s="2"/>
      <c r="I70" s="2"/>
      <c r="J70" s="2"/>
      <c r="K70" s="2"/>
      <c r="L70" s="2"/>
      <c r="M70" s="2"/>
      <c r="N70" s="2"/>
      <c r="O70" s="2"/>
      <c r="P70" s="2"/>
      <c r="Q70" s="2"/>
      <c r="R70" s="2"/>
      <c r="S70" s="2"/>
      <c r="T70" s="2"/>
      <c r="U70" s="2"/>
      <c r="V70" s="2"/>
      <c r="W70" s="2"/>
      <c r="X70" s="2"/>
      <c r="Y70" s="2"/>
      <c r="Z70" s="2"/>
      <c r="AA70" s="2"/>
      <c r="AB70" s="2"/>
      <c r="AC70" s="2"/>
      <c r="AD70" s="2"/>
      <c r="AE70" s="2"/>
      <c r="AF70" s="2"/>
    </row>
    <row r="71" spans="1:190" s="31" customFormat="1" ht="97.5" customHeight="1">
      <c r="B71" s="29" t="s">
        <v>98</v>
      </c>
      <c r="C71" s="16" t="s">
        <v>99</v>
      </c>
      <c r="D71" s="13" t="s">
        <v>13</v>
      </c>
      <c r="E71" s="12"/>
      <c r="F71" s="2"/>
      <c r="G71" s="2"/>
      <c r="H71" s="2"/>
      <c r="I71" s="2"/>
      <c r="J71" s="2"/>
      <c r="K71" s="2"/>
      <c r="L71" s="2"/>
      <c r="M71" s="2"/>
      <c r="N71" s="2"/>
      <c r="O71" s="2"/>
      <c r="P71" s="2"/>
      <c r="Q71" s="2"/>
      <c r="R71" s="2"/>
      <c r="S71" s="2"/>
      <c r="T71" s="2"/>
      <c r="U71" s="2"/>
      <c r="V71" s="2"/>
      <c r="W71" s="2"/>
      <c r="X71" s="2"/>
      <c r="Y71" s="2"/>
      <c r="Z71" s="2"/>
      <c r="AA71" s="2"/>
      <c r="AB71" s="2"/>
      <c r="AC71" s="2"/>
      <c r="AD71" s="2"/>
      <c r="AE71" s="2"/>
      <c r="AF71" s="2"/>
    </row>
    <row r="72" spans="1:190" s="2" customFormat="1" ht="69.95" customHeight="1">
      <c r="B72" s="17" t="s">
        <v>102</v>
      </c>
      <c r="C72" s="16">
        <v>710</v>
      </c>
      <c r="D72" s="13" t="s">
        <v>13</v>
      </c>
      <c r="E72" s="12"/>
      <c r="AG72" s="27"/>
      <c r="AH72" s="27"/>
      <c r="AI72" s="27"/>
      <c r="AJ72" s="27"/>
      <c r="AK72" s="27"/>
      <c r="AL72" s="27"/>
      <c r="AM72" s="27"/>
      <c r="AN72" s="27"/>
      <c r="AO72" s="27"/>
      <c r="AP72" s="27"/>
      <c r="AQ72" s="27"/>
      <c r="AR72" s="27"/>
      <c r="AS72" s="27"/>
      <c r="AT72" s="27"/>
      <c r="AU72" s="27"/>
      <c r="AV72" s="27"/>
      <c r="AW72" s="27"/>
      <c r="AX72" s="27"/>
      <c r="AY72" s="27"/>
      <c r="AZ72" s="27"/>
      <c r="BA72" s="27"/>
      <c r="BB72" s="27"/>
      <c r="BC72" s="27"/>
      <c r="BD72" s="27"/>
      <c r="BE72" s="27"/>
      <c r="BF72" s="27"/>
      <c r="BG72" s="27"/>
      <c r="BH72" s="27"/>
      <c r="BI72" s="27"/>
      <c r="BJ72" s="27"/>
      <c r="BK72" s="27"/>
      <c r="BL72" s="27"/>
      <c r="BM72" s="27"/>
      <c r="BN72" s="27"/>
      <c r="BO72" s="27"/>
      <c r="BP72" s="27"/>
      <c r="BQ72" s="27"/>
      <c r="BR72" s="27"/>
      <c r="BS72" s="27"/>
      <c r="BT72" s="27"/>
      <c r="BU72" s="27"/>
      <c r="BV72" s="27"/>
      <c r="BW72" s="27"/>
      <c r="BX72" s="27"/>
      <c r="BY72" s="27"/>
      <c r="BZ72" s="27"/>
      <c r="CA72" s="27"/>
      <c r="CB72" s="27"/>
      <c r="CC72" s="27"/>
      <c r="CD72" s="27"/>
      <c r="CE72" s="27"/>
      <c r="CF72" s="27"/>
      <c r="CG72" s="27"/>
      <c r="CH72" s="27"/>
      <c r="CI72" s="27"/>
      <c r="CJ72" s="27"/>
      <c r="CK72" s="27"/>
      <c r="CL72" s="27"/>
      <c r="CM72" s="27"/>
      <c r="CN72" s="27"/>
      <c r="CO72" s="27"/>
      <c r="CP72" s="27"/>
      <c r="CQ72" s="27"/>
      <c r="CR72" s="27"/>
      <c r="CS72" s="27"/>
      <c r="CT72" s="27"/>
      <c r="CU72" s="27"/>
      <c r="CV72" s="27"/>
      <c r="CW72" s="27"/>
      <c r="CX72" s="27"/>
      <c r="CY72" s="27"/>
      <c r="CZ72" s="27"/>
      <c r="DA72" s="27"/>
      <c r="DB72" s="27"/>
      <c r="DC72" s="27"/>
      <c r="DD72" s="27"/>
      <c r="DE72" s="27"/>
      <c r="DF72" s="27"/>
      <c r="DG72" s="27"/>
      <c r="DH72" s="27"/>
      <c r="DI72" s="27"/>
      <c r="DJ72" s="27"/>
      <c r="DK72" s="27"/>
      <c r="DL72" s="27"/>
      <c r="DM72" s="27"/>
      <c r="DN72" s="27"/>
      <c r="DO72" s="27"/>
      <c r="DP72" s="27"/>
      <c r="DQ72" s="27"/>
      <c r="DR72" s="27"/>
      <c r="DS72" s="27"/>
      <c r="DT72" s="27"/>
      <c r="DU72" s="27"/>
      <c r="DV72" s="27"/>
      <c r="DW72" s="27"/>
      <c r="DX72" s="27"/>
      <c r="DY72" s="27"/>
      <c r="DZ72" s="27"/>
      <c r="EA72" s="27"/>
      <c r="EB72" s="27"/>
      <c r="EC72" s="27"/>
      <c r="ED72" s="27"/>
      <c r="EE72" s="27"/>
      <c r="EF72" s="27"/>
      <c r="EG72" s="27"/>
      <c r="EH72" s="27"/>
      <c r="EI72" s="27"/>
      <c r="EJ72" s="27"/>
      <c r="EK72" s="27"/>
      <c r="EL72" s="27"/>
      <c r="EM72" s="27"/>
      <c r="EN72" s="27"/>
      <c r="EO72" s="27"/>
      <c r="EP72" s="27"/>
      <c r="EQ72" s="27"/>
      <c r="ER72" s="27"/>
      <c r="ES72" s="27"/>
      <c r="ET72" s="27"/>
      <c r="EU72" s="27"/>
      <c r="EV72" s="27"/>
      <c r="EW72" s="27"/>
      <c r="EX72" s="27"/>
      <c r="EY72" s="27"/>
      <c r="EZ72" s="27"/>
      <c r="FA72" s="27"/>
      <c r="FB72" s="27"/>
      <c r="FC72" s="27"/>
      <c r="FD72" s="27"/>
      <c r="FE72" s="27"/>
      <c r="FF72" s="27"/>
      <c r="FG72" s="27"/>
      <c r="FH72" s="27"/>
      <c r="FI72" s="27"/>
      <c r="FJ72" s="27"/>
      <c r="FK72" s="27"/>
      <c r="FL72" s="27"/>
      <c r="FM72" s="27"/>
      <c r="FN72" s="27"/>
      <c r="FO72" s="27"/>
      <c r="FP72" s="27"/>
      <c r="FQ72" s="27"/>
      <c r="FR72" s="27"/>
      <c r="FS72" s="27"/>
      <c r="FT72" s="27"/>
      <c r="FU72" s="27"/>
      <c r="FV72" s="27"/>
      <c r="FW72" s="27"/>
      <c r="FX72" s="27"/>
      <c r="FY72" s="27"/>
      <c r="FZ72" s="27"/>
      <c r="GA72" s="27"/>
      <c r="GB72" s="27"/>
      <c r="GC72" s="27"/>
      <c r="GD72" s="27"/>
      <c r="GE72" s="27"/>
      <c r="GF72" s="27"/>
      <c r="GG72" s="27"/>
      <c r="GH72" s="27"/>
    </row>
    <row r="73" spans="1:190" s="2" customFormat="1" ht="97.5" customHeight="1">
      <c r="B73" s="23" t="s">
        <v>103</v>
      </c>
      <c r="C73" s="16">
        <v>718</v>
      </c>
      <c r="D73" s="20" t="s">
        <v>29</v>
      </c>
      <c r="E73" s="12">
        <v>519.32260199999996</v>
      </c>
    </row>
    <row r="74" spans="1:190" s="2" customFormat="1" ht="69.95" customHeight="1">
      <c r="B74" s="17" t="s">
        <v>106</v>
      </c>
      <c r="C74" s="16">
        <v>803</v>
      </c>
      <c r="D74" s="13" t="s">
        <v>13</v>
      </c>
      <c r="E74" s="12"/>
    </row>
    <row r="75" spans="1:190" s="2" customFormat="1" ht="69.95" customHeight="1">
      <c r="B75" s="21" t="s">
        <v>107</v>
      </c>
      <c r="C75" s="16">
        <v>923</v>
      </c>
      <c r="D75" s="13" t="s">
        <v>13</v>
      </c>
      <c r="E75" s="12"/>
    </row>
    <row r="76" spans="1:190" s="2" customFormat="1" ht="69.95" customHeight="1">
      <c r="B76" s="32" t="s">
        <v>109</v>
      </c>
      <c r="C76" s="33" t="s">
        <v>110</v>
      </c>
      <c r="D76" s="13" t="s">
        <v>13</v>
      </c>
      <c r="E76" s="67"/>
    </row>
    <row r="77" spans="1:190" s="2" customFormat="1" ht="69.95" customHeight="1">
      <c r="B77" s="32" t="s">
        <v>111</v>
      </c>
      <c r="C77" s="33">
        <v>989</v>
      </c>
      <c r="D77" s="34" t="s">
        <v>13</v>
      </c>
      <c r="E77" s="67"/>
    </row>
    <row r="78" spans="1:190" s="2" customFormat="1" ht="69.95" customHeight="1">
      <c r="B78" s="35" t="s">
        <v>112</v>
      </c>
      <c r="C78" s="36"/>
      <c r="D78" s="36"/>
      <c r="E78" s="36"/>
    </row>
    <row r="79" spans="1:190" s="2" customFormat="1" ht="69.95" customHeight="1">
      <c r="B79" s="21" t="s">
        <v>119</v>
      </c>
      <c r="C79" s="16">
        <v>431</v>
      </c>
      <c r="D79" s="25" t="s">
        <v>29</v>
      </c>
      <c r="E79" s="12">
        <v>73.169105999999999</v>
      </c>
    </row>
    <row r="80" spans="1:190" s="2" customFormat="1" ht="69.95" customHeight="1">
      <c r="B80" s="21" t="s">
        <v>120</v>
      </c>
      <c r="C80" s="16" t="s">
        <v>121</v>
      </c>
      <c r="D80" s="25" t="s">
        <v>29</v>
      </c>
      <c r="E80" s="12">
        <v>539.09235799999999</v>
      </c>
    </row>
    <row r="81" spans="2:30" s="2" customFormat="1" ht="69.95" customHeight="1">
      <c r="B81" s="21" t="s">
        <v>117</v>
      </c>
      <c r="C81" s="16" t="s">
        <v>122</v>
      </c>
      <c r="D81" s="13" t="s">
        <v>13</v>
      </c>
      <c r="E81" s="12"/>
    </row>
    <row r="82" spans="2:30" s="2" customFormat="1" ht="69.95" customHeight="1">
      <c r="B82" s="21" t="s">
        <v>123</v>
      </c>
      <c r="C82" s="16" t="s">
        <v>124</v>
      </c>
      <c r="D82" s="25" t="s">
        <v>29</v>
      </c>
      <c r="E82" s="12">
        <v>540.02118700000005</v>
      </c>
    </row>
    <row r="83" spans="2:30" s="2" customFormat="1" ht="69.95" customHeight="1">
      <c r="B83" s="35" t="s">
        <v>125</v>
      </c>
      <c r="C83" s="36"/>
      <c r="D83" s="36"/>
      <c r="E83" s="36"/>
    </row>
    <row r="84" spans="2:30" s="4" customFormat="1" ht="102" customHeight="1">
      <c r="B84" s="37" t="s">
        <v>126</v>
      </c>
      <c r="C84" s="68" t="s">
        <v>127</v>
      </c>
      <c r="D84" s="69" t="s">
        <v>29</v>
      </c>
      <c r="E84" s="70">
        <v>1000</v>
      </c>
    </row>
    <row r="85" spans="2:30" s="38" customFormat="1" ht="69.95" customHeight="1">
      <c r="B85" s="39" t="s">
        <v>128</v>
      </c>
      <c r="C85" s="71" t="s">
        <v>129</v>
      </c>
      <c r="D85" s="69" t="s">
        <v>29</v>
      </c>
      <c r="E85" s="72">
        <v>-807</v>
      </c>
    </row>
    <row r="86" spans="2:30" s="2" customFormat="1" ht="231" customHeight="1">
      <c r="B86" s="40" t="s">
        <v>193</v>
      </c>
      <c r="C86" s="16" t="s">
        <v>139</v>
      </c>
      <c r="D86" s="25" t="s">
        <v>29</v>
      </c>
      <c r="E86" s="12">
        <v>228.999675</v>
      </c>
    </row>
    <row r="87" spans="2:30" s="2" customFormat="1" ht="69.95" customHeight="1">
      <c r="B87" s="41" t="s">
        <v>150</v>
      </c>
      <c r="C87" s="42"/>
      <c r="D87" s="42"/>
      <c r="E87" s="42"/>
    </row>
    <row r="88" spans="2:30" s="2" customFormat="1" ht="69.95" customHeight="1">
      <c r="B88" s="45" t="s">
        <v>151</v>
      </c>
      <c r="C88" s="46" t="s">
        <v>152</v>
      </c>
      <c r="D88" s="25" t="s">
        <v>29</v>
      </c>
      <c r="E88" s="12">
        <v>906.36836700000003</v>
      </c>
    </row>
    <row r="89" spans="2:30" s="2" customFormat="1" ht="69.95" customHeight="1">
      <c r="B89" s="23" t="s">
        <v>153</v>
      </c>
      <c r="C89" s="43" t="s">
        <v>154</v>
      </c>
      <c r="D89" s="25" t="s">
        <v>29</v>
      </c>
      <c r="E89" s="12">
        <v>280.72000000000003</v>
      </c>
    </row>
    <row r="90" spans="2:30" s="2" customFormat="1" ht="69.95" customHeight="1">
      <c r="B90" s="23" t="s">
        <v>155</v>
      </c>
      <c r="C90" s="43" t="s">
        <v>156</v>
      </c>
      <c r="D90" s="25" t="s">
        <v>29</v>
      </c>
      <c r="E90" s="12">
        <v>370.23</v>
      </c>
    </row>
    <row r="91" spans="2:30" s="2" customFormat="1" ht="69.95" customHeight="1">
      <c r="B91" s="23" t="s">
        <v>157</v>
      </c>
      <c r="C91" s="43" t="s">
        <v>158</v>
      </c>
      <c r="D91" s="25" t="s">
        <v>29</v>
      </c>
      <c r="E91" s="12">
        <v>0</v>
      </c>
    </row>
    <row r="92" spans="2:30" s="2" customFormat="1" ht="69.95" customHeight="1">
      <c r="B92" s="23" t="s">
        <v>159</v>
      </c>
      <c r="C92" s="43" t="s">
        <v>160</v>
      </c>
      <c r="D92" s="25" t="s">
        <v>29</v>
      </c>
      <c r="E92" s="12">
        <v>284.55</v>
      </c>
    </row>
    <row r="93" spans="2:30" s="2" customFormat="1" ht="69.95" customHeight="1">
      <c r="B93" s="23" t="s">
        <v>161</v>
      </c>
      <c r="C93" s="43" t="s">
        <v>162</v>
      </c>
      <c r="D93" s="25" t="s">
        <v>29</v>
      </c>
      <c r="E93" s="12">
        <v>370.23</v>
      </c>
    </row>
    <row r="94" spans="2:30" s="2" customFormat="1" ht="69.95" customHeight="1">
      <c r="B94" s="23" t="s">
        <v>163</v>
      </c>
      <c r="C94" s="43" t="s">
        <v>164</v>
      </c>
      <c r="D94" s="25" t="s">
        <v>29</v>
      </c>
      <c r="E94" s="12">
        <v>370.23</v>
      </c>
    </row>
    <row r="95" spans="2:30" s="2" customFormat="1" ht="69.95" customHeight="1">
      <c r="B95" s="23" t="s">
        <v>165</v>
      </c>
      <c r="C95" s="43" t="s">
        <v>166</v>
      </c>
      <c r="D95" s="25" t="s">
        <v>29</v>
      </c>
      <c r="E95" s="12">
        <v>370.23</v>
      </c>
    </row>
    <row r="96" spans="2:30" s="49" customFormat="1" ht="69.95" hidden="1" customHeight="1" thickBot="1">
      <c r="B96" s="47" t="s">
        <v>167</v>
      </c>
      <c r="C96" s="48"/>
      <c r="D96" s="25"/>
      <c r="E96" s="66"/>
      <c r="F96" s="2"/>
      <c r="G96" s="2"/>
      <c r="H96" s="2"/>
      <c r="I96" s="2"/>
      <c r="J96" s="2"/>
      <c r="K96" s="2"/>
      <c r="L96" s="2"/>
      <c r="M96" s="2"/>
      <c r="N96" s="2"/>
      <c r="O96" s="2"/>
      <c r="P96" s="2"/>
      <c r="Q96" s="2"/>
      <c r="R96" s="2"/>
      <c r="S96" s="2"/>
      <c r="T96" s="2"/>
      <c r="U96" s="2"/>
      <c r="V96" s="2"/>
      <c r="W96" s="2"/>
      <c r="X96" s="2"/>
      <c r="Y96" s="2"/>
      <c r="Z96" s="2"/>
      <c r="AA96" s="2"/>
      <c r="AB96" s="2"/>
      <c r="AC96" s="2"/>
      <c r="AD96" s="2"/>
    </row>
  </sheetData>
  <mergeCells count="7">
    <mergeCell ref="B10:C10"/>
    <mergeCell ref="B1:C5"/>
    <mergeCell ref="E1:E5"/>
    <mergeCell ref="B8:C8"/>
    <mergeCell ref="B9:C9"/>
    <mergeCell ref="B6:C6"/>
    <mergeCell ref="B7:C7"/>
  </mergeCells>
  <conditionalFormatting sqref="D43:D46 D72:D77">
    <cfRule type="cellIs" dxfId="989" priority="15" stopIfTrue="1" operator="equal">
      <formula>"?"</formula>
    </cfRule>
  </conditionalFormatting>
  <conditionalFormatting sqref="D42">
    <cfRule type="cellIs" dxfId="988" priority="13" stopIfTrue="1" operator="equal">
      <formula>"?"</formula>
    </cfRule>
  </conditionalFormatting>
  <conditionalFormatting sqref="D38:D41 D89:D96 D48:D69 D79:D81 D12:D32">
    <cfRule type="cellIs" dxfId="987" priority="14" stopIfTrue="1" operator="equal">
      <formula>"?"</formula>
    </cfRule>
  </conditionalFormatting>
  <conditionalFormatting sqref="D70">
    <cfRule type="cellIs" dxfId="986" priority="12" stopIfTrue="1" operator="equal">
      <formula>"?"</formula>
    </cfRule>
  </conditionalFormatting>
  <conditionalFormatting sqref="D88">
    <cfRule type="cellIs" dxfId="985" priority="11" stopIfTrue="1" operator="equal">
      <formula>"?"</formula>
    </cfRule>
  </conditionalFormatting>
  <conditionalFormatting sqref="D34">
    <cfRule type="cellIs" dxfId="984" priority="10" stopIfTrue="1" operator="equal">
      <formula>"?"</formula>
    </cfRule>
  </conditionalFormatting>
  <conditionalFormatting sqref="D47">
    <cfRule type="cellIs" dxfId="983" priority="9" stopIfTrue="1" operator="equal">
      <formula>"?"</formula>
    </cfRule>
  </conditionalFormatting>
  <conditionalFormatting sqref="D71">
    <cfRule type="cellIs" dxfId="982" priority="8" stopIfTrue="1" operator="equal">
      <formula>"?"</formula>
    </cfRule>
  </conditionalFormatting>
  <conditionalFormatting sqref="D82">
    <cfRule type="cellIs" dxfId="981" priority="7" stopIfTrue="1" operator="equal">
      <formula>"?"</formula>
    </cfRule>
  </conditionalFormatting>
  <conditionalFormatting sqref="D35">
    <cfRule type="cellIs" dxfId="980" priority="5" stopIfTrue="1" operator="equal">
      <formula>"?"</formula>
    </cfRule>
  </conditionalFormatting>
  <conditionalFormatting sqref="D33">
    <cfRule type="cellIs" dxfId="979" priority="6" stopIfTrue="1" operator="equal">
      <formula>"?"</formula>
    </cfRule>
  </conditionalFormatting>
  <conditionalFormatting sqref="D86">
    <cfRule type="cellIs" dxfId="978" priority="4" stopIfTrue="1" operator="equal">
      <formula>"?"</formula>
    </cfRule>
  </conditionalFormatting>
  <conditionalFormatting sqref="D84">
    <cfRule type="cellIs" dxfId="977" priority="2" stopIfTrue="1" operator="equal">
      <formula>"?"</formula>
    </cfRule>
  </conditionalFormatting>
  <conditionalFormatting sqref="D36:D37">
    <cfRule type="cellIs" dxfId="976" priority="3" stopIfTrue="1" operator="equal">
      <formula>"?"</formula>
    </cfRule>
  </conditionalFormatting>
  <conditionalFormatting sqref="D85">
    <cfRule type="cellIs" dxfId="975" priority="1" stopIfTrue="1" operator="equal">
      <formula>"?"</formula>
    </cfRule>
  </conditionalFormatting>
  <printOptions horizontalCentered="1"/>
  <pageMargins left="0" right="0" top="0.19685039370078741" bottom="0.31496062992125984" header="3.937007874015748E-2" footer="0.31496062992125984"/>
  <pageSetup paperSize="9" scale="13" fitToHeight="2" orientation="portrait" r:id="rId1"/>
  <headerFooter alignWithMargins="0"/>
  <rowBreaks count="1" manualBreakCount="1">
    <brk id="77" min="1" max="6" man="1"/>
  </rowBreaks>
  <drawing r:id="rId2"/>
</worksheet>
</file>

<file path=xl/worksheets/sheet6.xml><?xml version="1.0" encoding="utf-8"?>
<worksheet xmlns="http://schemas.openxmlformats.org/spreadsheetml/2006/main" xmlns:r="http://schemas.openxmlformats.org/officeDocument/2006/relationships">
  <sheetPr>
    <tabColor rgb="FFFF0000"/>
  </sheetPr>
  <dimension ref="A1"/>
  <sheetViews>
    <sheetView workbookViewId="0">
      <selection activeCell="E90" sqref="E90"/>
    </sheetView>
  </sheetViews>
  <sheetFormatPr defaultRowHeight="12.75"/>
  <sheetData/>
  <pageMargins left="0.7" right="0.7" top="0.75" bottom="0.75" header="0.3" footer="0.3"/>
</worksheet>
</file>

<file path=xl/worksheets/sheet7.xml><?xml version="1.0" encoding="utf-8"?>
<worksheet xmlns="http://schemas.openxmlformats.org/spreadsheetml/2006/main" xmlns:r="http://schemas.openxmlformats.org/officeDocument/2006/relationships">
  <sheetPr>
    <tabColor theme="0" tint="-0.499984740745262"/>
  </sheetPr>
  <dimension ref="A1:E102"/>
  <sheetViews>
    <sheetView view="pageBreakPreview" topLeftCell="B40" zoomScale="27" zoomScaleNormal="100" workbookViewId="0">
      <selection activeCell="B1" sqref="B1:C5"/>
    </sheetView>
  </sheetViews>
  <sheetFormatPr defaultColWidth="28" defaultRowHeight="52.5" customHeight="1"/>
  <cols>
    <col min="1" max="1" width="15" style="38" hidden="1" customWidth="1"/>
    <col min="2" max="2" width="231.140625" style="38" customWidth="1"/>
    <col min="3" max="3" width="61.7109375" style="38" customWidth="1"/>
    <col min="4" max="4" width="50.7109375" style="38" customWidth="1"/>
    <col min="5" max="5" width="74.5703125" style="38" customWidth="1"/>
    <col min="6" max="16384" width="28" style="38"/>
  </cols>
  <sheetData>
    <row r="1" spans="2:5" s="4" customFormat="1" ht="61.5" customHeight="1">
      <c r="B1" s="138" t="s">
        <v>216</v>
      </c>
      <c r="C1" s="139"/>
      <c r="D1" s="76" t="s">
        <v>217</v>
      </c>
      <c r="E1" s="142"/>
    </row>
    <row r="2" spans="2:5" s="4" customFormat="1" ht="108" customHeight="1">
      <c r="B2" s="140"/>
      <c r="C2" s="141"/>
      <c r="D2" s="77" t="s">
        <v>218</v>
      </c>
      <c r="E2" s="143"/>
    </row>
    <row r="3" spans="2:5" s="4" customFormat="1" ht="72" customHeight="1">
      <c r="B3" s="140"/>
      <c r="C3" s="141"/>
      <c r="D3" s="77">
        <v>1368</v>
      </c>
      <c r="E3" s="143"/>
    </row>
    <row r="4" spans="2:5" s="4" customFormat="1" ht="69" customHeight="1">
      <c r="B4" s="140"/>
      <c r="C4" s="141"/>
      <c r="D4" s="77" t="s">
        <v>219</v>
      </c>
      <c r="E4" s="143"/>
    </row>
    <row r="5" spans="2:5" s="4" customFormat="1" ht="61.5" customHeight="1">
      <c r="B5" s="140"/>
      <c r="C5" s="141"/>
      <c r="D5" s="78" t="s">
        <v>5</v>
      </c>
      <c r="E5" s="143"/>
    </row>
    <row r="6" spans="2:5" s="79" customFormat="1" ht="58.5" customHeight="1">
      <c r="B6" s="128" t="s">
        <v>6</v>
      </c>
      <c r="C6" s="129"/>
      <c r="D6" s="3">
        <v>13539.352049689442</v>
      </c>
      <c r="E6" s="116"/>
    </row>
    <row r="7" spans="2:5" s="79" customFormat="1" ht="58.5" customHeight="1">
      <c r="B7" s="128" t="s">
        <v>702</v>
      </c>
      <c r="C7" s="129"/>
      <c r="D7" s="119">
        <v>144</v>
      </c>
      <c r="E7" s="60"/>
    </row>
    <row r="8" spans="2:5" s="79" customFormat="1" ht="58.5" customHeight="1">
      <c r="B8" s="128" t="s">
        <v>700</v>
      </c>
      <c r="C8" s="129"/>
      <c r="D8" s="59">
        <v>150</v>
      </c>
      <c r="E8" s="60"/>
    </row>
    <row r="9" spans="2:5" s="79" customFormat="1" ht="58.5" customHeight="1">
      <c r="B9" s="128" t="s">
        <v>701</v>
      </c>
      <c r="C9" s="129"/>
      <c r="D9" s="59">
        <v>85.72</v>
      </c>
      <c r="E9" s="60"/>
    </row>
    <row r="10" spans="2:5" s="79" customFormat="1" ht="66.75" customHeight="1">
      <c r="B10" s="126"/>
      <c r="C10" s="127"/>
      <c r="D10" s="5" t="s">
        <v>220</v>
      </c>
      <c r="E10" s="118"/>
    </row>
    <row r="11" spans="2:5" ht="60" customHeight="1">
      <c r="B11" s="80" t="s">
        <v>9</v>
      </c>
      <c r="C11" s="81" t="s">
        <v>10</v>
      </c>
      <c r="D11" s="82"/>
      <c r="E11" s="83" t="s">
        <v>6</v>
      </c>
    </row>
    <row r="12" spans="2:5" ht="69.95" customHeight="1">
      <c r="B12" s="84" t="s">
        <v>221</v>
      </c>
      <c r="C12" s="85"/>
      <c r="D12" s="86" t="s">
        <v>13</v>
      </c>
      <c r="E12" s="72"/>
    </row>
    <row r="13" spans="2:5" ht="69.95" customHeight="1">
      <c r="B13" s="84" t="s">
        <v>15</v>
      </c>
      <c r="C13" s="85"/>
      <c r="D13" s="86" t="s">
        <v>13</v>
      </c>
      <c r="E13" s="72"/>
    </row>
    <row r="14" spans="2:5" ht="69.95" customHeight="1">
      <c r="B14" s="84" t="s">
        <v>222</v>
      </c>
      <c r="C14" s="85"/>
      <c r="D14" s="86" t="s">
        <v>13</v>
      </c>
      <c r="E14" s="72"/>
    </row>
    <row r="15" spans="2:5" ht="69.95" customHeight="1">
      <c r="B15" s="84" t="s">
        <v>23</v>
      </c>
      <c r="C15" s="85"/>
      <c r="D15" s="86" t="s">
        <v>13</v>
      </c>
      <c r="E15" s="72"/>
    </row>
    <row r="16" spans="2:5" ht="69.95" customHeight="1">
      <c r="B16" s="84" t="s">
        <v>223</v>
      </c>
      <c r="C16" s="85"/>
      <c r="D16" s="86" t="s">
        <v>13</v>
      </c>
      <c r="E16" s="72"/>
    </row>
    <row r="17" spans="2:5" ht="69.95" customHeight="1">
      <c r="B17" s="84" t="s">
        <v>25</v>
      </c>
      <c r="C17" s="85" t="s">
        <v>26</v>
      </c>
      <c r="D17" s="86" t="s">
        <v>13</v>
      </c>
      <c r="E17" s="72"/>
    </row>
    <row r="18" spans="2:5" ht="69.95" customHeight="1">
      <c r="B18" s="84" t="s">
        <v>224</v>
      </c>
      <c r="C18" s="85" t="s">
        <v>225</v>
      </c>
      <c r="D18" s="86" t="s">
        <v>13</v>
      </c>
      <c r="E18" s="72"/>
    </row>
    <row r="19" spans="2:5" ht="69.95" customHeight="1">
      <c r="B19" s="84" t="s">
        <v>30</v>
      </c>
      <c r="C19" s="85" t="s">
        <v>31</v>
      </c>
      <c r="D19" s="86" t="s">
        <v>13</v>
      </c>
      <c r="E19" s="72"/>
    </row>
    <row r="20" spans="2:5" ht="69.95" customHeight="1">
      <c r="B20" s="84" t="s">
        <v>226</v>
      </c>
      <c r="C20" s="85" t="s">
        <v>33</v>
      </c>
      <c r="D20" s="86" t="s">
        <v>13</v>
      </c>
      <c r="E20" s="72"/>
    </row>
    <row r="21" spans="2:5" ht="80.25" customHeight="1">
      <c r="B21" s="87" t="s">
        <v>227</v>
      </c>
      <c r="C21" s="85" t="s">
        <v>35</v>
      </c>
      <c r="D21" s="86" t="s">
        <v>13</v>
      </c>
      <c r="E21" s="72"/>
    </row>
    <row r="22" spans="2:5" ht="69.95" customHeight="1">
      <c r="B22" s="84" t="s">
        <v>36</v>
      </c>
      <c r="C22" s="71" t="s">
        <v>37</v>
      </c>
      <c r="D22" s="86" t="s">
        <v>13</v>
      </c>
      <c r="E22" s="72"/>
    </row>
    <row r="23" spans="2:5" ht="69.95" customHeight="1">
      <c r="B23" s="84" t="s">
        <v>48</v>
      </c>
      <c r="C23" s="85" t="s">
        <v>49</v>
      </c>
      <c r="D23" s="69" t="s">
        <v>29</v>
      </c>
      <c r="E23" s="72">
        <v>186.55513554523577</v>
      </c>
    </row>
    <row r="24" spans="2:5" ht="69.95" customHeight="1">
      <c r="B24" s="84" t="s">
        <v>228</v>
      </c>
      <c r="C24" s="85" t="s">
        <v>51</v>
      </c>
      <c r="D24" s="69" t="s">
        <v>29</v>
      </c>
      <c r="E24" s="72">
        <v>139.34764227642279</v>
      </c>
    </row>
    <row r="25" spans="2:5" ht="69.95" customHeight="1">
      <c r="B25" s="84" t="s">
        <v>52</v>
      </c>
      <c r="C25" s="85">
        <v>140</v>
      </c>
      <c r="D25" s="69" t="s">
        <v>29</v>
      </c>
      <c r="E25" s="72">
        <v>495.45068360975614</v>
      </c>
    </row>
    <row r="26" spans="2:5" ht="69.95" customHeight="1">
      <c r="B26" s="84" t="s">
        <v>229</v>
      </c>
      <c r="C26" s="85" t="s">
        <v>230</v>
      </c>
      <c r="D26" s="86" t="s">
        <v>13</v>
      </c>
      <c r="E26" s="72"/>
    </row>
    <row r="27" spans="2:5" ht="69.95" customHeight="1">
      <c r="B27" s="84" t="s">
        <v>231</v>
      </c>
      <c r="C27" s="85" t="s">
        <v>232</v>
      </c>
      <c r="D27" s="86" t="s">
        <v>13</v>
      </c>
      <c r="E27" s="72"/>
    </row>
    <row r="28" spans="2:5" ht="69.95" customHeight="1">
      <c r="B28" s="84" t="s">
        <v>233</v>
      </c>
      <c r="C28" s="85">
        <v>365</v>
      </c>
      <c r="D28" s="86" t="s">
        <v>13</v>
      </c>
      <c r="E28" s="72"/>
    </row>
    <row r="29" spans="2:5" ht="69.95" customHeight="1">
      <c r="B29" s="84" t="s">
        <v>61</v>
      </c>
      <c r="C29" s="85" t="s">
        <v>234</v>
      </c>
      <c r="D29" s="86" t="s">
        <v>13</v>
      </c>
      <c r="E29" s="72"/>
    </row>
    <row r="30" spans="2:5" ht="69.95" customHeight="1">
      <c r="B30" s="84" t="s">
        <v>235</v>
      </c>
      <c r="C30" s="85">
        <v>400</v>
      </c>
      <c r="D30" s="69" t="s">
        <v>29</v>
      </c>
      <c r="E30" s="72">
        <v>1220.5613008130083</v>
      </c>
    </row>
    <row r="31" spans="2:5" ht="69.95" customHeight="1">
      <c r="B31" s="84" t="s">
        <v>64</v>
      </c>
      <c r="C31" s="85" t="s">
        <v>236</v>
      </c>
      <c r="D31" s="69" t="s">
        <v>29</v>
      </c>
      <c r="E31" s="72">
        <v>228.81756097560978</v>
      </c>
    </row>
    <row r="32" spans="2:5" ht="69.95" customHeight="1">
      <c r="B32" s="84" t="s">
        <v>237</v>
      </c>
      <c r="C32" s="85" t="s">
        <v>70</v>
      </c>
      <c r="D32" s="86" t="s">
        <v>13</v>
      </c>
      <c r="E32" s="72"/>
    </row>
    <row r="33" spans="2:5" ht="69.95" customHeight="1">
      <c r="B33" s="84" t="s">
        <v>20</v>
      </c>
      <c r="C33" s="85" t="s">
        <v>238</v>
      </c>
      <c r="D33" s="86" t="s">
        <v>13</v>
      </c>
      <c r="E33" s="72"/>
    </row>
    <row r="34" spans="2:5" ht="69.95" customHeight="1">
      <c r="B34" s="84" t="s">
        <v>239</v>
      </c>
      <c r="C34" s="85">
        <v>454</v>
      </c>
      <c r="D34" s="69" t="s">
        <v>29</v>
      </c>
      <c r="E34" s="72">
        <v>87.170406504065042</v>
      </c>
    </row>
    <row r="35" spans="2:5" ht="69.95" customHeight="1">
      <c r="B35" s="84" t="s">
        <v>240</v>
      </c>
      <c r="C35" s="85" t="s">
        <v>241</v>
      </c>
      <c r="D35" s="86" t="s">
        <v>13</v>
      </c>
      <c r="E35" s="72"/>
    </row>
    <row r="36" spans="2:5" ht="69.95" customHeight="1">
      <c r="B36" s="84" t="s">
        <v>242</v>
      </c>
      <c r="C36" s="85" t="s">
        <v>243</v>
      </c>
      <c r="D36" s="88" t="s">
        <v>211</v>
      </c>
      <c r="E36" s="72"/>
    </row>
    <row r="37" spans="2:5" ht="69.95" customHeight="1">
      <c r="B37" s="84" t="s">
        <v>79</v>
      </c>
      <c r="C37" s="85" t="s">
        <v>80</v>
      </c>
      <c r="D37" s="69" t="s">
        <v>29</v>
      </c>
      <c r="E37" s="72">
        <v>41</v>
      </c>
    </row>
    <row r="38" spans="2:5" ht="69.95" customHeight="1">
      <c r="B38" s="84" t="s">
        <v>83</v>
      </c>
      <c r="C38" s="85" t="s">
        <v>244</v>
      </c>
      <c r="D38" s="86" t="s">
        <v>13</v>
      </c>
      <c r="E38" s="72"/>
    </row>
    <row r="39" spans="2:5" ht="69.95" customHeight="1">
      <c r="B39" s="84" t="s">
        <v>245</v>
      </c>
      <c r="C39" s="85" t="s">
        <v>246</v>
      </c>
      <c r="D39" s="86" t="s">
        <v>13</v>
      </c>
      <c r="E39" s="72"/>
    </row>
    <row r="40" spans="2:5" ht="69.95" customHeight="1">
      <c r="B40" s="84" t="s">
        <v>247</v>
      </c>
      <c r="C40" s="85" t="s">
        <v>248</v>
      </c>
      <c r="D40" s="69" t="s">
        <v>29</v>
      </c>
      <c r="E40" s="72">
        <v>80</v>
      </c>
    </row>
    <row r="41" spans="2:5" ht="69.95" customHeight="1">
      <c r="B41" s="84" t="s">
        <v>249</v>
      </c>
      <c r="C41" s="85" t="s">
        <v>86</v>
      </c>
      <c r="D41" s="86" t="s">
        <v>13</v>
      </c>
      <c r="E41" s="72"/>
    </row>
    <row r="42" spans="2:5" ht="69.95" customHeight="1">
      <c r="B42" s="84" t="s">
        <v>87</v>
      </c>
      <c r="C42" s="85" t="s">
        <v>88</v>
      </c>
      <c r="D42" s="86" t="s">
        <v>13</v>
      </c>
      <c r="E42" s="72"/>
    </row>
    <row r="43" spans="2:5" ht="69.95" customHeight="1">
      <c r="B43" s="84" t="s">
        <v>250</v>
      </c>
      <c r="C43" s="85" t="s">
        <v>251</v>
      </c>
      <c r="D43" s="86" t="s">
        <v>13</v>
      </c>
      <c r="E43" s="72"/>
    </row>
    <row r="44" spans="2:5" ht="69.95" customHeight="1">
      <c r="B44" s="84" t="s">
        <v>252</v>
      </c>
      <c r="C44" s="85" t="s">
        <v>253</v>
      </c>
      <c r="D44" s="69" t="s">
        <v>29</v>
      </c>
      <c r="E44" s="72">
        <v>43.879349593495938</v>
      </c>
    </row>
    <row r="45" spans="2:5" ht="69.95" customHeight="1">
      <c r="B45" s="84" t="s">
        <v>254</v>
      </c>
      <c r="C45" s="85" t="s">
        <v>255</v>
      </c>
      <c r="D45" s="86" t="s">
        <v>13</v>
      </c>
      <c r="E45" s="72"/>
    </row>
    <row r="46" spans="2:5" ht="69.95" customHeight="1">
      <c r="B46" s="84" t="s">
        <v>256</v>
      </c>
      <c r="C46" s="85">
        <v>693</v>
      </c>
      <c r="D46" s="69" t="s">
        <v>29</v>
      </c>
      <c r="E46" s="72">
        <v>44.271544715447156</v>
      </c>
    </row>
    <row r="47" spans="2:5" ht="102.75" customHeight="1">
      <c r="B47" s="87" t="s">
        <v>257</v>
      </c>
      <c r="C47" s="85" t="s">
        <v>95</v>
      </c>
      <c r="D47" s="86" t="s">
        <v>13</v>
      </c>
      <c r="E47" s="72"/>
    </row>
    <row r="48" spans="2:5" ht="69.95" customHeight="1">
      <c r="B48" s="84" t="s">
        <v>258</v>
      </c>
      <c r="C48" s="85" t="s">
        <v>259</v>
      </c>
      <c r="D48" s="86" t="s">
        <v>13</v>
      </c>
      <c r="E48" s="72"/>
    </row>
    <row r="49" spans="2:5" ht="69.95" customHeight="1">
      <c r="B49" s="84" t="s">
        <v>260</v>
      </c>
      <c r="C49" s="85" t="s">
        <v>261</v>
      </c>
      <c r="D49" s="86" t="s">
        <v>13</v>
      </c>
      <c r="E49" s="72"/>
    </row>
    <row r="50" spans="2:5" ht="69.95" customHeight="1">
      <c r="B50" s="84" t="s">
        <v>262</v>
      </c>
      <c r="C50" s="85">
        <v>823</v>
      </c>
      <c r="D50" s="86" t="s">
        <v>13</v>
      </c>
      <c r="E50" s="72"/>
    </row>
    <row r="51" spans="2:5" ht="69.95" customHeight="1">
      <c r="B51" s="84" t="s">
        <v>107</v>
      </c>
      <c r="C51" s="85" t="s">
        <v>263</v>
      </c>
      <c r="D51" s="86" t="s">
        <v>13</v>
      </c>
      <c r="E51" s="72"/>
    </row>
    <row r="52" spans="2:5" ht="69.95" customHeight="1">
      <c r="B52" s="84" t="s">
        <v>264</v>
      </c>
      <c r="C52" s="85" t="s">
        <v>265</v>
      </c>
      <c r="D52" s="86" t="s">
        <v>13</v>
      </c>
      <c r="E52" s="72"/>
    </row>
    <row r="53" spans="2:5" ht="69.95" customHeight="1">
      <c r="B53" s="89" t="s">
        <v>266</v>
      </c>
      <c r="C53" s="90" t="s">
        <v>267</v>
      </c>
      <c r="D53" s="91" t="s">
        <v>13</v>
      </c>
      <c r="E53" s="92"/>
    </row>
    <row r="54" spans="2:5" s="4" customFormat="1" ht="69.95" customHeight="1">
      <c r="B54" s="93" t="s">
        <v>112</v>
      </c>
      <c r="C54" s="94"/>
      <c r="D54" s="94"/>
      <c r="E54" s="94"/>
    </row>
    <row r="55" spans="2:5" ht="69.95" customHeight="1">
      <c r="B55" s="84" t="s">
        <v>268</v>
      </c>
      <c r="C55" s="85" t="s">
        <v>269</v>
      </c>
      <c r="D55" s="91" t="s">
        <v>13</v>
      </c>
      <c r="E55" s="72"/>
    </row>
    <row r="56" spans="2:5" ht="69.95" customHeight="1">
      <c r="B56" s="84" t="s">
        <v>270</v>
      </c>
      <c r="C56" s="95" t="s">
        <v>271</v>
      </c>
      <c r="D56" s="69" t="s">
        <v>29</v>
      </c>
      <c r="E56" s="72">
        <v>183.18113821138212</v>
      </c>
    </row>
    <row r="57" spans="2:5" s="4" customFormat="1" ht="69.95" customHeight="1">
      <c r="B57" s="93" t="s">
        <v>150</v>
      </c>
      <c r="C57" s="94"/>
      <c r="D57" s="94"/>
      <c r="E57" s="94"/>
    </row>
    <row r="58" spans="2:5" ht="69.95" customHeight="1">
      <c r="B58" s="84" t="s">
        <v>272</v>
      </c>
      <c r="C58" s="85" t="s">
        <v>273</v>
      </c>
      <c r="D58" s="69" t="s">
        <v>29</v>
      </c>
      <c r="E58" s="72">
        <v>300</v>
      </c>
    </row>
    <row r="59" spans="2:5" ht="69.95" customHeight="1">
      <c r="B59" s="84" t="s">
        <v>274</v>
      </c>
      <c r="C59" s="85" t="s">
        <v>275</v>
      </c>
      <c r="D59" s="69" t="s">
        <v>29</v>
      </c>
      <c r="E59" s="72">
        <v>300</v>
      </c>
    </row>
    <row r="60" spans="2:5" ht="69.95" customHeight="1">
      <c r="B60" s="84" t="s">
        <v>276</v>
      </c>
      <c r="C60" s="85" t="s">
        <v>158</v>
      </c>
      <c r="D60" s="69" t="s">
        <v>29</v>
      </c>
      <c r="E60" s="72">
        <v>200</v>
      </c>
    </row>
    <row r="61" spans="2:5" ht="69.95" customHeight="1">
      <c r="B61" s="84" t="s">
        <v>277</v>
      </c>
      <c r="C61" s="85" t="s">
        <v>160</v>
      </c>
      <c r="D61" s="69" t="s">
        <v>29</v>
      </c>
      <c r="E61" s="72">
        <v>0</v>
      </c>
    </row>
    <row r="62" spans="2:5" ht="69.95" customHeight="1">
      <c r="B62" s="84" t="s">
        <v>278</v>
      </c>
      <c r="C62" s="85" t="s">
        <v>279</v>
      </c>
      <c r="D62" s="69" t="s">
        <v>29</v>
      </c>
      <c r="E62" s="72">
        <v>200</v>
      </c>
    </row>
    <row r="63" spans="2:5" ht="69.95" customHeight="1">
      <c r="B63" s="84" t="s">
        <v>280</v>
      </c>
      <c r="C63" s="85" t="s">
        <v>156</v>
      </c>
      <c r="D63" s="69" t="s">
        <v>29</v>
      </c>
      <c r="E63" s="72">
        <v>300</v>
      </c>
    </row>
    <row r="64" spans="2:5" ht="69.95" customHeight="1">
      <c r="B64" s="84" t="s">
        <v>281</v>
      </c>
      <c r="C64" s="85" t="s">
        <v>162</v>
      </c>
      <c r="D64" s="69" t="s">
        <v>29</v>
      </c>
      <c r="E64" s="72">
        <v>300</v>
      </c>
    </row>
    <row r="65" spans="2:5" ht="69.95" customHeight="1">
      <c r="B65" s="84" t="s">
        <v>282</v>
      </c>
      <c r="C65" s="85" t="s">
        <v>168</v>
      </c>
      <c r="D65" s="69" t="s">
        <v>29</v>
      </c>
      <c r="E65" s="72">
        <v>300</v>
      </c>
    </row>
    <row r="66" spans="2:5" ht="69.95" customHeight="1">
      <c r="B66" s="84" t="s">
        <v>283</v>
      </c>
      <c r="C66" s="85" t="s">
        <v>284</v>
      </c>
      <c r="D66" s="69" t="s">
        <v>29</v>
      </c>
      <c r="E66" s="72">
        <v>300</v>
      </c>
    </row>
    <row r="67" spans="2:5" ht="15"/>
    <row r="68" spans="2:5" ht="15"/>
    <row r="69" spans="2:5" ht="15"/>
    <row r="70" spans="2:5" ht="15"/>
    <row r="71" spans="2:5" ht="15"/>
    <row r="72" spans="2:5" ht="15"/>
    <row r="73" spans="2:5" ht="15"/>
    <row r="74" spans="2:5" ht="15"/>
    <row r="75" spans="2:5" ht="15"/>
    <row r="76" spans="2:5" ht="15"/>
    <row r="77" spans="2:5" ht="15"/>
    <row r="78" spans="2:5" ht="15"/>
    <row r="79" spans="2:5" ht="15"/>
    <row r="80" spans="2:5" ht="15"/>
    <row r="81" ht="15"/>
    <row r="82" ht="15"/>
    <row r="83" ht="15"/>
    <row r="84" ht="15"/>
    <row r="85" ht="15"/>
    <row r="86" ht="15"/>
    <row r="87" ht="15"/>
    <row r="88" ht="15"/>
    <row r="89" ht="15"/>
    <row r="90" ht="15"/>
    <row r="91" ht="15"/>
    <row r="92" ht="15"/>
    <row r="93" ht="15"/>
    <row r="94" ht="15"/>
    <row r="95" ht="15"/>
    <row r="96" ht="15"/>
    <row r="97" ht="15"/>
    <row r="98" ht="15"/>
    <row r="99" ht="15"/>
    <row r="100" ht="15"/>
    <row r="101" ht="15"/>
    <row r="102" ht="15"/>
  </sheetData>
  <mergeCells count="7">
    <mergeCell ref="B10:C10"/>
    <mergeCell ref="B1:C5"/>
    <mergeCell ref="E1:E5"/>
    <mergeCell ref="B8:C8"/>
    <mergeCell ref="B9:C9"/>
    <mergeCell ref="B6:C6"/>
    <mergeCell ref="B7:C7"/>
  </mergeCells>
  <conditionalFormatting sqref="D45 D47:D53 D12:D33 D58:D62 D35:D43 D64:D66">
    <cfRule type="cellIs" dxfId="974" priority="7" stopIfTrue="1" operator="equal">
      <formula>"?"</formula>
    </cfRule>
  </conditionalFormatting>
  <conditionalFormatting sqref="D44">
    <cfRule type="cellIs" dxfId="973" priority="6" stopIfTrue="1" operator="equal">
      <formula>"?"</formula>
    </cfRule>
  </conditionalFormatting>
  <conditionalFormatting sqref="D34">
    <cfRule type="cellIs" dxfId="972" priority="5" stopIfTrue="1" operator="equal">
      <formula>"?"</formula>
    </cfRule>
  </conditionalFormatting>
  <conditionalFormatting sqref="D55">
    <cfRule type="cellIs" dxfId="971" priority="4" stopIfTrue="1" operator="equal">
      <formula>"?"</formula>
    </cfRule>
  </conditionalFormatting>
  <conditionalFormatting sqref="D56">
    <cfRule type="cellIs" dxfId="970" priority="3" stopIfTrue="1" operator="equal">
      <formula>"?"</formula>
    </cfRule>
  </conditionalFormatting>
  <conditionalFormatting sqref="D46">
    <cfRule type="cellIs" dxfId="969" priority="2" stopIfTrue="1" operator="equal">
      <formula>"?"</formula>
    </cfRule>
  </conditionalFormatting>
  <conditionalFormatting sqref="D63">
    <cfRule type="cellIs" dxfId="968"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drawing r:id="rId2"/>
</worksheet>
</file>

<file path=xl/worksheets/sheet8.xml><?xml version="1.0" encoding="utf-8"?>
<worksheet xmlns="http://schemas.openxmlformats.org/spreadsheetml/2006/main" xmlns:r="http://schemas.openxmlformats.org/officeDocument/2006/relationships">
  <sheetPr>
    <tabColor theme="0" tint="-0.499984740745262"/>
  </sheetPr>
  <dimension ref="A1:E150"/>
  <sheetViews>
    <sheetView view="pageBreakPreview" topLeftCell="B76" zoomScale="27" zoomScaleNormal="100" workbookViewId="0">
      <selection activeCell="B112" sqref="A112:IV122"/>
    </sheetView>
  </sheetViews>
  <sheetFormatPr defaultColWidth="28" defaultRowHeight="52.5" customHeight="1"/>
  <cols>
    <col min="1" max="1" width="15" style="38" hidden="1" customWidth="1"/>
    <col min="2" max="2" width="255.7109375" style="38" bestFit="1" customWidth="1"/>
    <col min="3" max="3" width="53.140625" style="38" customWidth="1"/>
    <col min="4" max="4" width="50.7109375" style="38" customWidth="1"/>
    <col min="5" max="5" width="73.42578125" style="38" customWidth="1"/>
    <col min="6" max="16384" width="28" style="38"/>
  </cols>
  <sheetData>
    <row r="1" spans="2:5" s="4" customFormat="1" ht="61.5" customHeight="1">
      <c r="B1" s="138" t="s">
        <v>216</v>
      </c>
      <c r="C1" s="139"/>
      <c r="D1" s="76" t="s">
        <v>217</v>
      </c>
      <c r="E1" s="142"/>
    </row>
    <row r="2" spans="2:5" s="4" customFormat="1" ht="108" customHeight="1">
      <c r="B2" s="140"/>
      <c r="C2" s="141"/>
      <c r="D2" s="77" t="s">
        <v>285</v>
      </c>
      <c r="E2" s="143"/>
    </row>
    <row r="3" spans="2:5" s="4" customFormat="1" ht="72" customHeight="1">
      <c r="B3" s="140"/>
      <c r="C3" s="141"/>
      <c r="D3" s="77">
        <v>1368</v>
      </c>
      <c r="E3" s="143"/>
    </row>
    <row r="4" spans="2:5" s="4" customFormat="1" ht="94.5" customHeight="1">
      <c r="B4" s="140"/>
      <c r="C4" s="141"/>
      <c r="D4" s="77" t="s">
        <v>286</v>
      </c>
      <c r="E4" s="143"/>
    </row>
    <row r="5" spans="2:5" s="4" customFormat="1" ht="61.5" customHeight="1">
      <c r="B5" s="140"/>
      <c r="C5" s="141"/>
      <c r="D5" s="78" t="s">
        <v>5</v>
      </c>
      <c r="E5" s="143"/>
    </row>
    <row r="6" spans="2:5" s="79" customFormat="1" ht="58.5" customHeight="1">
      <c r="B6" s="128" t="s">
        <v>6</v>
      </c>
      <c r="C6" s="129"/>
      <c r="D6" s="3">
        <v>14017.493173652696</v>
      </c>
      <c r="E6" s="116"/>
    </row>
    <row r="7" spans="2:5" s="79" customFormat="1" ht="58.5" customHeight="1">
      <c r="B7" s="128" t="s">
        <v>702</v>
      </c>
      <c r="C7" s="129"/>
      <c r="D7" s="119">
        <v>144</v>
      </c>
      <c r="E7" s="60"/>
    </row>
    <row r="8" spans="2:5" s="79" customFormat="1" ht="58.5" customHeight="1">
      <c r="B8" s="128" t="s">
        <v>700</v>
      </c>
      <c r="C8" s="129"/>
      <c r="D8" s="59">
        <v>150</v>
      </c>
      <c r="E8" s="60"/>
    </row>
    <row r="9" spans="2:5" s="79" customFormat="1" ht="58.5" customHeight="1">
      <c r="B9" s="128" t="s">
        <v>701</v>
      </c>
      <c r="C9" s="129"/>
      <c r="D9" s="59">
        <v>85.72</v>
      </c>
      <c r="E9" s="60"/>
    </row>
    <row r="10" spans="2:5" s="79" customFormat="1" ht="66.75" customHeight="1">
      <c r="B10" s="126"/>
      <c r="C10" s="127"/>
      <c r="D10" s="5" t="s">
        <v>287</v>
      </c>
      <c r="E10" s="118"/>
    </row>
    <row r="11" spans="2:5" ht="60" customHeight="1">
      <c r="B11" s="80" t="s">
        <v>9</v>
      </c>
      <c r="C11" s="81" t="s">
        <v>10</v>
      </c>
      <c r="D11" s="82"/>
      <c r="E11" s="83" t="s">
        <v>6</v>
      </c>
    </row>
    <row r="12" spans="2:5" ht="69.95" customHeight="1">
      <c r="B12" s="84" t="s">
        <v>221</v>
      </c>
      <c r="C12" s="85"/>
      <c r="D12" s="86" t="s">
        <v>13</v>
      </c>
      <c r="E12" s="72"/>
    </row>
    <row r="13" spans="2:5" ht="69.95" customHeight="1">
      <c r="B13" s="84" t="s">
        <v>15</v>
      </c>
      <c r="C13" s="85"/>
      <c r="D13" s="86" t="s">
        <v>13</v>
      </c>
      <c r="E13" s="72"/>
    </row>
    <row r="14" spans="2:5" ht="69.95" customHeight="1">
      <c r="B14" s="84" t="s">
        <v>222</v>
      </c>
      <c r="C14" s="85"/>
      <c r="D14" s="86" t="s">
        <v>13</v>
      </c>
      <c r="E14" s="72"/>
    </row>
    <row r="15" spans="2:5" ht="69.95" customHeight="1">
      <c r="B15" s="84" t="s">
        <v>23</v>
      </c>
      <c r="C15" s="85"/>
      <c r="D15" s="86" t="s">
        <v>13</v>
      </c>
      <c r="E15" s="72"/>
    </row>
    <row r="16" spans="2:5" ht="69.95" customHeight="1">
      <c r="B16" s="84" t="s">
        <v>223</v>
      </c>
      <c r="C16" s="85"/>
      <c r="D16" s="86" t="s">
        <v>13</v>
      </c>
      <c r="E16" s="72"/>
    </row>
    <row r="17" spans="2:5" ht="69.95" customHeight="1">
      <c r="B17" s="84" t="s">
        <v>288</v>
      </c>
      <c r="C17" s="85"/>
      <c r="D17" s="86" t="s">
        <v>13</v>
      </c>
      <c r="E17" s="72"/>
    </row>
    <row r="18" spans="2:5" ht="69.95" customHeight="1">
      <c r="B18" s="84" t="s">
        <v>25</v>
      </c>
      <c r="C18" s="85" t="s">
        <v>26</v>
      </c>
      <c r="D18" s="86" t="s">
        <v>13</v>
      </c>
      <c r="E18" s="72"/>
    </row>
    <row r="19" spans="2:5" ht="69.95" customHeight="1">
      <c r="B19" s="84" t="s">
        <v>224</v>
      </c>
      <c r="C19" s="85" t="s">
        <v>225</v>
      </c>
      <c r="D19" s="86" t="s">
        <v>13</v>
      </c>
      <c r="E19" s="72"/>
    </row>
    <row r="20" spans="2:5" ht="69.95" customHeight="1">
      <c r="B20" s="84" t="s">
        <v>30</v>
      </c>
      <c r="C20" s="71" t="s">
        <v>31</v>
      </c>
      <c r="D20" s="86" t="s">
        <v>13</v>
      </c>
      <c r="E20" s="72"/>
    </row>
    <row r="21" spans="2:5" ht="69.95" customHeight="1">
      <c r="B21" s="84" t="s">
        <v>27</v>
      </c>
      <c r="C21" s="71" t="s">
        <v>28</v>
      </c>
      <c r="D21" s="69" t="s">
        <v>29</v>
      </c>
      <c r="E21" s="72">
        <v>132.18243902439025</v>
      </c>
    </row>
    <row r="22" spans="2:5" ht="69.95" customHeight="1">
      <c r="B22" s="84" t="s">
        <v>226</v>
      </c>
      <c r="C22" s="85" t="s">
        <v>33</v>
      </c>
      <c r="D22" s="86" t="s">
        <v>13</v>
      </c>
      <c r="E22" s="72"/>
    </row>
    <row r="23" spans="2:5" ht="75" customHeight="1">
      <c r="B23" s="87" t="s">
        <v>227</v>
      </c>
      <c r="C23" s="85" t="s">
        <v>35</v>
      </c>
      <c r="D23" s="86" t="s">
        <v>13</v>
      </c>
      <c r="E23" s="72"/>
    </row>
    <row r="24" spans="2:5" ht="69.95" customHeight="1">
      <c r="B24" s="84" t="s">
        <v>36</v>
      </c>
      <c r="C24" s="71" t="s">
        <v>37</v>
      </c>
      <c r="D24" s="86" t="s">
        <v>13</v>
      </c>
      <c r="E24" s="72"/>
    </row>
    <row r="25" spans="2:5" ht="69.95" customHeight="1">
      <c r="B25" s="84" t="s">
        <v>42</v>
      </c>
      <c r="C25" s="71" t="s">
        <v>43</v>
      </c>
      <c r="D25" s="69" t="s">
        <v>29</v>
      </c>
      <c r="E25" s="72">
        <v>133.13268292682926</v>
      </c>
    </row>
    <row r="26" spans="2:5" ht="69.95" customHeight="1">
      <c r="B26" s="84" t="s">
        <v>44</v>
      </c>
      <c r="C26" s="71" t="s">
        <v>45</v>
      </c>
      <c r="D26" s="86" t="s">
        <v>13</v>
      </c>
      <c r="E26" s="72">
        <v>177.07252032520327</v>
      </c>
    </row>
    <row r="27" spans="2:5" ht="69.95" customHeight="1">
      <c r="B27" s="84" t="s">
        <v>48</v>
      </c>
      <c r="C27" s="85" t="s">
        <v>49</v>
      </c>
      <c r="D27" s="86" t="s">
        <v>13</v>
      </c>
      <c r="E27" s="72"/>
    </row>
    <row r="28" spans="2:5" ht="89.25" customHeight="1">
      <c r="B28" s="84" t="s">
        <v>38</v>
      </c>
      <c r="C28" s="71" t="s">
        <v>39</v>
      </c>
      <c r="D28" s="69" t="s">
        <v>29</v>
      </c>
      <c r="E28" s="69">
        <v>740</v>
      </c>
    </row>
    <row r="29" spans="2:5" ht="69.95" customHeight="1">
      <c r="B29" s="84" t="s">
        <v>40</v>
      </c>
      <c r="C29" s="71" t="s">
        <v>41</v>
      </c>
      <c r="D29" s="69" t="s">
        <v>29</v>
      </c>
      <c r="E29" s="69">
        <v>-698</v>
      </c>
    </row>
    <row r="30" spans="2:5" ht="69.95" customHeight="1">
      <c r="B30" s="84" t="s">
        <v>289</v>
      </c>
      <c r="C30" s="85">
        <v>102</v>
      </c>
      <c r="D30" s="69" t="s">
        <v>29</v>
      </c>
      <c r="E30" s="72">
        <v>169.58081300813006</v>
      </c>
    </row>
    <row r="31" spans="2:5" ht="69.95" customHeight="1">
      <c r="B31" s="84" t="s">
        <v>228</v>
      </c>
      <c r="C31" s="85" t="s">
        <v>51</v>
      </c>
      <c r="D31" s="86" t="s">
        <v>13</v>
      </c>
      <c r="E31" s="72"/>
    </row>
    <row r="32" spans="2:5" ht="69.95" customHeight="1">
      <c r="B32" s="84" t="s">
        <v>52</v>
      </c>
      <c r="C32" s="85">
        <v>140</v>
      </c>
      <c r="D32" s="69" t="s">
        <v>29</v>
      </c>
      <c r="E32" s="72">
        <v>95</v>
      </c>
    </row>
    <row r="33" spans="2:5" ht="69.95" customHeight="1">
      <c r="B33" s="84" t="s">
        <v>290</v>
      </c>
      <c r="C33" s="85">
        <v>177</v>
      </c>
      <c r="D33" s="69" t="s">
        <v>29</v>
      </c>
      <c r="E33" s="72">
        <v>1120.050731707317</v>
      </c>
    </row>
    <row r="34" spans="2:5" ht="69.95" customHeight="1">
      <c r="B34" s="84" t="s">
        <v>229</v>
      </c>
      <c r="C34" s="85" t="s">
        <v>230</v>
      </c>
      <c r="D34" s="86" t="s">
        <v>13</v>
      </c>
      <c r="E34" s="72"/>
    </row>
    <row r="35" spans="2:5" ht="69.95" customHeight="1">
      <c r="B35" s="84" t="s">
        <v>291</v>
      </c>
      <c r="C35" s="85">
        <v>211</v>
      </c>
      <c r="D35" s="69" t="s">
        <v>29</v>
      </c>
      <c r="E35" s="72">
        <v>1488.4589841300813</v>
      </c>
    </row>
    <row r="36" spans="2:5" ht="69.95" customHeight="1">
      <c r="B36" s="84" t="s">
        <v>291</v>
      </c>
      <c r="C36" s="85">
        <v>212</v>
      </c>
      <c r="D36" s="69" t="s">
        <v>29</v>
      </c>
      <c r="E36" s="72">
        <v>1488.4589841300813</v>
      </c>
    </row>
    <row r="37" spans="2:5" ht="69.95" customHeight="1">
      <c r="B37" s="84" t="s">
        <v>57</v>
      </c>
      <c r="C37" s="85" t="s">
        <v>58</v>
      </c>
      <c r="D37" s="69" t="s">
        <v>29</v>
      </c>
      <c r="E37" s="72">
        <v>267.19642276422769</v>
      </c>
    </row>
    <row r="38" spans="2:5" ht="69.95" customHeight="1">
      <c r="B38" s="84" t="s">
        <v>292</v>
      </c>
      <c r="C38" s="85">
        <v>230</v>
      </c>
      <c r="D38" s="69" t="s">
        <v>29</v>
      </c>
      <c r="E38" s="72">
        <v>677.81528455284558</v>
      </c>
    </row>
    <row r="39" spans="2:5" ht="69.95" customHeight="1">
      <c r="B39" s="84" t="s">
        <v>293</v>
      </c>
      <c r="C39" s="85">
        <v>275</v>
      </c>
      <c r="D39" s="69" t="s">
        <v>29</v>
      </c>
      <c r="E39" s="72">
        <v>146.73918699186993</v>
      </c>
    </row>
    <row r="40" spans="2:5" ht="69.95" customHeight="1">
      <c r="B40" s="84" t="s">
        <v>231</v>
      </c>
      <c r="C40" s="85" t="s">
        <v>232</v>
      </c>
      <c r="D40" s="86" t="s">
        <v>13</v>
      </c>
      <c r="E40" s="72"/>
    </row>
    <row r="41" spans="2:5" ht="69.95" customHeight="1">
      <c r="B41" s="84" t="s">
        <v>233</v>
      </c>
      <c r="C41" s="85">
        <v>365</v>
      </c>
      <c r="D41" s="86" t="s">
        <v>13</v>
      </c>
      <c r="E41" s="72"/>
    </row>
    <row r="42" spans="2:5" ht="69.95" customHeight="1">
      <c r="B42" s="84" t="s">
        <v>294</v>
      </c>
      <c r="C42" s="85">
        <v>377</v>
      </c>
      <c r="D42" s="69" t="s">
        <v>29</v>
      </c>
      <c r="E42" s="72">
        <v>277.3730081300813</v>
      </c>
    </row>
    <row r="43" spans="2:5" ht="69.95" customHeight="1">
      <c r="B43" s="84" t="s">
        <v>61</v>
      </c>
      <c r="C43" s="85" t="s">
        <v>234</v>
      </c>
      <c r="D43" s="86" t="s">
        <v>13</v>
      </c>
      <c r="E43" s="72"/>
    </row>
    <row r="44" spans="2:5" ht="69.95" customHeight="1">
      <c r="B44" s="84" t="s">
        <v>235</v>
      </c>
      <c r="C44" s="85">
        <v>400</v>
      </c>
      <c r="D44" s="69" t="s">
        <v>29</v>
      </c>
      <c r="E44" s="72">
        <v>1220.5613008130083</v>
      </c>
    </row>
    <row r="45" spans="2:5" ht="69.95" customHeight="1">
      <c r="B45" s="84" t="s">
        <v>64</v>
      </c>
      <c r="C45" s="85" t="s">
        <v>236</v>
      </c>
      <c r="D45" s="86" t="s">
        <v>13</v>
      </c>
      <c r="E45" s="72"/>
    </row>
    <row r="46" spans="2:5" ht="69.95" customHeight="1">
      <c r="B46" s="84" t="s">
        <v>295</v>
      </c>
      <c r="C46" s="85" t="s">
        <v>296</v>
      </c>
      <c r="D46" s="69" t="s">
        <v>29</v>
      </c>
      <c r="E46" s="72">
        <v>184.14048780487803</v>
      </c>
    </row>
    <row r="47" spans="2:5" ht="69.95" customHeight="1">
      <c r="B47" s="84" t="s">
        <v>237</v>
      </c>
      <c r="C47" s="85" t="s">
        <v>70</v>
      </c>
      <c r="D47" s="86" t="s">
        <v>13</v>
      </c>
      <c r="E47" s="72"/>
    </row>
    <row r="48" spans="2:5" ht="69.95" customHeight="1">
      <c r="B48" s="84" t="s">
        <v>20</v>
      </c>
      <c r="C48" s="85" t="s">
        <v>238</v>
      </c>
      <c r="D48" s="86" t="s">
        <v>13</v>
      </c>
      <c r="E48" s="72"/>
    </row>
    <row r="49" spans="2:5" ht="69.95" customHeight="1">
      <c r="B49" s="84" t="s">
        <v>67</v>
      </c>
      <c r="C49" s="85">
        <v>452</v>
      </c>
      <c r="D49" s="69" t="s">
        <v>29</v>
      </c>
      <c r="E49" s="72">
        <v>181.93658536585366</v>
      </c>
    </row>
    <row r="50" spans="2:5" ht="69.95" customHeight="1">
      <c r="B50" s="84" t="s">
        <v>239</v>
      </c>
      <c r="C50" s="85">
        <v>454</v>
      </c>
      <c r="D50" s="69" t="s">
        <v>29</v>
      </c>
      <c r="E50" s="72">
        <v>87.170406504065042</v>
      </c>
    </row>
    <row r="51" spans="2:5" ht="69.95" customHeight="1">
      <c r="B51" s="84" t="s">
        <v>73</v>
      </c>
      <c r="C51" s="85" t="s">
        <v>74</v>
      </c>
      <c r="D51" s="69" t="s">
        <v>29</v>
      </c>
      <c r="E51" s="72">
        <v>139.730081300813</v>
      </c>
    </row>
    <row r="52" spans="2:5" ht="69.95" customHeight="1">
      <c r="B52" s="84" t="s">
        <v>240</v>
      </c>
      <c r="C52" s="85" t="s">
        <v>241</v>
      </c>
      <c r="D52" s="86" t="s">
        <v>13</v>
      </c>
      <c r="E52" s="72"/>
    </row>
    <row r="53" spans="2:5" ht="69.95" customHeight="1">
      <c r="B53" s="84" t="s">
        <v>297</v>
      </c>
      <c r="C53" s="85" t="s">
        <v>298</v>
      </c>
      <c r="D53" s="69" t="s">
        <v>29</v>
      </c>
      <c r="E53" s="72">
        <v>183.31772357723577</v>
      </c>
    </row>
    <row r="54" spans="2:5" ht="69.95" customHeight="1">
      <c r="B54" s="84" t="s">
        <v>242</v>
      </c>
      <c r="C54" s="85" t="s">
        <v>243</v>
      </c>
      <c r="D54" s="69" t="s">
        <v>29</v>
      </c>
      <c r="E54" s="72">
        <v>115</v>
      </c>
    </row>
    <row r="55" spans="2:5" ht="69.95" customHeight="1">
      <c r="B55" s="84" t="s">
        <v>299</v>
      </c>
      <c r="C55" s="85" t="s">
        <v>144</v>
      </c>
      <c r="D55" s="69" t="s">
        <v>29</v>
      </c>
      <c r="E55" s="72">
        <v>28</v>
      </c>
    </row>
    <row r="56" spans="2:5" ht="69.95" customHeight="1">
      <c r="B56" s="84" t="s">
        <v>300</v>
      </c>
      <c r="C56" s="85" t="s">
        <v>78</v>
      </c>
      <c r="D56" s="69" t="s">
        <v>29</v>
      </c>
      <c r="E56" s="72">
        <v>345.66634146341465</v>
      </c>
    </row>
    <row r="57" spans="2:5" ht="69.95" customHeight="1">
      <c r="B57" s="84" t="s">
        <v>301</v>
      </c>
      <c r="C57" s="85" t="s">
        <v>302</v>
      </c>
      <c r="D57" s="86" t="s">
        <v>13</v>
      </c>
      <c r="E57" s="72"/>
    </row>
    <row r="58" spans="2:5" ht="69.95" customHeight="1">
      <c r="B58" s="84" t="s">
        <v>303</v>
      </c>
      <c r="C58" s="85" t="s">
        <v>304</v>
      </c>
      <c r="D58" s="86" t="s">
        <v>13</v>
      </c>
      <c r="E58" s="72">
        <v>392.57</v>
      </c>
    </row>
    <row r="59" spans="2:5" ht="69.95" customHeight="1">
      <c r="B59" s="84" t="s">
        <v>305</v>
      </c>
      <c r="C59" s="85" t="s">
        <v>306</v>
      </c>
      <c r="D59" s="86" t="s">
        <v>13</v>
      </c>
      <c r="E59" s="72">
        <v>25</v>
      </c>
    </row>
    <row r="60" spans="2:5" ht="69.95" customHeight="1">
      <c r="B60" s="84" t="s">
        <v>307</v>
      </c>
      <c r="C60" s="85" t="s">
        <v>308</v>
      </c>
      <c r="D60" s="69" t="s">
        <v>29</v>
      </c>
      <c r="E60" s="72">
        <v>89.430894308943095</v>
      </c>
    </row>
    <row r="61" spans="2:5" ht="69.95" customHeight="1">
      <c r="B61" s="84" t="s">
        <v>79</v>
      </c>
      <c r="C61" s="85" t="s">
        <v>80</v>
      </c>
      <c r="D61" s="69" t="s">
        <v>29</v>
      </c>
      <c r="E61" s="72">
        <v>41</v>
      </c>
    </row>
    <row r="62" spans="2:5" ht="69.95" customHeight="1">
      <c r="B62" s="84" t="s">
        <v>83</v>
      </c>
      <c r="C62" s="85" t="s">
        <v>244</v>
      </c>
      <c r="D62" s="86" t="s">
        <v>13</v>
      </c>
      <c r="E62" s="72"/>
    </row>
    <row r="63" spans="2:5" ht="69.95" customHeight="1">
      <c r="B63" s="84" t="s">
        <v>309</v>
      </c>
      <c r="C63" s="85">
        <v>508</v>
      </c>
      <c r="D63" s="69" t="s">
        <v>29</v>
      </c>
      <c r="E63" s="72">
        <v>392.57203252032525</v>
      </c>
    </row>
    <row r="64" spans="2:5" ht="69.95" customHeight="1">
      <c r="B64" s="84" t="s">
        <v>245</v>
      </c>
      <c r="C64" s="85" t="s">
        <v>246</v>
      </c>
      <c r="D64" s="86" t="s">
        <v>13</v>
      </c>
      <c r="E64" s="72"/>
    </row>
    <row r="65" spans="2:5" ht="69.95" customHeight="1">
      <c r="B65" s="84" t="s">
        <v>247</v>
      </c>
      <c r="C65" s="85" t="s">
        <v>248</v>
      </c>
      <c r="D65" s="69" t="s">
        <v>29</v>
      </c>
      <c r="E65" s="72">
        <v>80</v>
      </c>
    </row>
    <row r="66" spans="2:5" ht="69.95" customHeight="1">
      <c r="B66" s="84" t="s">
        <v>249</v>
      </c>
      <c r="C66" s="85" t="s">
        <v>86</v>
      </c>
      <c r="D66" s="86" t="s">
        <v>13</v>
      </c>
      <c r="E66" s="72"/>
    </row>
    <row r="67" spans="2:5" ht="69.95" customHeight="1">
      <c r="B67" s="84" t="s">
        <v>87</v>
      </c>
      <c r="C67" s="85" t="s">
        <v>88</v>
      </c>
      <c r="D67" s="86" t="s">
        <v>13</v>
      </c>
      <c r="E67" s="72"/>
    </row>
    <row r="68" spans="2:5" ht="69.95" customHeight="1">
      <c r="B68" s="84" t="s">
        <v>250</v>
      </c>
      <c r="C68" s="85" t="s">
        <v>251</v>
      </c>
      <c r="D68" s="86" t="s">
        <v>13</v>
      </c>
      <c r="E68" s="72"/>
    </row>
    <row r="69" spans="2:5" ht="69.95" customHeight="1">
      <c r="B69" s="84" t="s">
        <v>252</v>
      </c>
      <c r="C69" s="85" t="s">
        <v>253</v>
      </c>
      <c r="D69" s="86" t="s">
        <v>13</v>
      </c>
      <c r="E69" s="72">
        <v>43.879349593495938</v>
      </c>
    </row>
    <row r="70" spans="2:5" ht="69.95" customHeight="1">
      <c r="B70" s="84" t="s">
        <v>254</v>
      </c>
      <c r="C70" s="85" t="s">
        <v>255</v>
      </c>
      <c r="D70" s="86" t="s">
        <v>13</v>
      </c>
      <c r="E70" s="72"/>
    </row>
    <row r="71" spans="2:5" ht="69.95" customHeight="1">
      <c r="B71" s="84" t="s">
        <v>256</v>
      </c>
      <c r="C71" s="85">
        <v>693</v>
      </c>
      <c r="D71" s="69" t="s">
        <v>29</v>
      </c>
      <c r="E71" s="72">
        <v>44.27</v>
      </c>
    </row>
    <row r="72" spans="2:5" ht="102.75" customHeight="1">
      <c r="B72" s="87" t="s">
        <v>257</v>
      </c>
      <c r="C72" s="85" t="s">
        <v>95</v>
      </c>
      <c r="D72" s="86" t="s">
        <v>13</v>
      </c>
      <c r="E72" s="72"/>
    </row>
    <row r="73" spans="2:5" ht="96.75" customHeight="1">
      <c r="B73" s="87" t="s">
        <v>310</v>
      </c>
      <c r="C73" s="85" t="s">
        <v>311</v>
      </c>
      <c r="D73" s="69" t="s">
        <v>29</v>
      </c>
      <c r="E73" s="72">
        <v>926.9274796747967</v>
      </c>
    </row>
    <row r="74" spans="2:5" ht="69.95" customHeight="1">
      <c r="B74" s="84" t="s">
        <v>258</v>
      </c>
      <c r="C74" s="85" t="s">
        <v>259</v>
      </c>
      <c r="D74" s="86" t="s">
        <v>13</v>
      </c>
      <c r="E74" s="72"/>
    </row>
    <row r="75" spans="2:5" ht="69.95" customHeight="1">
      <c r="B75" s="84" t="s">
        <v>312</v>
      </c>
      <c r="C75" s="85">
        <v>718</v>
      </c>
      <c r="D75" s="69" t="s">
        <v>29</v>
      </c>
      <c r="E75" s="72">
        <v>770.69788617886184</v>
      </c>
    </row>
    <row r="76" spans="2:5" ht="69.95" customHeight="1">
      <c r="B76" s="84" t="s">
        <v>262</v>
      </c>
      <c r="C76" s="85">
        <v>823</v>
      </c>
      <c r="D76" s="86" t="s">
        <v>13</v>
      </c>
      <c r="E76" s="72"/>
    </row>
    <row r="77" spans="2:5" ht="69.95" customHeight="1">
      <c r="B77" s="84" t="s">
        <v>107</v>
      </c>
      <c r="C77" s="85" t="s">
        <v>263</v>
      </c>
      <c r="D77" s="86" t="s">
        <v>13</v>
      </c>
      <c r="E77" s="72"/>
    </row>
    <row r="78" spans="2:5" ht="69.95" customHeight="1">
      <c r="B78" s="84" t="s">
        <v>313</v>
      </c>
      <c r="C78" s="85">
        <v>926</v>
      </c>
      <c r="D78" s="86" t="s">
        <v>13</v>
      </c>
      <c r="E78" s="72">
        <v>269.61886178861789</v>
      </c>
    </row>
    <row r="79" spans="2:5" ht="69.95" customHeight="1">
      <c r="B79" s="84" t="s">
        <v>264</v>
      </c>
      <c r="C79" s="85" t="s">
        <v>265</v>
      </c>
      <c r="D79" s="86" t="s">
        <v>13</v>
      </c>
      <c r="E79" s="72"/>
    </row>
    <row r="80" spans="2:5" ht="69.95" customHeight="1">
      <c r="B80" s="89" t="s">
        <v>266</v>
      </c>
      <c r="C80" s="90" t="s">
        <v>267</v>
      </c>
      <c r="D80" s="91" t="s">
        <v>13</v>
      </c>
      <c r="E80" s="92"/>
    </row>
    <row r="81" spans="2:5" s="4" customFormat="1" ht="69.95" customHeight="1">
      <c r="B81" s="93" t="s">
        <v>112</v>
      </c>
      <c r="C81" s="94"/>
      <c r="D81" s="94"/>
      <c r="E81" s="94"/>
    </row>
    <row r="82" spans="2:5" s="4" customFormat="1" ht="69.95" customHeight="1">
      <c r="B82" s="96" t="s">
        <v>314</v>
      </c>
      <c r="C82" s="85">
        <v>420</v>
      </c>
      <c r="D82" s="69" t="s">
        <v>29</v>
      </c>
      <c r="E82" s="72">
        <v>362.69</v>
      </c>
    </row>
    <row r="83" spans="2:5" s="4" customFormat="1" ht="69.95" customHeight="1">
      <c r="B83" s="84" t="s">
        <v>315</v>
      </c>
      <c r="C83" s="85">
        <v>421</v>
      </c>
      <c r="D83" s="69" t="s">
        <v>29</v>
      </c>
      <c r="E83" s="72">
        <v>362.69463414634146</v>
      </c>
    </row>
    <row r="84" spans="2:5" ht="69.95" customHeight="1">
      <c r="B84" s="84" t="s">
        <v>316</v>
      </c>
      <c r="C84" s="85">
        <v>208</v>
      </c>
      <c r="D84" s="88" t="s">
        <v>317</v>
      </c>
      <c r="E84" s="72">
        <v>0</v>
      </c>
    </row>
    <row r="85" spans="2:5" ht="69.95" customHeight="1">
      <c r="B85" s="84" t="s">
        <v>318</v>
      </c>
      <c r="C85" s="85">
        <v>435</v>
      </c>
      <c r="D85" s="69" t="s">
        <v>29</v>
      </c>
      <c r="E85" s="72">
        <v>720.0009756097561</v>
      </c>
    </row>
    <row r="86" spans="2:5" ht="69.95" customHeight="1">
      <c r="B86" s="84" t="s">
        <v>319</v>
      </c>
      <c r="C86" s="85">
        <v>439</v>
      </c>
      <c r="D86" s="69" t="s">
        <v>29</v>
      </c>
      <c r="E86" s="72">
        <v>390</v>
      </c>
    </row>
    <row r="87" spans="2:5" ht="69.95" customHeight="1">
      <c r="B87" s="84" t="s">
        <v>320</v>
      </c>
      <c r="C87" s="85" t="s">
        <v>122</v>
      </c>
      <c r="D87" s="69" t="s">
        <v>29</v>
      </c>
      <c r="E87" s="72">
        <v>732.90634146341461</v>
      </c>
    </row>
    <row r="88" spans="2:5" ht="69.95" customHeight="1">
      <c r="B88" s="84" t="s">
        <v>321</v>
      </c>
      <c r="C88" s="85" t="s">
        <v>322</v>
      </c>
      <c r="D88" s="91" t="s">
        <v>13</v>
      </c>
      <c r="E88" s="72">
        <v>365.00863180487806</v>
      </c>
    </row>
    <row r="89" spans="2:5" ht="69.95" customHeight="1">
      <c r="B89" s="84" t="s">
        <v>323</v>
      </c>
      <c r="C89" s="85" t="s">
        <v>324</v>
      </c>
      <c r="D89" s="69" t="s">
        <v>29</v>
      </c>
      <c r="E89" s="72">
        <v>362.69455063414637</v>
      </c>
    </row>
    <row r="90" spans="2:5" ht="69.95" customHeight="1">
      <c r="B90" s="84" t="s">
        <v>325</v>
      </c>
      <c r="C90" s="85" t="s">
        <v>326</v>
      </c>
      <c r="D90" s="69" t="s">
        <v>29</v>
      </c>
      <c r="E90" s="72">
        <v>716.26723980487805</v>
      </c>
    </row>
    <row r="91" spans="2:5" ht="69.95" customHeight="1">
      <c r="B91" s="84" t="s">
        <v>327</v>
      </c>
      <c r="C91" s="85" t="s">
        <v>328</v>
      </c>
      <c r="D91" s="69" t="s">
        <v>29</v>
      </c>
      <c r="E91" s="72">
        <v>364.35886517073175</v>
      </c>
    </row>
    <row r="92" spans="2:5" ht="69.95" customHeight="1">
      <c r="B92" s="84" t="s">
        <v>320</v>
      </c>
      <c r="C92" s="85" t="s">
        <v>329</v>
      </c>
      <c r="D92" s="69" t="s">
        <v>29</v>
      </c>
      <c r="E92" s="72">
        <v>720.701612097561</v>
      </c>
    </row>
    <row r="93" spans="2:5" s="4" customFormat="1" ht="69.95" customHeight="1">
      <c r="B93" s="97" t="s">
        <v>125</v>
      </c>
      <c r="C93" s="98"/>
      <c r="D93" s="98"/>
      <c r="E93" s="98"/>
    </row>
    <row r="94" spans="2:5" s="4" customFormat="1" ht="102" customHeight="1">
      <c r="B94" s="37" t="s">
        <v>126</v>
      </c>
      <c r="C94" s="68" t="s">
        <v>127</v>
      </c>
      <c r="D94" s="69" t="s">
        <v>29</v>
      </c>
      <c r="E94" s="70">
        <v>840</v>
      </c>
    </row>
    <row r="95" spans="2:5" ht="69.95" customHeight="1">
      <c r="B95" s="39" t="s">
        <v>128</v>
      </c>
      <c r="C95" s="71" t="s">
        <v>129</v>
      </c>
      <c r="D95" s="69" t="s">
        <v>29</v>
      </c>
      <c r="E95" s="72">
        <v>-807</v>
      </c>
    </row>
    <row r="96" spans="2:5" ht="216.75" customHeight="1">
      <c r="B96" s="37" t="s">
        <v>330</v>
      </c>
      <c r="C96" s="71" t="s">
        <v>331</v>
      </c>
      <c r="D96" s="69" t="s">
        <v>29</v>
      </c>
      <c r="E96" s="72">
        <v>650</v>
      </c>
    </row>
    <row r="97" spans="2:5" ht="129.75" customHeight="1">
      <c r="B97" s="99" t="s">
        <v>332</v>
      </c>
      <c r="C97" s="95" t="s">
        <v>333</v>
      </c>
      <c r="D97" s="69" t="s">
        <v>29</v>
      </c>
      <c r="E97" s="72">
        <v>389.71317073170729</v>
      </c>
    </row>
    <row r="98" spans="2:5" ht="135" customHeight="1">
      <c r="B98" s="37" t="s">
        <v>334</v>
      </c>
      <c r="C98" s="85" t="s">
        <v>335</v>
      </c>
      <c r="D98" s="69" t="s">
        <v>29</v>
      </c>
      <c r="E98" s="72">
        <v>1055.8779136260164</v>
      </c>
    </row>
    <row r="99" spans="2:5" ht="129.75" customHeight="1">
      <c r="B99" s="99" t="s">
        <v>336</v>
      </c>
      <c r="C99" s="95" t="s">
        <v>337</v>
      </c>
      <c r="D99" s="69" t="s">
        <v>29</v>
      </c>
      <c r="E99" s="72">
        <v>464.7353126829268</v>
      </c>
    </row>
    <row r="100" spans="2:5" s="4" customFormat="1" ht="69.95" customHeight="1">
      <c r="B100" s="93" t="s">
        <v>150</v>
      </c>
      <c r="C100" s="94"/>
      <c r="D100" s="94"/>
      <c r="E100" s="94"/>
    </row>
    <row r="101" spans="2:5" s="4" customFormat="1" ht="69.95" customHeight="1">
      <c r="B101" s="84" t="s">
        <v>338</v>
      </c>
      <c r="C101" s="85" t="s">
        <v>339</v>
      </c>
      <c r="D101" s="69" t="s">
        <v>29</v>
      </c>
      <c r="E101" s="72">
        <v>887.56065040650401</v>
      </c>
    </row>
    <row r="102" spans="2:5" ht="69.95" customHeight="1">
      <c r="B102" s="84" t="s">
        <v>340</v>
      </c>
      <c r="C102" s="85" t="s">
        <v>154</v>
      </c>
      <c r="D102" s="69" t="s">
        <v>29</v>
      </c>
      <c r="E102" s="72">
        <v>2255.5885279999998</v>
      </c>
    </row>
    <row r="103" spans="2:5" ht="69.95" customHeight="1">
      <c r="B103" s="84" t="s">
        <v>272</v>
      </c>
      <c r="C103" s="85" t="s">
        <v>273</v>
      </c>
      <c r="D103" s="69" t="s">
        <v>29</v>
      </c>
      <c r="E103" s="72">
        <v>300</v>
      </c>
    </row>
    <row r="104" spans="2:5" ht="69.95" customHeight="1">
      <c r="B104" s="84" t="s">
        <v>274</v>
      </c>
      <c r="C104" s="85" t="s">
        <v>275</v>
      </c>
      <c r="D104" s="69" t="s">
        <v>29</v>
      </c>
      <c r="E104" s="72">
        <v>300</v>
      </c>
    </row>
    <row r="105" spans="2:5" ht="69.95" customHeight="1">
      <c r="B105" s="84" t="s">
        <v>276</v>
      </c>
      <c r="C105" s="85" t="s">
        <v>158</v>
      </c>
      <c r="D105" s="69" t="s">
        <v>29</v>
      </c>
      <c r="E105" s="72">
        <v>200</v>
      </c>
    </row>
    <row r="106" spans="2:5" ht="69.95" customHeight="1">
      <c r="B106" s="84" t="s">
        <v>277</v>
      </c>
      <c r="C106" s="85" t="s">
        <v>160</v>
      </c>
      <c r="D106" s="69" t="s">
        <v>29</v>
      </c>
      <c r="E106" s="72">
        <v>0</v>
      </c>
    </row>
    <row r="107" spans="2:5" ht="69.95" customHeight="1">
      <c r="B107" s="84" t="s">
        <v>278</v>
      </c>
      <c r="C107" s="85" t="s">
        <v>279</v>
      </c>
      <c r="D107" s="69" t="s">
        <v>29</v>
      </c>
      <c r="E107" s="72">
        <v>200</v>
      </c>
    </row>
    <row r="108" spans="2:5" ht="69.95" customHeight="1">
      <c r="B108" s="84" t="s">
        <v>280</v>
      </c>
      <c r="C108" s="85" t="s">
        <v>156</v>
      </c>
      <c r="D108" s="69" t="s">
        <v>29</v>
      </c>
      <c r="E108" s="72">
        <v>300</v>
      </c>
    </row>
    <row r="109" spans="2:5" ht="69.95" customHeight="1">
      <c r="B109" s="84" t="s">
        <v>281</v>
      </c>
      <c r="C109" s="85" t="s">
        <v>162</v>
      </c>
      <c r="D109" s="69" t="s">
        <v>29</v>
      </c>
      <c r="E109" s="72">
        <v>300</v>
      </c>
    </row>
    <row r="110" spans="2:5" ht="69.95" customHeight="1">
      <c r="B110" s="84" t="s">
        <v>282</v>
      </c>
      <c r="C110" s="85" t="s">
        <v>168</v>
      </c>
      <c r="D110" s="69" t="s">
        <v>29</v>
      </c>
      <c r="E110" s="72">
        <v>300</v>
      </c>
    </row>
    <row r="111" spans="2:5" ht="69.95" customHeight="1">
      <c r="B111" s="84" t="s">
        <v>283</v>
      </c>
      <c r="C111" s="85" t="s">
        <v>284</v>
      </c>
      <c r="D111" s="69" t="s">
        <v>29</v>
      </c>
      <c r="E111" s="72">
        <v>300</v>
      </c>
    </row>
    <row r="112" spans="2:5" ht="15"/>
    <row r="113" ht="15"/>
    <row r="114" ht="15"/>
    <row r="115" ht="15"/>
    <row r="116" ht="15"/>
    <row r="117" ht="15"/>
    <row r="118" ht="15"/>
    <row r="119" ht="15"/>
    <row r="120" ht="15"/>
    <row r="121" ht="15"/>
    <row r="122" ht="15"/>
    <row r="123" ht="15"/>
    <row r="124" ht="15"/>
    <row r="125" ht="15"/>
    <row r="126" ht="15"/>
    <row r="127" ht="15"/>
    <row r="128" ht="15"/>
    <row r="129" ht="15"/>
    <row r="130" ht="15"/>
    <row r="131" ht="15"/>
    <row r="132" ht="15"/>
    <row r="133" ht="15"/>
    <row r="134" ht="15"/>
    <row r="135" ht="15"/>
    <row r="136" ht="15"/>
    <row r="137" ht="15"/>
    <row r="138" ht="15"/>
    <row r="139" ht="15"/>
    <row r="140" ht="15"/>
    <row r="141" ht="15"/>
    <row r="142" ht="15"/>
    <row r="143" ht="15"/>
    <row r="144" ht="15"/>
    <row r="145" ht="15"/>
    <row r="146" ht="15"/>
    <row r="147" ht="15"/>
    <row r="148" ht="15"/>
    <row r="149" ht="15"/>
    <row r="150" ht="15"/>
  </sheetData>
  <mergeCells count="7">
    <mergeCell ref="B10:C10"/>
    <mergeCell ref="B1:C5"/>
    <mergeCell ref="E1:E5"/>
    <mergeCell ref="B9:C9"/>
    <mergeCell ref="B8:C8"/>
    <mergeCell ref="B6:C6"/>
    <mergeCell ref="B7:C7"/>
  </mergeCells>
  <conditionalFormatting sqref="D74 D103:D107 D37:D57 D22:D27 D30:D34 D12:D20 D60:D62 D76:D80 D64:D70 D72 D109:D111">
    <cfRule type="cellIs" dxfId="967" priority="30" stopIfTrue="1" operator="equal">
      <formula>"?"</formula>
    </cfRule>
  </conditionalFormatting>
  <conditionalFormatting sqref="D82:D83">
    <cfRule type="cellIs" dxfId="966" priority="29" stopIfTrue="1" operator="equal">
      <formula>"?"</formula>
    </cfRule>
  </conditionalFormatting>
  <conditionalFormatting sqref="D63">
    <cfRule type="cellIs" dxfId="965" priority="28" stopIfTrue="1" operator="equal">
      <formula>"?"</formula>
    </cfRule>
  </conditionalFormatting>
  <conditionalFormatting sqref="D73">
    <cfRule type="cellIs" dxfId="964" priority="27" stopIfTrue="1" operator="equal">
      <formula>"?"</formula>
    </cfRule>
  </conditionalFormatting>
  <conditionalFormatting sqref="D86">
    <cfRule type="cellIs" dxfId="963" priority="23" stopIfTrue="1" operator="equal">
      <formula>"?"</formula>
    </cfRule>
  </conditionalFormatting>
  <conditionalFormatting sqref="D75">
    <cfRule type="cellIs" dxfId="962" priority="26" stopIfTrue="1" operator="equal">
      <formula>"?"</formula>
    </cfRule>
  </conditionalFormatting>
  <conditionalFormatting sqref="D21">
    <cfRule type="cellIs" dxfId="961" priority="25" stopIfTrue="1" operator="equal">
      <formula>"?"</formula>
    </cfRule>
  </conditionalFormatting>
  <conditionalFormatting sqref="D85">
    <cfRule type="cellIs" dxfId="960" priority="24" stopIfTrue="1" operator="equal">
      <formula>"?"</formula>
    </cfRule>
  </conditionalFormatting>
  <conditionalFormatting sqref="D87">
    <cfRule type="cellIs" dxfId="959" priority="22" stopIfTrue="1" operator="equal">
      <formula>"?"</formula>
    </cfRule>
  </conditionalFormatting>
  <conditionalFormatting sqref="D98">
    <cfRule type="cellIs" dxfId="958" priority="21" stopIfTrue="1" operator="equal">
      <formula>"?"</formula>
    </cfRule>
  </conditionalFormatting>
  <conditionalFormatting sqref="D97">
    <cfRule type="cellIs" dxfId="957" priority="20" stopIfTrue="1" operator="equal">
      <formula>"?"</formula>
    </cfRule>
  </conditionalFormatting>
  <conditionalFormatting sqref="D36">
    <cfRule type="cellIs" dxfId="956" priority="19" stopIfTrue="1" operator="equal">
      <formula>"?"</formula>
    </cfRule>
  </conditionalFormatting>
  <conditionalFormatting sqref="D90">
    <cfRule type="cellIs" dxfId="955" priority="18" stopIfTrue="1" operator="equal">
      <formula>"?"</formula>
    </cfRule>
  </conditionalFormatting>
  <conditionalFormatting sqref="D91">
    <cfRule type="cellIs" dxfId="954" priority="17" stopIfTrue="1" operator="equal">
      <formula>"?"</formula>
    </cfRule>
  </conditionalFormatting>
  <conditionalFormatting sqref="D92">
    <cfRule type="cellIs" dxfId="953" priority="16" stopIfTrue="1" operator="equal">
      <formula>"?"</formula>
    </cfRule>
  </conditionalFormatting>
  <conditionalFormatting sqref="D89">
    <cfRule type="cellIs" dxfId="952" priority="15" stopIfTrue="1" operator="equal">
      <formula>"?"</formula>
    </cfRule>
  </conditionalFormatting>
  <conditionalFormatting sqref="D99">
    <cfRule type="cellIs" dxfId="951" priority="14" stopIfTrue="1" operator="equal">
      <formula>"?"</formula>
    </cfRule>
  </conditionalFormatting>
  <conditionalFormatting sqref="D101">
    <cfRule type="cellIs" dxfId="950" priority="13" stopIfTrue="1" operator="equal">
      <formula>"?"</formula>
    </cfRule>
  </conditionalFormatting>
  <conditionalFormatting sqref="D102">
    <cfRule type="cellIs" dxfId="949" priority="12" stopIfTrue="1" operator="equal">
      <formula>"?"</formula>
    </cfRule>
  </conditionalFormatting>
  <conditionalFormatting sqref="D35">
    <cfRule type="cellIs" dxfId="948" priority="11" stopIfTrue="1" operator="equal">
      <formula>"?"</formula>
    </cfRule>
  </conditionalFormatting>
  <conditionalFormatting sqref="D28:D29">
    <cfRule type="cellIs" dxfId="947" priority="9" stopIfTrue="1" operator="equal">
      <formula>"?"</formula>
    </cfRule>
  </conditionalFormatting>
  <conditionalFormatting sqref="E28:E29">
    <cfRule type="cellIs" dxfId="946" priority="10" stopIfTrue="1" operator="equal">
      <formula>"?"</formula>
    </cfRule>
  </conditionalFormatting>
  <conditionalFormatting sqref="D95">
    <cfRule type="cellIs" dxfId="945" priority="7" stopIfTrue="1" operator="equal">
      <formula>"?"</formula>
    </cfRule>
  </conditionalFormatting>
  <conditionalFormatting sqref="D94">
    <cfRule type="cellIs" dxfId="944" priority="8" stopIfTrue="1" operator="equal">
      <formula>"?"</formula>
    </cfRule>
  </conditionalFormatting>
  <conditionalFormatting sqref="D96">
    <cfRule type="cellIs" dxfId="943" priority="6" stopIfTrue="1" operator="equal">
      <formula>"?"</formula>
    </cfRule>
  </conditionalFormatting>
  <conditionalFormatting sqref="D88">
    <cfRule type="cellIs" dxfId="942" priority="5" stopIfTrue="1" operator="equal">
      <formula>"?"</formula>
    </cfRule>
  </conditionalFormatting>
  <conditionalFormatting sqref="D58:D59">
    <cfRule type="cellIs" dxfId="941" priority="4" stopIfTrue="1" operator="equal">
      <formula>"?"</formula>
    </cfRule>
  </conditionalFormatting>
  <conditionalFormatting sqref="D71">
    <cfRule type="cellIs" dxfId="940" priority="3" stopIfTrue="1" operator="equal">
      <formula>"?"</formula>
    </cfRule>
  </conditionalFormatting>
  <conditionalFormatting sqref="D84">
    <cfRule type="cellIs" dxfId="939" priority="2" stopIfTrue="1" operator="equal">
      <formula>"?"</formula>
    </cfRule>
  </conditionalFormatting>
  <conditionalFormatting sqref="D108">
    <cfRule type="cellIs" dxfId="938"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3" fitToHeight="2" orientation="portrait" r:id="rId1"/>
  <headerFooter alignWithMargins="0"/>
  <rowBreaks count="1" manualBreakCount="1">
    <brk id="80" min="1" max="6" man="1"/>
  </rowBreaks>
  <drawing r:id="rId2"/>
</worksheet>
</file>

<file path=xl/worksheets/sheet9.xml><?xml version="1.0" encoding="utf-8"?>
<worksheet xmlns="http://schemas.openxmlformats.org/spreadsheetml/2006/main" xmlns:r="http://schemas.openxmlformats.org/officeDocument/2006/relationships">
  <sheetPr>
    <tabColor theme="0" tint="-0.499984740745262"/>
  </sheetPr>
  <dimension ref="A1:F154"/>
  <sheetViews>
    <sheetView view="pageBreakPreview" topLeftCell="B1" zoomScale="27" zoomScaleNormal="100" workbookViewId="0">
      <selection activeCell="B16" sqref="B16"/>
    </sheetView>
  </sheetViews>
  <sheetFormatPr defaultColWidth="28" defaultRowHeight="52.5" customHeight="1"/>
  <cols>
    <col min="1" max="1" width="15" style="38" hidden="1" customWidth="1"/>
    <col min="2" max="2" width="255.7109375" style="38" bestFit="1" customWidth="1"/>
    <col min="3" max="3" width="53.140625" style="38" customWidth="1"/>
    <col min="4" max="5" width="50.7109375" style="38" customWidth="1"/>
    <col min="6" max="6" width="73.42578125" style="38" customWidth="1"/>
    <col min="7" max="16384" width="28" style="38"/>
  </cols>
  <sheetData>
    <row r="1" spans="2:6" s="4" customFormat="1" ht="61.5" customHeight="1">
      <c r="B1" s="138" t="s">
        <v>216</v>
      </c>
      <c r="C1" s="139"/>
      <c r="D1" s="76" t="s">
        <v>217</v>
      </c>
      <c r="E1" s="76" t="s">
        <v>217</v>
      </c>
      <c r="F1" s="142"/>
    </row>
    <row r="2" spans="2:6" s="4" customFormat="1" ht="108" customHeight="1">
      <c r="B2" s="140"/>
      <c r="C2" s="141"/>
      <c r="D2" s="77" t="s">
        <v>341</v>
      </c>
      <c r="E2" s="77" t="s">
        <v>341</v>
      </c>
      <c r="F2" s="143"/>
    </row>
    <row r="3" spans="2:6" s="4" customFormat="1" ht="72" customHeight="1">
      <c r="B3" s="140"/>
      <c r="C3" s="141"/>
      <c r="D3" s="77">
        <v>1368</v>
      </c>
      <c r="E3" s="77">
        <v>1368</v>
      </c>
      <c r="F3" s="143"/>
    </row>
    <row r="4" spans="2:6" s="4" customFormat="1" ht="94.5" customHeight="1">
      <c r="B4" s="140"/>
      <c r="C4" s="141"/>
      <c r="D4" s="77" t="s">
        <v>286</v>
      </c>
      <c r="E4" s="77" t="s">
        <v>4</v>
      </c>
      <c r="F4" s="143"/>
    </row>
    <row r="5" spans="2:6" s="4" customFormat="1" ht="61.5" customHeight="1">
      <c r="B5" s="140"/>
      <c r="C5" s="141"/>
      <c r="D5" s="78" t="s">
        <v>5</v>
      </c>
      <c r="E5" s="78" t="s">
        <v>5</v>
      </c>
      <c r="F5" s="143"/>
    </row>
    <row r="6" spans="2:6" s="79" customFormat="1" ht="58.5" customHeight="1">
      <c r="B6" s="128" t="s">
        <v>6</v>
      </c>
      <c r="C6" s="129"/>
      <c r="D6" s="3">
        <f>16400.0426506024</f>
        <v>16400.042650602401</v>
      </c>
      <c r="E6" s="3">
        <f>16400.0426506024</f>
        <v>16400.042650602401</v>
      </c>
      <c r="F6" s="116"/>
    </row>
    <row r="7" spans="2:6" s="79" customFormat="1" ht="58.5" customHeight="1">
      <c r="B7" s="128" t="s">
        <v>702</v>
      </c>
      <c r="C7" s="129"/>
      <c r="D7" s="119">
        <v>127</v>
      </c>
      <c r="E7" s="119">
        <v>127</v>
      </c>
      <c r="F7" s="60"/>
    </row>
    <row r="8" spans="2:6" s="79" customFormat="1" ht="58.5" customHeight="1">
      <c r="B8" s="128" t="s">
        <v>700</v>
      </c>
      <c r="C8" s="129"/>
      <c r="D8" s="59">
        <v>150</v>
      </c>
      <c r="E8" s="59">
        <v>150</v>
      </c>
      <c r="F8" s="60"/>
    </row>
    <row r="9" spans="2:6" s="79" customFormat="1" ht="58.5" customHeight="1">
      <c r="B9" s="128" t="s">
        <v>701</v>
      </c>
      <c r="C9" s="129"/>
      <c r="D9" s="59">
        <v>85.72</v>
      </c>
      <c r="E9" s="59">
        <v>85.72</v>
      </c>
      <c r="F9" s="60"/>
    </row>
    <row r="10" spans="2:6" s="79" customFormat="1" ht="66.75" customHeight="1">
      <c r="B10" s="126"/>
      <c r="C10" s="127"/>
      <c r="D10" s="5" t="s">
        <v>342</v>
      </c>
      <c r="E10" s="5" t="s">
        <v>343</v>
      </c>
      <c r="F10" s="118"/>
    </row>
    <row r="11" spans="2:6" ht="60" customHeight="1">
      <c r="B11" s="80" t="s">
        <v>9</v>
      </c>
      <c r="C11" s="81" t="s">
        <v>10</v>
      </c>
      <c r="D11" s="82"/>
      <c r="E11" s="82"/>
      <c r="F11" s="83" t="s">
        <v>6</v>
      </c>
    </row>
    <row r="12" spans="2:6" ht="69.95" customHeight="1">
      <c r="B12" s="84" t="s">
        <v>221</v>
      </c>
      <c r="C12" s="85"/>
      <c r="D12" s="86" t="s">
        <v>13</v>
      </c>
      <c r="E12" s="86" t="s">
        <v>13</v>
      </c>
      <c r="F12" s="72"/>
    </row>
    <row r="13" spans="2:6" ht="69.95" customHeight="1">
      <c r="B13" s="84" t="s">
        <v>15</v>
      </c>
      <c r="C13" s="85"/>
      <c r="D13" s="86" t="s">
        <v>13</v>
      </c>
      <c r="E13" s="86" t="s">
        <v>13</v>
      </c>
      <c r="F13" s="72"/>
    </row>
    <row r="14" spans="2:6" ht="69.95" customHeight="1">
      <c r="B14" s="84" t="s">
        <v>222</v>
      </c>
      <c r="C14" s="85"/>
      <c r="D14" s="86" t="s">
        <v>13</v>
      </c>
      <c r="E14" s="86" t="s">
        <v>13</v>
      </c>
      <c r="F14" s="72"/>
    </row>
    <row r="15" spans="2:6" ht="69.95" customHeight="1">
      <c r="B15" s="84" t="s">
        <v>23</v>
      </c>
      <c r="C15" s="85"/>
      <c r="D15" s="86" t="s">
        <v>13</v>
      </c>
      <c r="E15" s="86" t="s">
        <v>13</v>
      </c>
      <c r="F15" s="72"/>
    </row>
    <row r="16" spans="2:6" ht="69.95" customHeight="1">
      <c r="B16" s="84" t="s">
        <v>223</v>
      </c>
      <c r="C16" s="85"/>
      <c r="D16" s="86" t="s">
        <v>13</v>
      </c>
      <c r="E16" s="86" t="s">
        <v>13</v>
      </c>
      <c r="F16" s="72"/>
    </row>
    <row r="17" spans="2:6" ht="69.95" customHeight="1">
      <c r="B17" s="84" t="s">
        <v>288</v>
      </c>
      <c r="C17" s="85"/>
      <c r="D17" s="86" t="s">
        <v>13</v>
      </c>
      <c r="E17" s="86" t="s">
        <v>13</v>
      </c>
      <c r="F17" s="72"/>
    </row>
    <row r="18" spans="2:6" ht="69.95" customHeight="1">
      <c r="B18" s="84" t="s">
        <v>25</v>
      </c>
      <c r="C18" s="85" t="s">
        <v>26</v>
      </c>
      <c r="D18" s="86" t="s">
        <v>13</v>
      </c>
      <c r="E18" s="86" t="s">
        <v>13</v>
      </c>
      <c r="F18" s="72"/>
    </row>
    <row r="19" spans="2:6" ht="69.95" customHeight="1">
      <c r="B19" s="84" t="s">
        <v>224</v>
      </c>
      <c r="C19" s="85" t="s">
        <v>225</v>
      </c>
      <c r="D19" s="86" t="s">
        <v>13</v>
      </c>
      <c r="E19" s="86" t="s">
        <v>13</v>
      </c>
      <c r="F19" s="72"/>
    </row>
    <row r="20" spans="2:6" ht="69.95" customHeight="1">
      <c r="B20" s="84" t="s">
        <v>30</v>
      </c>
      <c r="C20" s="71" t="s">
        <v>31</v>
      </c>
      <c r="D20" s="86" t="s">
        <v>13</v>
      </c>
      <c r="E20" s="72" t="s">
        <v>211</v>
      </c>
      <c r="F20" s="72"/>
    </row>
    <row r="21" spans="2:6" ht="69.95" customHeight="1">
      <c r="B21" s="84" t="s">
        <v>27</v>
      </c>
      <c r="C21" s="71" t="s">
        <v>28</v>
      </c>
      <c r="D21" s="69" t="s">
        <v>29</v>
      </c>
      <c r="E21" s="69" t="s">
        <v>29</v>
      </c>
      <c r="F21" s="72">
        <v>132.18243902439025</v>
      </c>
    </row>
    <row r="22" spans="2:6" ht="69.95" customHeight="1">
      <c r="B22" s="84" t="s">
        <v>226</v>
      </c>
      <c r="C22" s="85" t="s">
        <v>33</v>
      </c>
      <c r="D22" s="86" t="s">
        <v>13</v>
      </c>
      <c r="E22" s="86" t="s">
        <v>13</v>
      </c>
      <c r="F22" s="72"/>
    </row>
    <row r="23" spans="2:6" ht="75" customHeight="1">
      <c r="B23" s="87" t="s">
        <v>227</v>
      </c>
      <c r="C23" s="85" t="s">
        <v>35</v>
      </c>
      <c r="D23" s="86" t="s">
        <v>13</v>
      </c>
      <c r="E23" s="86" t="s">
        <v>13</v>
      </c>
      <c r="F23" s="72"/>
    </row>
    <row r="24" spans="2:6" ht="69.95" customHeight="1">
      <c r="B24" s="84" t="s">
        <v>36</v>
      </c>
      <c r="C24" s="71" t="s">
        <v>37</v>
      </c>
      <c r="D24" s="86" t="s">
        <v>13</v>
      </c>
      <c r="E24" s="86" t="s">
        <v>13</v>
      </c>
      <c r="F24" s="72"/>
    </row>
    <row r="25" spans="2:6" ht="69.95" customHeight="1">
      <c r="B25" s="84" t="s">
        <v>42</v>
      </c>
      <c r="C25" s="71" t="s">
        <v>43</v>
      </c>
      <c r="D25" s="69" t="s">
        <v>29</v>
      </c>
      <c r="E25" s="69" t="s">
        <v>29</v>
      </c>
      <c r="F25" s="72">
        <v>133.13268292682926</v>
      </c>
    </row>
    <row r="26" spans="2:6" ht="69.95" customHeight="1">
      <c r="B26" s="84" t="s">
        <v>44</v>
      </c>
      <c r="C26" s="71" t="s">
        <v>45</v>
      </c>
      <c r="D26" s="86" t="s">
        <v>13</v>
      </c>
      <c r="E26" s="69" t="s">
        <v>29</v>
      </c>
      <c r="F26" s="72">
        <v>177.07252032520327</v>
      </c>
    </row>
    <row r="27" spans="2:6" ht="69.95" customHeight="1">
      <c r="B27" s="84" t="s">
        <v>48</v>
      </c>
      <c r="C27" s="85" t="s">
        <v>49</v>
      </c>
      <c r="D27" s="86" t="s">
        <v>13</v>
      </c>
      <c r="E27" s="86" t="s">
        <v>13</v>
      </c>
      <c r="F27" s="72"/>
    </row>
    <row r="28" spans="2:6" ht="89.25" customHeight="1">
      <c r="B28" s="84" t="s">
        <v>38</v>
      </c>
      <c r="C28" s="71" t="s">
        <v>39</v>
      </c>
      <c r="D28" s="69" t="s">
        <v>29</v>
      </c>
      <c r="E28" s="69" t="s">
        <v>29</v>
      </c>
      <c r="F28" s="69">
        <v>740</v>
      </c>
    </row>
    <row r="29" spans="2:6" ht="69.95" customHeight="1">
      <c r="B29" s="84" t="s">
        <v>40</v>
      </c>
      <c r="C29" s="71" t="s">
        <v>41</v>
      </c>
      <c r="D29" s="69" t="s">
        <v>29</v>
      </c>
      <c r="E29" s="69" t="s">
        <v>29</v>
      </c>
      <c r="F29" s="69">
        <v>-698</v>
      </c>
    </row>
    <row r="30" spans="2:6" ht="69.95" customHeight="1">
      <c r="B30" s="84" t="s">
        <v>289</v>
      </c>
      <c r="C30" s="85">
        <v>102</v>
      </c>
      <c r="D30" s="69" t="s">
        <v>29</v>
      </c>
      <c r="E30" s="69" t="s">
        <v>29</v>
      </c>
      <c r="F30" s="72">
        <v>169.58081300813006</v>
      </c>
    </row>
    <row r="31" spans="2:6" ht="69.95" customHeight="1">
      <c r="B31" s="84" t="s">
        <v>228</v>
      </c>
      <c r="C31" s="85" t="s">
        <v>51</v>
      </c>
      <c r="D31" s="86" t="s">
        <v>13</v>
      </c>
      <c r="E31" s="86" t="s">
        <v>13</v>
      </c>
      <c r="F31" s="72"/>
    </row>
    <row r="32" spans="2:6" ht="69.95" customHeight="1">
      <c r="B32" s="84" t="s">
        <v>52</v>
      </c>
      <c r="C32" s="85">
        <v>140</v>
      </c>
      <c r="D32" s="69" t="s">
        <v>29</v>
      </c>
      <c r="E32" s="86" t="s">
        <v>13</v>
      </c>
      <c r="F32" s="72">
        <v>95</v>
      </c>
    </row>
    <row r="33" spans="2:6" ht="69.95" customHeight="1">
      <c r="B33" s="84" t="s">
        <v>290</v>
      </c>
      <c r="C33" s="85">
        <v>177</v>
      </c>
      <c r="D33" s="69" t="s">
        <v>29</v>
      </c>
      <c r="E33" s="69" t="s">
        <v>29</v>
      </c>
      <c r="F33" s="72">
        <v>1120.050731707317</v>
      </c>
    </row>
    <row r="34" spans="2:6" ht="69.95" customHeight="1">
      <c r="B34" s="84" t="s">
        <v>229</v>
      </c>
      <c r="C34" s="85" t="s">
        <v>230</v>
      </c>
      <c r="D34" s="86" t="s">
        <v>13</v>
      </c>
      <c r="E34" s="86" t="s">
        <v>13</v>
      </c>
      <c r="F34" s="72"/>
    </row>
    <row r="35" spans="2:6" ht="69.95" customHeight="1">
      <c r="B35" s="84" t="s">
        <v>291</v>
      </c>
      <c r="C35" s="85">
        <v>211</v>
      </c>
      <c r="D35" s="69" t="s">
        <v>29</v>
      </c>
      <c r="E35" s="69" t="s">
        <v>29</v>
      </c>
      <c r="F35" s="72">
        <v>1488.4589841300813</v>
      </c>
    </row>
    <row r="36" spans="2:6" ht="69.95" customHeight="1">
      <c r="B36" s="84" t="s">
        <v>291</v>
      </c>
      <c r="C36" s="85">
        <v>212</v>
      </c>
      <c r="D36" s="69" t="s">
        <v>29</v>
      </c>
      <c r="E36" s="69" t="s">
        <v>29</v>
      </c>
      <c r="F36" s="72">
        <v>1488.4589841300813</v>
      </c>
    </row>
    <row r="37" spans="2:6" ht="69.95" customHeight="1">
      <c r="B37" s="84" t="s">
        <v>57</v>
      </c>
      <c r="C37" s="85" t="s">
        <v>58</v>
      </c>
      <c r="D37" s="69" t="s">
        <v>29</v>
      </c>
      <c r="E37" s="69" t="s">
        <v>29</v>
      </c>
      <c r="F37" s="72">
        <v>267.19642276422769</v>
      </c>
    </row>
    <row r="38" spans="2:6" ht="69.95" customHeight="1">
      <c r="B38" s="84" t="s">
        <v>292</v>
      </c>
      <c r="C38" s="85">
        <v>230</v>
      </c>
      <c r="D38" s="69" t="s">
        <v>29</v>
      </c>
      <c r="E38" s="69" t="s">
        <v>29</v>
      </c>
      <c r="F38" s="72">
        <v>677.81528455284558</v>
      </c>
    </row>
    <row r="39" spans="2:6" ht="69.95" customHeight="1">
      <c r="B39" s="84" t="s">
        <v>293</v>
      </c>
      <c r="C39" s="85">
        <v>275</v>
      </c>
      <c r="D39" s="69" t="s">
        <v>29</v>
      </c>
      <c r="E39" s="69" t="s">
        <v>29</v>
      </c>
      <c r="F39" s="72">
        <v>146.73918699186993</v>
      </c>
    </row>
    <row r="40" spans="2:6" ht="69.95" customHeight="1">
      <c r="B40" s="84" t="s">
        <v>231</v>
      </c>
      <c r="C40" s="85" t="s">
        <v>232</v>
      </c>
      <c r="D40" s="86" t="s">
        <v>13</v>
      </c>
      <c r="E40" s="86" t="s">
        <v>13</v>
      </c>
      <c r="F40" s="72"/>
    </row>
    <row r="41" spans="2:6" ht="69.95" customHeight="1">
      <c r="B41" s="84" t="s">
        <v>233</v>
      </c>
      <c r="C41" s="85">
        <v>365</v>
      </c>
      <c r="D41" s="86" t="s">
        <v>13</v>
      </c>
      <c r="E41" s="86" t="s">
        <v>13</v>
      </c>
      <c r="F41" s="72"/>
    </row>
    <row r="42" spans="2:6" ht="69.95" customHeight="1">
      <c r="B42" s="84" t="s">
        <v>294</v>
      </c>
      <c r="C42" s="85">
        <v>377</v>
      </c>
      <c r="D42" s="69" t="s">
        <v>29</v>
      </c>
      <c r="E42" s="69" t="s">
        <v>29</v>
      </c>
      <c r="F42" s="72">
        <v>277.3730081300813</v>
      </c>
    </row>
    <row r="43" spans="2:6" ht="69.95" customHeight="1">
      <c r="B43" s="84" t="s">
        <v>61</v>
      </c>
      <c r="C43" s="85" t="s">
        <v>234</v>
      </c>
      <c r="D43" s="86" t="s">
        <v>13</v>
      </c>
      <c r="E43" s="86" t="s">
        <v>13</v>
      </c>
      <c r="F43" s="72"/>
    </row>
    <row r="44" spans="2:6" ht="69.95" customHeight="1">
      <c r="B44" s="84" t="s">
        <v>235</v>
      </c>
      <c r="C44" s="85">
        <v>400</v>
      </c>
      <c r="D44" s="69" t="s">
        <v>29</v>
      </c>
      <c r="E44" s="69" t="s">
        <v>29</v>
      </c>
      <c r="F44" s="72">
        <v>1220.5613008130083</v>
      </c>
    </row>
    <row r="45" spans="2:6" ht="69.95" customHeight="1">
      <c r="B45" s="84" t="s">
        <v>64</v>
      </c>
      <c r="C45" s="85" t="s">
        <v>236</v>
      </c>
      <c r="D45" s="86" t="s">
        <v>13</v>
      </c>
      <c r="E45" s="86" t="s">
        <v>13</v>
      </c>
      <c r="F45" s="72"/>
    </row>
    <row r="46" spans="2:6" ht="69.95" customHeight="1">
      <c r="B46" s="84" t="s">
        <v>295</v>
      </c>
      <c r="C46" s="85" t="s">
        <v>296</v>
      </c>
      <c r="D46" s="69" t="s">
        <v>29</v>
      </c>
      <c r="E46" s="69" t="s">
        <v>29</v>
      </c>
      <c r="F46" s="72">
        <v>184.14048780487803</v>
      </c>
    </row>
    <row r="47" spans="2:6" ht="69.95" customHeight="1">
      <c r="B47" s="84" t="s">
        <v>237</v>
      </c>
      <c r="C47" s="85" t="s">
        <v>70</v>
      </c>
      <c r="D47" s="86" t="s">
        <v>13</v>
      </c>
      <c r="E47" s="86" t="s">
        <v>13</v>
      </c>
      <c r="F47" s="72"/>
    </row>
    <row r="48" spans="2:6" ht="69.95" customHeight="1">
      <c r="B48" s="84" t="s">
        <v>20</v>
      </c>
      <c r="C48" s="85" t="s">
        <v>238</v>
      </c>
      <c r="D48" s="86" t="s">
        <v>13</v>
      </c>
      <c r="E48" s="86" t="s">
        <v>13</v>
      </c>
      <c r="F48" s="72"/>
    </row>
    <row r="49" spans="2:6" ht="69.95" customHeight="1">
      <c r="B49" s="84" t="s">
        <v>67</v>
      </c>
      <c r="C49" s="85">
        <v>452</v>
      </c>
      <c r="D49" s="69" t="s">
        <v>29</v>
      </c>
      <c r="E49" s="69" t="s">
        <v>29</v>
      </c>
      <c r="F49" s="72">
        <v>181.93658536585366</v>
      </c>
    </row>
    <row r="50" spans="2:6" ht="69.95" customHeight="1">
      <c r="B50" s="84" t="s">
        <v>239</v>
      </c>
      <c r="C50" s="85">
        <v>454</v>
      </c>
      <c r="D50" s="69" t="s">
        <v>29</v>
      </c>
      <c r="E50" s="69" t="s">
        <v>29</v>
      </c>
      <c r="F50" s="72">
        <v>87.170406504065042</v>
      </c>
    </row>
    <row r="51" spans="2:6" ht="69.95" customHeight="1">
      <c r="B51" s="84" t="s">
        <v>73</v>
      </c>
      <c r="C51" s="85" t="s">
        <v>74</v>
      </c>
      <c r="D51" s="69" t="s">
        <v>29</v>
      </c>
      <c r="E51" s="69" t="s">
        <v>29</v>
      </c>
      <c r="F51" s="72">
        <v>139.730081300813</v>
      </c>
    </row>
    <row r="52" spans="2:6" ht="69.95" customHeight="1">
      <c r="B52" s="84" t="s">
        <v>240</v>
      </c>
      <c r="C52" s="85" t="s">
        <v>241</v>
      </c>
      <c r="D52" s="86" t="s">
        <v>13</v>
      </c>
      <c r="E52" s="86" t="s">
        <v>13</v>
      </c>
      <c r="F52" s="72"/>
    </row>
    <row r="53" spans="2:6" ht="69.95" customHeight="1">
      <c r="B53" s="84" t="s">
        <v>297</v>
      </c>
      <c r="C53" s="85" t="s">
        <v>298</v>
      </c>
      <c r="D53" s="69" t="s">
        <v>29</v>
      </c>
      <c r="E53" s="69" t="s">
        <v>29</v>
      </c>
      <c r="F53" s="72">
        <v>183.31772357723577</v>
      </c>
    </row>
    <row r="54" spans="2:6" ht="69.95" customHeight="1">
      <c r="B54" s="84" t="s">
        <v>242</v>
      </c>
      <c r="C54" s="85" t="s">
        <v>243</v>
      </c>
      <c r="D54" s="69" t="s">
        <v>29</v>
      </c>
      <c r="E54" s="69" t="s">
        <v>29</v>
      </c>
      <c r="F54" s="72">
        <v>115</v>
      </c>
    </row>
    <row r="55" spans="2:6" ht="69.95" customHeight="1">
      <c r="B55" s="84" t="s">
        <v>299</v>
      </c>
      <c r="C55" s="85" t="s">
        <v>144</v>
      </c>
      <c r="D55" s="69" t="s">
        <v>29</v>
      </c>
      <c r="E55" s="69" t="s">
        <v>29</v>
      </c>
      <c r="F55" s="72">
        <v>28</v>
      </c>
    </row>
    <row r="56" spans="2:6" ht="69.95" customHeight="1">
      <c r="B56" s="84" t="s">
        <v>300</v>
      </c>
      <c r="C56" s="85" t="s">
        <v>78</v>
      </c>
      <c r="D56" s="69" t="s">
        <v>29</v>
      </c>
      <c r="E56" s="69" t="s">
        <v>29</v>
      </c>
      <c r="F56" s="72">
        <v>345.66634146341465</v>
      </c>
    </row>
    <row r="57" spans="2:6" ht="69.95" customHeight="1">
      <c r="B57" s="84" t="s">
        <v>301</v>
      </c>
      <c r="C57" s="85" t="s">
        <v>302</v>
      </c>
      <c r="D57" s="86" t="s">
        <v>13</v>
      </c>
      <c r="E57" s="86" t="s">
        <v>13</v>
      </c>
      <c r="F57" s="72"/>
    </row>
    <row r="58" spans="2:6" ht="69.95" customHeight="1">
      <c r="B58" s="84" t="s">
        <v>303</v>
      </c>
      <c r="C58" s="85" t="s">
        <v>304</v>
      </c>
      <c r="D58" s="86" t="s">
        <v>13</v>
      </c>
      <c r="E58" s="69" t="s">
        <v>29</v>
      </c>
      <c r="F58" s="72">
        <v>392.57</v>
      </c>
    </row>
    <row r="59" spans="2:6" ht="69.95" customHeight="1">
      <c r="B59" s="84" t="s">
        <v>305</v>
      </c>
      <c r="C59" s="85" t="s">
        <v>306</v>
      </c>
      <c r="D59" s="86" t="s">
        <v>13</v>
      </c>
      <c r="E59" s="69" t="s">
        <v>29</v>
      </c>
      <c r="F59" s="72">
        <v>25</v>
      </c>
    </row>
    <row r="60" spans="2:6" ht="69.95" customHeight="1">
      <c r="B60" s="84" t="s">
        <v>307</v>
      </c>
      <c r="C60" s="85" t="s">
        <v>308</v>
      </c>
      <c r="D60" s="69" t="s">
        <v>29</v>
      </c>
      <c r="E60" s="69" t="s">
        <v>29</v>
      </c>
      <c r="F60" s="72">
        <v>89.430894308943095</v>
      </c>
    </row>
    <row r="61" spans="2:6" ht="69.95" customHeight="1">
      <c r="B61" s="84" t="s">
        <v>79</v>
      </c>
      <c r="C61" s="85" t="s">
        <v>80</v>
      </c>
      <c r="D61" s="69" t="s">
        <v>29</v>
      </c>
      <c r="E61" s="69" t="s">
        <v>29</v>
      </c>
      <c r="F61" s="72">
        <v>41</v>
      </c>
    </row>
    <row r="62" spans="2:6" ht="69.95" customHeight="1">
      <c r="B62" s="84" t="s">
        <v>83</v>
      </c>
      <c r="C62" s="85" t="s">
        <v>244</v>
      </c>
      <c r="D62" s="86" t="s">
        <v>13</v>
      </c>
      <c r="E62" s="86" t="s">
        <v>13</v>
      </c>
      <c r="F62" s="72"/>
    </row>
    <row r="63" spans="2:6" ht="69.95" customHeight="1">
      <c r="B63" s="84" t="s">
        <v>309</v>
      </c>
      <c r="C63" s="85">
        <v>508</v>
      </c>
      <c r="D63" s="69" t="s">
        <v>29</v>
      </c>
      <c r="E63" s="69" t="s">
        <v>29</v>
      </c>
      <c r="F63" s="72">
        <v>392.57203252032525</v>
      </c>
    </row>
    <row r="64" spans="2:6" ht="69.95" customHeight="1">
      <c r="B64" s="84" t="s">
        <v>245</v>
      </c>
      <c r="C64" s="85" t="s">
        <v>246</v>
      </c>
      <c r="D64" s="86" t="s">
        <v>13</v>
      </c>
      <c r="E64" s="86" t="s">
        <v>13</v>
      </c>
      <c r="F64" s="72"/>
    </row>
    <row r="65" spans="2:6" ht="69.95" customHeight="1">
      <c r="B65" s="84" t="s">
        <v>247</v>
      </c>
      <c r="C65" s="85" t="s">
        <v>248</v>
      </c>
      <c r="D65" s="69" t="s">
        <v>29</v>
      </c>
      <c r="E65" s="69" t="s">
        <v>29</v>
      </c>
      <c r="F65" s="72">
        <v>80</v>
      </c>
    </row>
    <row r="66" spans="2:6" ht="69.95" customHeight="1">
      <c r="B66" s="84" t="s">
        <v>249</v>
      </c>
      <c r="C66" s="85" t="s">
        <v>86</v>
      </c>
      <c r="D66" s="86" t="s">
        <v>13</v>
      </c>
      <c r="E66" s="86" t="s">
        <v>13</v>
      </c>
      <c r="F66" s="72"/>
    </row>
    <row r="67" spans="2:6" ht="69.95" customHeight="1">
      <c r="B67" s="84" t="s">
        <v>87</v>
      </c>
      <c r="C67" s="85" t="s">
        <v>88</v>
      </c>
      <c r="D67" s="86" t="s">
        <v>13</v>
      </c>
      <c r="E67" s="86" t="s">
        <v>13</v>
      </c>
      <c r="F67" s="72"/>
    </row>
    <row r="68" spans="2:6" ht="69.95" customHeight="1">
      <c r="B68" s="84" t="s">
        <v>250</v>
      </c>
      <c r="C68" s="85" t="s">
        <v>251</v>
      </c>
      <c r="D68" s="86" t="s">
        <v>13</v>
      </c>
      <c r="E68" s="86" t="s">
        <v>13</v>
      </c>
      <c r="F68" s="72"/>
    </row>
    <row r="69" spans="2:6" ht="69.95" customHeight="1">
      <c r="B69" s="84" t="s">
        <v>252</v>
      </c>
      <c r="C69" s="85" t="s">
        <v>253</v>
      </c>
      <c r="D69" s="86" t="s">
        <v>13</v>
      </c>
      <c r="E69" s="69" t="s">
        <v>29</v>
      </c>
      <c r="F69" s="72">
        <v>43.879349593495938</v>
      </c>
    </row>
    <row r="70" spans="2:6" ht="69.95" customHeight="1">
      <c r="B70" s="84" t="s">
        <v>254</v>
      </c>
      <c r="C70" s="85" t="s">
        <v>255</v>
      </c>
      <c r="D70" s="86" t="s">
        <v>13</v>
      </c>
      <c r="E70" s="86" t="s">
        <v>13</v>
      </c>
      <c r="F70" s="72"/>
    </row>
    <row r="71" spans="2:6" ht="69.95" customHeight="1">
      <c r="B71" s="84" t="s">
        <v>256</v>
      </c>
      <c r="C71" s="85">
        <v>693</v>
      </c>
      <c r="D71" s="69" t="s">
        <v>29</v>
      </c>
      <c r="E71" s="86" t="s">
        <v>13</v>
      </c>
      <c r="F71" s="72">
        <v>44.27</v>
      </c>
    </row>
    <row r="72" spans="2:6" ht="102.75" customHeight="1">
      <c r="B72" s="87" t="s">
        <v>257</v>
      </c>
      <c r="C72" s="85" t="s">
        <v>95</v>
      </c>
      <c r="D72" s="86" t="s">
        <v>13</v>
      </c>
      <c r="E72" s="86" t="s">
        <v>13</v>
      </c>
      <c r="F72" s="72"/>
    </row>
    <row r="73" spans="2:6" ht="96.75" customHeight="1">
      <c r="B73" s="87" t="s">
        <v>310</v>
      </c>
      <c r="C73" s="85" t="s">
        <v>311</v>
      </c>
      <c r="D73" s="69" t="s">
        <v>29</v>
      </c>
      <c r="E73" s="69" t="s">
        <v>29</v>
      </c>
      <c r="F73" s="72">
        <v>926.9274796747967</v>
      </c>
    </row>
    <row r="74" spans="2:6" ht="69.95" customHeight="1">
      <c r="B74" s="84" t="s">
        <v>258</v>
      </c>
      <c r="C74" s="85" t="s">
        <v>259</v>
      </c>
      <c r="D74" s="86" t="s">
        <v>13</v>
      </c>
      <c r="E74" s="86" t="s">
        <v>13</v>
      </c>
      <c r="F74" s="72"/>
    </row>
    <row r="75" spans="2:6" ht="69.95" customHeight="1">
      <c r="B75" s="84" t="s">
        <v>312</v>
      </c>
      <c r="C75" s="85">
        <v>718</v>
      </c>
      <c r="D75" s="69" t="s">
        <v>29</v>
      </c>
      <c r="E75" s="69" t="s">
        <v>29</v>
      </c>
      <c r="F75" s="72">
        <v>770.69788617886184</v>
      </c>
    </row>
    <row r="76" spans="2:6" ht="69.95" customHeight="1">
      <c r="B76" s="84" t="s">
        <v>262</v>
      </c>
      <c r="C76" s="85">
        <v>823</v>
      </c>
      <c r="D76" s="86" t="s">
        <v>13</v>
      </c>
      <c r="E76" s="86" t="s">
        <v>13</v>
      </c>
      <c r="F76" s="72"/>
    </row>
    <row r="77" spans="2:6" ht="69.95" customHeight="1">
      <c r="B77" s="84" t="s">
        <v>107</v>
      </c>
      <c r="C77" s="85" t="s">
        <v>263</v>
      </c>
      <c r="D77" s="86" t="s">
        <v>13</v>
      </c>
      <c r="E77" s="86" t="s">
        <v>13</v>
      </c>
      <c r="F77" s="72"/>
    </row>
    <row r="78" spans="2:6" ht="69.95" customHeight="1">
      <c r="B78" s="84" t="s">
        <v>313</v>
      </c>
      <c r="C78" s="85">
        <v>926</v>
      </c>
      <c r="D78" s="86" t="s">
        <v>13</v>
      </c>
      <c r="E78" s="69" t="s">
        <v>29</v>
      </c>
      <c r="F78" s="72">
        <v>269.61886178861789</v>
      </c>
    </row>
    <row r="79" spans="2:6" ht="69.95" customHeight="1">
      <c r="B79" s="84" t="s">
        <v>264</v>
      </c>
      <c r="C79" s="85" t="s">
        <v>265</v>
      </c>
      <c r="D79" s="86" t="s">
        <v>13</v>
      </c>
      <c r="E79" s="86" t="s">
        <v>13</v>
      </c>
      <c r="F79" s="72"/>
    </row>
    <row r="80" spans="2:6" ht="69.95" customHeight="1">
      <c r="B80" s="89" t="s">
        <v>266</v>
      </c>
      <c r="C80" s="90" t="s">
        <v>267</v>
      </c>
      <c r="D80" s="91" t="s">
        <v>13</v>
      </c>
      <c r="E80" s="91" t="s">
        <v>13</v>
      </c>
      <c r="F80" s="92"/>
    </row>
    <row r="81" spans="2:6" s="4" customFormat="1" ht="69.95" customHeight="1">
      <c r="B81" s="93" t="s">
        <v>112</v>
      </c>
      <c r="C81" s="94"/>
      <c r="D81" s="94"/>
      <c r="E81" s="94"/>
      <c r="F81" s="94"/>
    </row>
    <row r="82" spans="2:6" s="4" customFormat="1" ht="69.95" customHeight="1">
      <c r="B82" s="96" t="s">
        <v>314</v>
      </c>
      <c r="C82" s="85">
        <v>420</v>
      </c>
      <c r="D82" s="69" t="s">
        <v>29</v>
      </c>
      <c r="E82" s="91" t="s">
        <v>13</v>
      </c>
      <c r="F82" s="72">
        <v>362.69</v>
      </c>
    </row>
    <row r="83" spans="2:6" s="4" customFormat="1" ht="69.95" customHeight="1">
      <c r="B83" s="84" t="s">
        <v>315</v>
      </c>
      <c r="C83" s="85">
        <v>421</v>
      </c>
      <c r="D83" s="69" t="s">
        <v>29</v>
      </c>
      <c r="E83" s="69" t="s">
        <v>29</v>
      </c>
      <c r="F83" s="72">
        <v>362.69463414634146</v>
      </c>
    </row>
    <row r="84" spans="2:6" ht="69.95" customHeight="1">
      <c r="B84" s="84" t="s">
        <v>316</v>
      </c>
      <c r="C84" s="85">
        <v>208</v>
      </c>
      <c r="D84" s="88" t="s">
        <v>317</v>
      </c>
      <c r="E84" s="69" t="s">
        <v>29</v>
      </c>
      <c r="F84" s="72">
        <v>0</v>
      </c>
    </row>
    <row r="85" spans="2:6" ht="69.95" customHeight="1">
      <c r="B85" s="84" t="s">
        <v>318</v>
      </c>
      <c r="C85" s="85">
        <v>435</v>
      </c>
      <c r="D85" s="69" t="s">
        <v>29</v>
      </c>
      <c r="E85" s="69" t="s">
        <v>29</v>
      </c>
      <c r="F85" s="72">
        <v>720.0009756097561</v>
      </c>
    </row>
    <row r="86" spans="2:6" ht="69.95" customHeight="1">
      <c r="B86" s="84" t="s">
        <v>319</v>
      </c>
      <c r="C86" s="85">
        <v>439</v>
      </c>
      <c r="D86" s="69" t="s">
        <v>29</v>
      </c>
      <c r="E86" s="69" t="s">
        <v>29</v>
      </c>
      <c r="F86" s="72">
        <v>390</v>
      </c>
    </row>
    <row r="87" spans="2:6" ht="69.95" customHeight="1">
      <c r="B87" s="84" t="s">
        <v>320</v>
      </c>
      <c r="C87" s="85" t="s">
        <v>122</v>
      </c>
      <c r="D87" s="69" t="s">
        <v>29</v>
      </c>
      <c r="E87" s="69" t="s">
        <v>29</v>
      </c>
      <c r="F87" s="72">
        <v>732.90634146341461</v>
      </c>
    </row>
    <row r="88" spans="2:6" ht="69.95" customHeight="1">
      <c r="B88" s="84" t="s">
        <v>321</v>
      </c>
      <c r="C88" s="85" t="s">
        <v>322</v>
      </c>
      <c r="D88" s="91" t="s">
        <v>13</v>
      </c>
      <c r="E88" s="69" t="s">
        <v>29</v>
      </c>
      <c r="F88" s="72">
        <v>365.00863180487806</v>
      </c>
    </row>
    <row r="89" spans="2:6" ht="69.95" customHeight="1">
      <c r="B89" s="84" t="s">
        <v>323</v>
      </c>
      <c r="C89" s="85" t="s">
        <v>324</v>
      </c>
      <c r="D89" s="69" t="s">
        <v>29</v>
      </c>
      <c r="E89" s="69" t="s">
        <v>29</v>
      </c>
      <c r="F89" s="72">
        <v>362.69455063414637</v>
      </c>
    </row>
    <row r="90" spans="2:6" ht="69.95" customHeight="1">
      <c r="B90" s="84" t="s">
        <v>325</v>
      </c>
      <c r="C90" s="85" t="s">
        <v>326</v>
      </c>
      <c r="D90" s="69" t="s">
        <v>29</v>
      </c>
      <c r="E90" s="69" t="s">
        <v>29</v>
      </c>
      <c r="F90" s="72">
        <v>716.26723980487805</v>
      </c>
    </row>
    <row r="91" spans="2:6" ht="69.95" customHeight="1">
      <c r="B91" s="84" t="s">
        <v>327</v>
      </c>
      <c r="C91" s="85" t="s">
        <v>328</v>
      </c>
      <c r="D91" s="69" t="s">
        <v>29</v>
      </c>
      <c r="E91" s="69" t="s">
        <v>29</v>
      </c>
      <c r="F91" s="72">
        <v>364.35886517073175</v>
      </c>
    </row>
    <row r="92" spans="2:6" ht="69.95" customHeight="1">
      <c r="B92" s="84" t="s">
        <v>320</v>
      </c>
      <c r="C92" s="85" t="s">
        <v>329</v>
      </c>
      <c r="D92" s="69" t="s">
        <v>29</v>
      </c>
      <c r="E92" s="69" t="s">
        <v>29</v>
      </c>
      <c r="F92" s="72">
        <v>720.701612097561</v>
      </c>
    </row>
    <row r="93" spans="2:6" s="4" customFormat="1" ht="69.95" customHeight="1">
      <c r="B93" s="97" t="s">
        <v>125</v>
      </c>
      <c r="C93" s="98"/>
      <c r="D93" s="98"/>
      <c r="E93" s="98"/>
      <c r="F93" s="98"/>
    </row>
    <row r="94" spans="2:6" s="4" customFormat="1" ht="102" customHeight="1">
      <c r="B94" s="37" t="s">
        <v>126</v>
      </c>
      <c r="C94" s="68" t="s">
        <v>127</v>
      </c>
      <c r="D94" s="69" t="s">
        <v>29</v>
      </c>
      <c r="E94" s="69" t="s">
        <v>29</v>
      </c>
      <c r="F94" s="70">
        <v>840</v>
      </c>
    </row>
    <row r="95" spans="2:6" ht="69.95" customHeight="1">
      <c r="B95" s="39" t="s">
        <v>128</v>
      </c>
      <c r="C95" s="71" t="s">
        <v>129</v>
      </c>
      <c r="D95" s="69" t="s">
        <v>29</v>
      </c>
      <c r="E95" s="69" t="s">
        <v>29</v>
      </c>
      <c r="F95" s="72">
        <v>-807</v>
      </c>
    </row>
    <row r="96" spans="2:6" ht="216.75" customHeight="1">
      <c r="B96" s="37" t="s">
        <v>344</v>
      </c>
      <c r="C96" s="71" t="s">
        <v>345</v>
      </c>
      <c r="D96" s="88" t="s">
        <v>211</v>
      </c>
      <c r="E96" s="69" t="s">
        <v>29</v>
      </c>
      <c r="F96" s="72">
        <v>650</v>
      </c>
    </row>
    <row r="97" spans="2:6" ht="216.75" customHeight="1">
      <c r="B97" s="37" t="s">
        <v>330</v>
      </c>
      <c r="C97" s="71" t="s">
        <v>331</v>
      </c>
      <c r="D97" s="69" t="s">
        <v>29</v>
      </c>
      <c r="E97" s="88" t="s">
        <v>211</v>
      </c>
      <c r="F97" s="72">
        <v>650</v>
      </c>
    </row>
    <row r="98" spans="2:6" s="4" customFormat="1" ht="242.25" customHeight="1">
      <c r="B98" s="37" t="s">
        <v>346</v>
      </c>
      <c r="C98" s="85" t="s">
        <v>347</v>
      </c>
      <c r="D98" s="88" t="s">
        <v>211</v>
      </c>
      <c r="E98" s="69" t="s">
        <v>29</v>
      </c>
      <c r="F98" s="72">
        <v>1450</v>
      </c>
    </row>
    <row r="99" spans="2:6" s="4" customFormat="1" ht="242.25" customHeight="1">
      <c r="B99" s="37" t="s">
        <v>348</v>
      </c>
      <c r="C99" s="85" t="s">
        <v>349</v>
      </c>
      <c r="D99" s="88" t="s">
        <v>211</v>
      </c>
      <c r="E99" s="69" t="s">
        <v>29</v>
      </c>
      <c r="F99" s="72">
        <v>1450</v>
      </c>
    </row>
    <row r="100" spans="2:6" ht="213" customHeight="1">
      <c r="B100" s="37" t="s">
        <v>350</v>
      </c>
      <c r="C100" s="85" t="s">
        <v>351</v>
      </c>
      <c r="D100" s="69" t="s">
        <v>29</v>
      </c>
      <c r="E100" s="69" t="s">
        <v>29</v>
      </c>
      <c r="F100" s="72">
        <v>741.68709427642273</v>
      </c>
    </row>
    <row r="101" spans="2:6" ht="129.75" customHeight="1">
      <c r="B101" s="99" t="s">
        <v>332</v>
      </c>
      <c r="C101" s="95" t="s">
        <v>333</v>
      </c>
      <c r="D101" s="69" t="s">
        <v>29</v>
      </c>
      <c r="E101" s="69" t="s">
        <v>29</v>
      </c>
      <c r="F101" s="72">
        <v>389.71317073170729</v>
      </c>
    </row>
    <row r="102" spans="2:6" ht="135" customHeight="1">
      <c r="B102" s="37" t="s">
        <v>334</v>
      </c>
      <c r="C102" s="85" t="s">
        <v>335</v>
      </c>
      <c r="D102" s="69" t="s">
        <v>29</v>
      </c>
      <c r="E102" s="69" t="s">
        <v>29</v>
      </c>
      <c r="F102" s="72">
        <v>1055.8779136260164</v>
      </c>
    </row>
    <row r="103" spans="2:6" ht="129.75" customHeight="1">
      <c r="B103" s="99" t="s">
        <v>336</v>
      </c>
      <c r="C103" s="95" t="s">
        <v>337</v>
      </c>
      <c r="D103" s="69" t="s">
        <v>29</v>
      </c>
      <c r="E103" s="69" t="s">
        <v>29</v>
      </c>
      <c r="F103" s="72">
        <v>464.7353126829268</v>
      </c>
    </row>
    <row r="104" spans="2:6" s="4" customFormat="1" ht="69.95" customHeight="1">
      <c r="B104" s="93" t="s">
        <v>150</v>
      </c>
      <c r="C104" s="94"/>
      <c r="D104" s="94"/>
      <c r="E104" s="94"/>
      <c r="F104" s="94"/>
    </row>
    <row r="105" spans="2:6" s="4" customFormat="1" ht="69.95" customHeight="1">
      <c r="B105" s="84" t="s">
        <v>338</v>
      </c>
      <c r="C105" s="85" t="s">
        <v>339</v>
      </c>
      <c r="D105" s="69" t="s">
        <v>29</v>
      </c>
      <c r="E105" s="69" t="s">
        <v>29</v>
      </c>
      <c r="F105" s="72">
        <v>887.56065040650401</v>
      </c>
    </row>
    <row r="106" spans="2:6" ht="69.95" customHeight="1">
      <c r="B106" s="84" t="s">
        <v>340</v>
      </c>
      <c r="C106" s="85" t="s">
        <v>154</v>
      </c>
      <c r="D106" s="69" t="s">
        <v>29</v>
      </c>
      <c r="E106" s="69" t="s">
        <v>29</v>
      </c>
      <c r="F106" s="72">
        <v>2255.5885279999998</v>
      </c>
    </row>
    <row r="107" spans="2:6" ht="69.95" customHeight="1">
      <c r="B107" s="84" t="s">
        <v>272</v>
      </c>
      <c r="C107" s="85" t="s">
        <v>273</v>
      </c>
      <c r="D107" s="69" t="s">
        <v>29</v>
      </c>
      <c r="E107" s="69" t="s">
        <v>29</v>
      </c>
      <c r="F107" s="72">
        <v>300</v>
      </c>
    </row>
    <row r="108" spans="2:6" ht="69.95" customHeight="1">
      <c r="B108" s="84" t="s">
        <v>274</v>
      </c>
      <c r="C108" s="85" t="s">
        <v>275</v>
      </c>
      <c r="D108" s="69" t="s">
        <v>29</v>
      </c>
      <c r="E108" s="69" t="s">
        <v>29</v>
      </c>
      <c r="F108" s="72">
        <v>300</v>
      </c>
    </row>
    <row r="109" spans="2:6" ht="69.95" customHeight="1">
      <c r="B109" s="84" t="s">
        <v>276</v>
      </c>
      <c r="C109" s="85" t="s">
        <v>158</v>
      </c>
      <c r="D109" s="69" t="s">
        <v>29</v>
      </c>
      <c r="E109" s="69" t="s">
        <v>29</v>
      </c>
      <c r="F109" s="72">
        <v>200</v>
      </c>
    </row>
    <row r="110" spans="2:6" ht="69.95" customHeight="1">
      <c r="B110" s="84" t="s">
        <v>277</v>
      </c>
      <c r="C110" s="85" t="s">
        <v>160</v>
      </c>
      <c r="D110" s="69" t="s">
        <v>29</v>
      </c>
      <c r="E110" s="69" t="s">
        <v>29</v>
      </c>
      <c r="F110" s="72">
        <v>0</v>
      </c>
    </row>
    <row r="111" spans="2:6" ht="69.95" customHeight="1">
      <c r="B111" s="84" t="s">
        <v>278</v>
      </c>
      <c r="C111" s="85" t="s">
        <v>279</v>
      </c>
      <c r="D111" s="69" t="s">
        <v>29</v>
      </c>
      <c r="E111" s="69" t="s">
        <v>29</v>
      </c>
      <c r="F111" s="72">
        <v>200</v>
      </c>
    </row>
    <row r="112" spans="2:6" ht="69.95" customHeight="1">
      <c r="B112" s="84" t="s">
        <v>280</v>
      </c>
      <c r="C112" s="85" t="s">
        <v>156</v>
      </c>
      <c r="D112" s="69" t="s">
        <v>29</v>
      </c>
      <c r="E112" s="69" t="s">
        <v>29</v>
      </c>
      <c r="F112" s="72">
        <v>300</v>
      </c>
    </row>
    <row r="113" spans="2:6" ht="69.95" customHeight="1">
      <c r="B113" s="84" t="s">
        <v>281</v>
      </c>
      <c r="C113" s="85" t="s">
        <v>162</v>
      </c>
      <c r="D113" s="69" t="s">
        <v>29</v>
      </c>
      <c r="E113" s="69" t="s">
        <v>29</v>
      </c>
      <c r="F113" s="72">
        <v>300</v>
      </c>
    </row>
    <row r="114" spans="2:6" ht="69.95" customHeight="1">
      <c r="B114" s="84" t="s">
        <v>282</v>
      </c>
      <c r="C114" s="85" t="s">
        <v>168</v>
      </c>
      <c r="D114" s="69" t="s">
        <v>29</v>
      </c>
      <c r="E114" s="69" t="s">
        <v>29</v>
      </c>
      <c r="F114" s="72">
        <v>300</v>
      </c>
    </row>
    <row r="115" spans="2:6" ht="69.95" customHeight="1">
      <c r="B115" s="84" t="s">
        <v>283</v>
      </c>
      <c r="C115" s="85" t="s">
        <v>284</v>
      </c>
      <c r="D115" s="69" t="s">
        <v>29</v>
      </c>
      <c r="E115" s="69" t="s">
        <v>29</v>
      </c>
      <c r="F115" s="72">
        <v>300</v>
      </c>
    </row>
    <row r="116" spans="2:6" ht="15"/>
    <row r="117" spans="2:6" ht="15"/>
    <row r="118" spans="2:6" ht="15"/>
    <row r="119" spans="2:6" ht="15"/>
    <row r="120" spans="2:6" ht="15"/>
    <row r="121" spans="2:6" ht="15"/>
    <row r="122" spans="2:6" ht="15"/>
    <row r="123" spans="2:6" ht="15"/>
    <row r="124" spans="2:6" ht="15"/>
    <row r="125" spans="2:6" ht="15"/>
    <row r="126" spans="2:6" ht="15"/>
    <row r="127" spans="2:6" ht="15"/>
    <row r="128" spans="2:6" ht="15"/>
    <row r="129" ht="15"/>
    <row r="130" ht="15"/>
    <row r="131" ht="15"/>
    <row r="132" ht="15"/>
    <row r="133" ht="15"/>
    <row r="134" ht="15"/>
    <row r="135" ht="15"/>
    <row r="136" ht="15"/>
    <row r="137" ht="15"/>
    <row r="138" ht="15"/>
    <row r="139" ht="15"/>
    <row r="140" ht="15"/>
    <row r="141" ht="15"/>
    <row r="142" ht="15"/>
    <row r="143" ht="15"/>
    <row r="144" ht="15"/>
    <row r="145" ht="15"/>
    <row r="146" ht="15"/>
    <row r="147" ht="15"/>
    <row r="148" ht="15"/>
    <row r="149" ht="15"/>
    <row r="150" ht="15"/>
    <row r="151" ht="15"/>
    <row r="152" ht="15"/>
    <row r="153" ht="15"/>
    <row r="154" ht="15"/>
  </sheetData>
  <mergeCells count="7">
    <mergeCell ref="B10:C10"/>
    <mergeCell ref="B1:C5"/>
    <mergeCell ref="F1:F5"/>
    <mergeCell ref="B9:C9"/>
    <mergeCell ref="B8:C8"/>
    <mergeCell ref="B6:C6"/>
    <mergeCell ref="B7:C7"/>
  </mergeCells>
  <conditionalFormatting sqref="E79:E80 E74 E76:E77 E22:E27 E12:E19 E107:E111 E64:E68 E37:E57 E30:E34 E60:E62 E70:E72 E113:E115">
    <cfRule type="cellIs" dxfId="937" priority="64" stopIfTrue="1" operator="equal">
      <formula>"?"</formula>
    </cfRule>
  </conditionalFormatting>
  <conditionalFormatting sqref="E83">
    <cfRule type="cellIs" dxfId="936" priority="63" stopIfTrue="1" operator="equal">
      <formula>"?"</formula>
    </cfRule>
  </conditionalFormatting>
  <conditionalFormatting sqref="E63">
    <cfRule type="cellIs" dxfId="935" priority="62" stopIfTrue="1" operator="equal">
      <formula>"?"</formula>
    </cfRule>
  </conditionalFormatting>
  <conditionalFormatting sqref="E69">
    <cfRule type="cellIs" dxfId="934" priority="61" stopIfTrue="1" operator="equal">
      <formula>"?"</formula>
    </cfRule>
  </conditionalFormatting>
  <conditionalFormatting sqref="E73">
    <cfRule type="cellIs" dxfId="933" priority="60" stopIfTrue="1" operator="equal">
      <formula>"?"</formula>
    </cfRule>
  </conditionalFormatting>
  <conditionalFormatting sqref="E82">
    <cfRule type="cellIs" dxfId="932" priority="56" stopIfTrue="1" operator="equal">
      <formula>"?"</formula>
    </cfRule>
  </conditionalFormatting>
  <conditionalFormatting sqref="E75">
    <cfRule type="cellIs" dxfId="931" priority="59" stopIfTrue="1" operator="equal">
      <formula>"?"</formula>
    </cfRule>
  </conditionalFormatting>
  <conditionalFormatting sqref="E78">
    <cfRule type="cellIs" dxfId="930" priority="58" stopIfTrue="1" operator="equal">
      <formula>"?"</formula>
    </cfRule>
  </conditionalFormatting>
  <conditionalFormatting sqref="E21">
    <cfRule type="cellIs" dxfId="929" priority="57" stopIfTrue="1" operator="equal">
      <formula>"?"</formula>
    </cfRule>
  </conditionalFormatting>
  <conditionalFormatting sqref="E85">
    <cfRule type="cellIs" dxfId="928" priority="55" stopIfTrue="1" operator="equal">
      <formula>"?"</formula>
    </cfRule>
  </conditionalFormatting>
  <conditionalFormatting sqref="E86">
    <cfRule type="cellIs" dxfId="927" priority="54" stopIfTrue="1" operator="equal">
      <formula>"?"</formula>
    </cfRule>
  </conditionalFormatting>
  <conditionalFormatting sqref="E87">
    <cfRule type="cellIs" dxfId="926" priority="53" stopIfTrue="1" operator="equal">
      <formula>"?"</formula>
    </cfRule>
  </conditionalFormatting>
  <conditionalFormatting sqref="E102">
    <cfRule type="cellIs" dxfId="925" priority="52" stopIfTrue="1" operator="equal">
      <formula>"?"</formula>
    </cfRule>
  </conditionalFormatting>
  <conditionalFormatting sqref="E101">
    <cfRule type="cellIs" dxfId="924" priority="51" stopIfTrue="1" operator="equal">
      <formula>"?"</formula>
    </cfRule>
  </conditionalFormatting>
  <conditionalFormatting sqref="E36">
    <cfRule type="cellIs" dxfId="923" priority="50" stopIfTrue="1" operator="equal">
      <formula>"?"</formula>
    </cfRule>
  </conditionalFormatting>
  <conditionalFormatting sqref="E100">
    <cfRule type="cellIs" dxfId="922" priority="49" stopIfTrue="1" operator="equal">
      <formula>"?"</formula>
    </cfRule>
  </conditionalFormatting>
  <conditionalFormatting sqref="E91">
    <cfRule type="cellIs" dxfId="921" priority="47" stopIfTrue="1" operator="equal">
      <formula>"?"</formula>
    </cfRule>
  </conditionalFormatting>
  <conditionalFormatting sqref="E90">
    <cfRule type="cellIs" dxfId="920" priority="48" stopIfTrue="1" operator="equal">
      <formula>"?"</formula>
    </cfRule>
  </conditionalFormatting>
  <conditionalFormatting sqref="E92">
    <cfRule type="cellIs" dxfId="919" priority="46" stopIfTrue="1" operator="equal">
      <formula>"?"</formula>
    </cfRule>
  </conditionalFormatting>
  <conditionalFormatting sqref="E89">
    <cfRule type="cellIs" dxfId="918" priority="45" stopIfTrue="1" operator="equal">
      <formula>"?"</formula>
    </cfRule>
  </conditionalFormatting>
  <conditionalFormatting sqref="E88">
    <cfRule type="cellIs" dxfId="917" priority="44" stopIfTrue="1" operator="equal">
      <formula>"?"</formula>
    </cfRule>
  </conditionalFormatting>
  <conditionalFormatting sqref="E103">
    <cfRule type="cellIs" dxfId="916" priority="43" stopIfTrue="1" operator="equal">
      <formula>"?"</formula>
    </cfRule>
  </conditionalFormatting>
  <conditionalFormatting sqref="E105">
    <cfRule type="cellIs" dxfId="915" priority="42" stopIfTrue="1" operator="equal">
      <formula>"?"</formula>
    </cfRule>
  </conditionalFormatting>
  <conditionalFormatting sqref="E106">
    <cfRule type="cellIs" dxfId="914" priority="41" stopIfTrue="1" operator="equal">
      <formula>"?"</formula>
    </cfRule>
  </conditionalFormatting>
  <conditionalFormatting sqref="E35">
    <cfRule type="cellIs" dxfId="913" priority="40" stopIfTrue="1" operator="equal">
      <formula>"?"</formula>
    </cfRule>
  </conditionalFormatting>
  <conditionalFormatting sqref="D74 D107:D111 D37:D57 D22:D27 D30:D34 D12:D20 D60:D62 D76:D80 D64:D70 D72 D113:D115">
    <cfRule type="cellIs" dxfId="912" priority="39" stopIfTrue="1" operator="equal">
      <formula>"?"</formula>
    </cfRule>
  </conditionalFormatting>
  <conditionalFormatting sqref="D82:D83">
    <cfRule type="cellIs" dxfId="911" priority="38" stopIfTrue="1" operator="equal">
      <formula>"?"</formula>
    </cfRule>
  </conditionalFormatting>
  <conditionalFormatting sqref="D63">
    <cfRule type="cellIs" dxfId="910" priority="37" stopIfTrue="1" operator="equal">
      <formula>"?"</formula>
    </cfRule>
  </conditionalFormatting>
  <conditionalFormatting sqref="D73">
    <cfRule type="cellIs" dxfId="909" priority="36" stopIfTrue="1" operator="equal">
      <formula>"?"</formula>
    </cfRule>
  </conditionalFormatting>
  <conditionalFormatting sqref="D86">
    <cfRule type="cellIs" dxfId="908" priority="32" stopIfTrue="1" operator="equal">
      <formula>"?"</formula>
    </cfRule>
  </conditionalFormatting>
  <conditionalFormatting sqref="D75">
    <cfRule type="cellIs" dxfId="907" priority="35" stopIfTrue="1" operator="equal">
      <formula>"?"</formula>
    </cfRule>
  </conditionalFormatting>
  <conditionalFormatting sqref="D21">
    <cfRule type="cellIs" dxfId="906" priority="34" stopIfTrue="1" operator="equal">
      <formula>"?"</formula>
    </cfRule>
  </conditionalFormatting>
  <conditionalFormatting sqref="D85">
    <cfRule type="cellIs" dxfId="905" priority="33" stopIfTrue="1" operator="equal">
      <formula>"?"</formula>
    </cfRule>
  </conditionalFormatting>
  <conditionalFormatting sqref="D87">
    <cfRule type="cellIs" dxfId="904" priority="31" stopIfTrue="1" operator="equal">
      <formula>"?"</formula>
    </cfRule>
  </conditionalFormatting>
  <conditionalFormatting sqref="D102">
    <cfRule type="cellIs" dxfId="903" priority="30" stopIfTrue="1" operator="equal">
      <formula>"?"</formula>
    </cfRule>
  </conditionalFormatting>
  <conditionalFormatting sqref="D101">
    <cfRule type="cellIs" dxfId="902" priority="29" stopIfTrue="1" operator="equal">
      <formula>"?"</formula>
    </cfRule>
  </conditionalFormatting>
  <conditionalFormatting sqref="D36">
    <cfRule type="cellIs" dxfId="901" priority="28" stopIfTrue="1" operator="equal">
      <formula>"?"</formula>
    </cfRule>
  </conditionalFormatting>
  <conditionalFormatting sqref="D100">
    <cfRule type="cellIs" dxfId="900" priority="27" stopIfTrue="1" operator="equal">
      <formula>"?"</formula>
    </cfRule>
  </conditionalFormatting>
  <conditionalFormatting sqref="D91">
    <cfRule type="cellIs" dxfId="899" priority="25" stopIfTrue="1" operator="equal">
      <formula>"?"</formula>
    </cfRule>
  </conditionalFormatting>
  <conditionalFormatting sqref="D90">
    <cfRule type="cellIs" dxfId="898" priority="26" stopIfTrue="1" operator="equal">
      <formula>"?"</formula>
    </cfRule>
  </conditionalFormatting>
  <conditionalFormatting sqref="D92">
    <cfRule type="cellIs" dxfId="897" priority="24" stopIfTrue="1" operator="equal">
      <formula>"?"</formula>
    </cfRule>
  </conditionalFormatting>
  <conditionalFormatting sqref="D89">
    <cfRule type="cellIs" dxfId="896" priority="23" stopIfTrue="1" operator="equal">
      <formula>"?"</formula>
    </cfRule>
  </conditionalFormatting>
  <conditionalFormatting sqref="D103">
    <cfRule type="cellIs" dxfId="895" priority="22" stopIfTrue="1" operator="equal">
      <formula>"?"</formula>
    </cfRule>
  </conditionalFormatting>
  <conditionalFormatting sqref="D105">
    <cfRule type="cellIs" dxfId="894" priority="21" stopIfTrue="1" operator="equal">
      <formula>"?"</formula>
    </cfRule>
  </conditionalFormatting>
  <conditionalFormatting sqref="D106">
    <cfRule type="cellIs" dxfId="893" priority="20" stopIfTrue="1" operator="equal">
      <formula>"?"</formula>
    </cfRule>
  </conditionalFormatting>
  <conditionalFormatting sqref="D35">
    <cfRule type="cellIs" dxfId="892" priority="19" stopIfTrue="1" operator="equal">
      <formula>"?"</formula>
    </cfRule>
  </conditionalFormatting>
  <conditionalFormatting sqref="D28:E29">
    <cfRule type="cellIs" dxfId="891" priority="17" stopIfTrue="1" operator="equal">
      <formula>"?"</formula>
    </cfRule>
  </conditionalFormatting>
  <conditionalFormatting sqref="F28:F29">
    <cfRule type="cellIs" dxfId="890" priority="18" stopIfTrue="1" operator="equal">
      <formula>"?"</formula>
    </cfRule>
  </conditionalFormatting>
  <conditionalFormatting sqref="D95:E96">
    <cfRule type="cellIs" dxfId="889" priority="15" stopIfTrue="1" operator="equal">
      <formula>"?"</formula>
    </cfRule>
  </conditionalFormatting>
  <conditionalFormatting sqref="D94:E94">
    <cfRule type="cellIs" dxfId="888" priority="16" stopIfTrue="1" operator="equal">
      <formula>"?"</formula>
    </cfRule>
  </conditionalFormatting>
  <conditionalFormatting sqref="E97">
    <cfRule type="cellIs" dxfId="887" priority="13" stopIfTrue="1" operator="equal">
      <formula>"?"</formula>
    </cfRule>
  </conditionalFormatting>
  <conditionalFormatting sqref="D97">
    <cfRule type="cellIs" dxfId="886" priority="14" stopIfTrue="1" operator="equal">
      <formula>"?"</formula>
    </cfRule>
  </conditionalFormatting>
  <conditionalFormatting sqref="D98">
    <cfRule type="cellIs" dxfId="885" priority="11" stopIfTrue="1" operator="equal">
      <formula>"?"</formula>
    </cfRule>
  </conditionalFormatting>
  <conditionalFormatting sqref="E98">
    <cfRule type="cellIs" dxfId="884" priority="12" stopIfTrue="1" operator="equal">
      <formula>"?"</formula>
    </cfRule>
  </conditionalFormatting>
  <conditionalFormatting sqref="D99">
    <cfRule type="cellIs" dxfId="883" priority="9" stopIfTrue="1" operator="equal">
      <formula>"?"</formula>
    </cfRule>
  </conditionalFormatting>
  <conditionalFormatting sqref="E99">
    <cfRule type="cellIs" dxfId="882" priority="10" stopIfTrue="1" operator="equal">
      <formula>"?"</formula>
    </cfRule>
  </conditionalFormatting>
  <conditionalFormatting sqref="D88">
    <cfRule type="cellIs" dxfId="881" priority="8" stopIfTrue="1" operator="equal">
      <formula>"?"</formula>
    </cfRule>
  </conditionalFormatting>
  <conditionalFormatting sqref="E58:E59">
    <cfRule type="cellIs" dxfId="880" priority="7" stopIfTrue="1" operator="equal">
      <formula>"?"</formula>
    </cfRule>
  </conditionalFormatting>
  <conditionalFormatting sqref="D58:D59">
    <cfRule type="cellIs" dxfId="879" priority="6" stopIfTrue="1" operator="equal">
      <formula>"?"</formula>
    </cfRule>
  </conditionalFormatting>
  <conditionalFormatting sqref="D71">
    <cfRule type="cellIs" dxfId="878" priority="5" stopIfTrue="1" operator="equal">
      <formula>"?"</formula>
    </cfRule>
  </conditionalFormatting>
  <conditionalFormatting sqref="D84">
    <cfRule type="cellIs" dxfId="877" priority="4" stopIfTrue="1" operator="equal">
      <formula>"?"</formula>
    </cfRule>
  </conditionalFormatting>
  <conditionalFormatting sqref="E84">
    <cfRule type="cellIs" dxfId="876" priority="3" stopIfTrue="1" operator="equal">
      <formula>"?"</formula>
    </cfRule>
  </conditionalFormatting>
  <conditionalFormatting sqref="E112">
    <cfRule type="cellIs" dxfId="875" priority="2" stopIfTrue="1" operator="equal">
      <formula>"?"</formula>
    </cfRule>
  </conditionalFormatting>
  <conditionalFormatting sqref="D112">
    <cfRule type="cellIs" dxfId="874"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3" fitToHeight="2" orientation="portrait" r:id="rId1"/>
  <headerFooter alignWithMargins="0"/>
  <rowBreaks count="1" manualBreakCount="1">
    <brk id="80" min="1" max="6" man="1"/>
  </rowBreaks>
  <drawing r:id="rId2"/>
</worksheet>
</file>

<file path=xl/worksheets/sheet10.xml><?xml version="1.0" encoding="utf-8"?>
<worksheet xmlns="http://schemas.openxmlformats.org/spreadsheetml/2006/main" xmlns:r="http://schemas.openxmlformats.org/officeDocument/2006/relationships">
  <sheetPr>
    <tabColor theme="0" tint="-0.499984740745262"/>
  </sheetPr>
  <dimension ref="A1:E155"/>
  <sheetViews>
    <sheetView view="pageBreakPreview" topLeftCell="B1" zoomScale="25" zoomScaleNormal="100" zoomScaleSheetLayoutView="25" workbookViewId="0">
      <selection activeCell="B11" sqref="B11"/>
    </sheetView>
  </sheetViews>
  <sheetFormatPr defaultColWidth="28" defaultRowHeight="52.5" customHeight="1"/>
  <cols>
    <col min="1" max="1" width="15" style="38" hidden="1" customWidth="1"/>
    <col min="2" max="2" width="255.7109375" style="38" bestFit="1" customWidth="1"/>
    <col min="3" max="3" width="47.7109375" style="38" customWidth="1"/>
    <col min="4" max="4" width="50.7109375" style="38" customWidth="1"/>
    <col min="5" max="5" width="75.85546875" style="38" customWidth="1"/>
    <col min="6" max="16384" width="28" style="38"/>
  </cols>
  <sheetData>
    <row r="1" spans="2:5" s="4" customFormat="1" ht="61.5" customHeight="1">
      <c r="B1" s="138" t="s">
        <v>216</v>
      </c>
      <c r="C1" s="139"/>
      <c r="D1" s="76" t="s">
        <v>217</v>
      </c>
      <c r="E1" s="142"/>
    </row>
    <row r="2" spans="2:5" s="4" customFormat="1" ht="108" customHeight="1">
      <c r="B2" s="140"/>
      <c r="C2" s="141"/>
      <c r="D2" s="77" t="s">
        <v>352</v>
      </c>
      <c r="E2" s="143"/>
    </row>
    <row r="3" spans="2:5" s="4" customFormat="1" ht="72" customHeight="1">
      <c r="B3" s="140"/>
      <c r="C3" s="141"/>
      <c r="D3" s="77">
        <v>1368</v>
      </c>
      <c r="E3" s="143"/>
    </row>
    <row r="4" spans="2:5" s="4" customFormat="1" ht="94.5" customHeight="1">
      <c r="B4" s="140"/>
      <c r="C4" s="141"/>
      <c r="D4" s="77" t="s">
        <v>219</v>
      </c>
      <c r="E4" s="143"/>
    </row>
    <row r="5" spans="2:5" s="4" customFormat="1" ht="61.5" customHeight="1">
      <c r="B5" s="140"/>
      <c r="C5" s="141"/>
      <c r="D5" s="78" t="s">
        <v>5</v>
      </c>
      <c r="E5" s="143"/>
    </row>
    <row r="6" spans="2:5" s="79" customFormat="1" ht="58.5" customHeight="1">
      <c r="B6" s="128" t="s">
        <v>6</v>
      </c>
      <c r="C6" s="129"/>
      <c r="D6" s="3">
        <v>16500.865454545456</v>
      </c>
      <c r="E6" s="116"/>
    </row>
    <row r="7" spans="2:5" s="79" customFormat="1" ht="58.5" customHeight="1">
      <c r="B7" s="128" t="s">
        <v>702</v>
      </c>
      <c r="C7" s="129"/>
      <c r="D7" s="119">
        <v>114</v>
      </c>
      <c r="E7" s="60"/>
    </row>
    <row r="8" spans="2:5" s="79" customFormat="1" ht="58.5" customHeight="1">
      <c r="B8" s="128" t="s">
        <v>700</v>
      </c>
      <c r="C8" s="129"/>
      <c r="D8" s="59">
        <v>150</v>
      </c>
      <c r="E8" s="60"/>
    </row>
    <row r="9" spans="2:5" s="79" customFormat="1" ht="58.5" customHeight="1">
      <c r="B9" s="128" t="s">
        <v>701</v>
      </c>
      <c r="C9" s="129"/>
      <c r="D9" s="59">
        <v>85.72</v>
      </c>
      <c r="E9" s="60"/>
    </row>
    <row r="10" spans="2:5" s="79" customFormat="1" ht="66.75" customHeight="1">
      <c r="B10" s="126"/>
      <c r="C10" s="127"/>
      <c r="D10" s="5" t="s">
        <v>353</v>
      </c>
      <c r="E10" s="118"/>
    </row>
    <row r="11" spans="2:5" ht="60" customHeight="1">
      <c r="B11" s="80" t="s">
        <v>9</v>
      </c>
      <c r="C11" s="81" t="s">
        <v>10</v>
      </c>
      <c r="D11" s="82"/>
      <c r="E11" s="83" t="s">
        <v>6</v>
      </c>
    </row>
    <row r="12" spans="2:5" ht="69.95" customHeight="1">
      <c r="B12" s="84" t="s">
        <v>221</v>
      </c>
      <c r="C12" s="85"/>
      <c r="D12" s="86" t="s">
        <v>13</v>
      </c>
      <c r="E12" s="72"/>
    </row>
    <row r="13" spans="2:5" ht="69.95" customHeight="1">
      <c r="B13" s="84" t="s">
        <v>15</v>
      </c>
      <c r="C13" s="85"/>
      <c r="D13" s="86" t="s">
        <v>13</v>
      </c>
      <c r="E13" s="72"/>
    </row>
    <row r="14" spans="2:5" ht="69.95" customHeight="1">
      <c r="B14" s="84" t="s">
        <v>222</v>
      </c>
      <c r="C14" s="85"/>
      <c r="D14" s="86" t="s">
        <v>13</v>
      </c>
      <c r="E14" s="72"/>
    </row>
    <row r="15" spans="2:5" ht="69.95" customHeight="1">
      <c r="B15" s="84" t="s">
        <v>23</v>
      </c>
      <c r="C15" s="85"/>
      <c r="D15" s="86" t="s">
        <v>13</v>
      </c>
      <c r="E15" s="72"/>
    </row>
    <row r="16" spans="2:5" ht="69.95" customHeight="1">
      <c r="B16" s="84" t="s">
        <v>223</v>
      </c>
      <c r="C16" s="85"/>
      <c r="D16" s="86" t="s">
        <v>13</v>
      </c>
      <c r="E16" s="72"/>
    </row>
    <row r="17" spans="2:5" ht="69.95" customHeight="1">
      <c r="B17" s="84" t="s">
        <v>288</v>
      </c>
      <c r="C17" s="85"/>
      <c r="D17" s="88" t="s">
        <v>317</v>
      </c>
      <c r="E17" s="72"/>
    </row>
    <row r="18" spans="2:5" ht="69.95" customHeight="1">
      <c r="B18" s="84" t="s">
        <v>25</v>
      </c>
      <c r="C18" s="85" t="s">
        <v>26</v>
      </c>
      <c r="D18" s="86" t="s">
        <v>13</v>
      </c>
      <c r="E18" s="72"/>
    </row>
    <row r="19" spans="2:5" ht="69.95" customHeight="1">
      <c r="B19" s="84" t="s">
        <v>27</v>
      </c>
      <c r="C19" s="71" t="s">
        <v>28</v>
      </c>
      <c r="D19" s="69" t="s">
        <v>29</v>
      </c>
      <c r="E19" s="72">
        <v>132.18</v>
      </c>
    </row>
    <row r="20" spans="2:5" ht="69.95" customHeight="1">
      <c r="B20" s="84" t="s">
        <v>224</v>
      </c>
      <c r="C20" s="85" t="s">
        <v>225</v>
      </c>
      <c r="D20" s="86" t="s">
        <v>13</v>
      </c>
      <c r="E20" s="72"/>
    </row>
    <row r="21" spans="2:5" ht="69.95" customHeight="1">
      <c r="B21" s="84" t="s">
        <v>30</v>
      </c>
      <c r="C21" s="85" t="s">
        <v>31</v>
      </c>
      <c r="D21" s="86" t="s">
        <v>13</v>
      </c>
      <c r="E21" s="72"/>
    </row>
    <row r="22" spans="2:5" ht="69.95" customHeight="1">
      <c r="B22" s="84" t="s">
        <v>226</v>
      </c>
      <c r="C22" s="85" t="s">
        <v>33</v>
      </c>
      <c r="D22" s="86" t="s">
        <v>13</v>
      </c>
      <c r="E22" s="72"/>
    </row>
    <row r="23" spans="2:5" ht="80.25" customHeight="1">
      <c r="B23" s="87" t="s">
        <v>227</v>
      </c>
      <c r="C23" s="85" t="s">
        <v>35</v>
      </c>
      <c r="D23" s="86" t="s">
        <v>13</v>
      </c>
      <c r="E23" s="72"/>
    </row>
    <row r="24" spans="2:5" ht="69.95" customHeight="1">
      <c r="B24" s="84" t="s">
        <v>36</v>
      </c>
      <c r="C24" s="71" t="s">
        <v>37</v>
      </c>
      <c r="D24" s="86" t="s">
        <v>13</v>
      </c>
      <c r="E24" s="72"/>
    </row>
    <row r="25" spans="2:5" ht="69.95" customHeight="1">
      <c r="B25" s="84" t="s">
        <v>38</v>
      </c>
      <c r="C25" s="71" t="s">
        <v>39</v>
      </c>
      <c r="D25" s="69" t="s">
        <v>29</v>
      </c>
      <c r="E25" s="72">
        <v>740</v>
      </c>
    </row>
    <row r="26" spans="2:5" ht="69.95" customHeight="1">
      <c r="B26" s="84" t="s">
        <v>40</v>
      </c>
      <c r="C26" s="71" t="s">
        <v>41</v>
      </c>
      <c r="D26" s="69" t="s">
        <v>29</v>
      </c>
      <c r="E26" s="72">
        <v>-698</v>
      </c>
    </row>
    <row r="27" spans="2:5" ht="69.95" customHeight="1">
      <c r="B27" s="84" t="s">
        <v>42</v>
      </c>
      <c r="C27" s="71" t="s">
        <v>43</v>
      </c>
      <c r="D27" s="69" t="s">
        <v>29</v>
      </c>
      <c r="E27" s="72">
        <v>133.13</v>
      </c>
    </row>
    <row r="28" spans="2:5" ht="69.95" customHeight="1">
      <c r="B28" s="84" t="s">
        <v>44</v>
      </c>
      <c r="C28" s="71" t="s">
        <v>45</v>
      </c>
      <c r="D28" s="88" t="s">
        <v>317</v>
      </c>
      <c r="E28" s="72"/>
    </row>
    <row r="29" spans="2:5" ht="69.95" customHeight="1">
      <c r="B29" s="84" t="s">
        <v>48</v>
      </c>
      <c r="C29" s="85" t="s">
        <v>49</v>
      </c>
      <c r="D29" s="69" t="s">
        <v>29</v>
      </c>
      <c r="E29" s="72">
        <v>186.56</v>
      </c>
    </row>
    <row r="30" spans="2:5" ht="69.95" customHeight="1">
      <c r="B30" s="84" t="s">
        <v>289</v>
      </c>
      <c r="C30" s="85">
        <v>102</v>
      </c>
      <c r="D30" s="88" t="s">
        <v>29</v>
      </c>
      <c r="E30" s="72">
        <v>169.58</v>
      </c>
    </row>
    <row r="31" spans="2:5" ht="69.95" customHeight="1">
      <c r="B31" s="84" t="s">
        <v>228</v>
      </c>
      <c r="C31" s="85" t="s">
        <v>51</v>
      </c>
      <c r="D31" s="69" t="s">
        <v>29</v>
      </c>
      <c r="E31" s="72">
        <v>137.4</v>
      </c>
    </row>
    <row r="32" spans="2:5" ht="69.95" customHeight="1">
      <c r="B32" s="84" t="s">
        <v>52</v>
      </c>
      <c r="C32" s="85">
        <v>140</v>
      </c>
      <c r="D32" s="69" t="s">
        <v>29</v>
      </c>
      <c r="E32" s="72">
        <v>492.42</v>
      </c>
    </row>
    <row r="33" spans="2:5" ht="69.95" customHeight="1">
      <c r="B33" s="84" t="s">
        <v>290</v>
      </c>
      <c r="C33" s="71">
        <v>177</v>
      </c>
      <c r="D33" s="88" t="s">
        <v>317</v>
      </c>
      <c r="E33" s="72"/>
    </row>
    <row r="34" spans="2:5" ht="69.95" customHeight="1">
      <c r="B34" s="84" t="s">
        <v>229</v>
      </c>
      <c r="C34" s="85" t="s">
        <v>230</v>
      </c>
      <c r="D34" s="86" t="s">
        <v>13</v>
      </c>
      <c r="E34" s="72"/>
    </row>
    <row r="35" spans="2:5" ht="69.95" customHeight="1">
      <c r="B35" s="84" t="s">
        <v>291</v>
      </c>
      <c r="C35" s="85">
        <v>211</v>
      </c>
      <c r="D35" s="88" t="s">
        <v>317</v>
      </c>
      <c r="E35" s="72"/>
    </row>
    <row r="36" spans="2:5" ht="69.95" customHeight="1">
      <c r="B36" s="84" t="s">
        <v>291</v>
      </c>
      <c r="C36" s="85">
        <v>212</v>
      </c>
      <c r="D36" s="88" t="s">
        <v>29</v>
      </c>
      <c r="E36" s="72">
        <v>1488.46</v>
      </c>
    </row>
    <row r="37" spans="2:5" ht="69.95" customHeight="1">
      <c r="B37" s="84" t="s">
        <v>57</v>
      </c>
      <c r="C37" s="85" t="s">
        <v>58</v>
      </c>
      <c r="D37" s="88" t="s">
        <v>29</v>
      </c>
      <c r="E37" s="72">
        <v>267.2</v>
      </c>
    </row>
    <row r="38" spans="2:5" ht="69.95" customHeight="1">
      <c r="B38" s="84" t="s">
        <v>292</v>
      </c>
      <c r="C38" s="85">
        <v>230</v>
      </c>
      <c r="D38" s="88" t="s">
        <v>29</v>
      </c>
      <c r="E38" s="72">
        <v>677.82</v>
      </c>
    </row>
    <row r="39" spans="2:5" ht="69.95" customHeight="1">
      <c r="B39" s="84" t="s">
        <v>293</v>
      </c>
      <c r="C39" s="85">
        <v>275</v>
      </c>
      <c r="D39" s="88" t="s">
        <v>29</v>
      </c>
      <c r="E39" s="72">
        <v>146.74</v>
      </c>
    </row>
    <row r="40" spans="2:5" ht="69.95" customHeight="1">
      <c r="B40" s="84" t="s">
        <v>231</v>
      </c>
      <c r="C40" s="85" t="s">
        <v>232</v>
      </c>
      <c r="D40" s="86" t="s">
        <v>13</v>
      </c>
      <c r="E40" s="72"/>
    </row>
    <row r="41" spans="2:5" ht="69.95" customHeight="1">
      <c r="B41" s="84" t="s">
        <v>233</v>
      </c>
      <c r="C41" s="85">
        <v>365</v>
      </c>
      <c r="D41" s="86" t="s">
        <v>13</v>
      </c>
      <c r="E41" s="72"/>
    </row>
    <row r="42" spans="2:5" ht="69.95" customHeight="1">
      <c r="B42" s="84" t="s">
        <v>294</v>
      </c>
      <c r="C42" s="85">
        <v>377</v>
      </c>
      <c r="D42" s="88" t="s">
        <v>317</v>
      </c>
      <c r="E42" s="72"/>
    </row>
    <row r="43" spans="2:5" ht="69.95" customHeight="1">
      <c r="B43" s="84" t="s">
        <v>61</v>
      </c>
      <c r="C43" s="85" t="s">
        <v>234</v>
      </c>
      <c r="D43" s="86" t="s">
        <v>13</v>
      </c>
      <c r="E43" s="72"/>
    </row>
    <row r="44" spans="2:5" ht="69.95" customHeight="1">
      <c r="B44" s="84" t="s">
        <v>235</v>
      </c>
      <c r="C44" s="85">
        <v>400</v>
      </c>
      <c r="D44" s="69" t="s">
        <v>29</v>
      </c>
      <c r="E44" s="72">
        <v>1220.56</v>
      </c>
    </row>
    <row r="45" spans="2:5" ht="69.95" customHeight="1">
      <c r="B45" s="84" t="s">
        <v>64</v>
      </c>
      <c r="C45" s="85" t="s">
        <v>236</v>
      </c>
      <c r="D45" s="69" t="s">
        <v>29</v>
      </c>
      <c r="E45" s="72">
        <v>228.82</v>
      </c>
    </row>
    <row r="46" spans="2:5" ht="69.95" customHeight="1">
      <c r="B46" s="84" t="s">
        <v>295</v>
      </c>
      <c r="C46" s="85" t="s">
        <v>354</v>
      </c>
      <c r="D46" s="69" t="s">
        <v>29</v>
      </c>
      <c r="E46" s="72">
        <v>184.14</v>
      </c>
    </row>
    <row r="47" spans="2:5" ht="69.95" customHeight="1">
      <c r="B47" s="84" t="s">
        <v>237</v>
      </c>
      <c r="C47" s="85" t="s">
        <v>70</v>
      </c>
      <c r="D47" s="86" t="s">
        <v>13</v>
      </c>
      <c r="E47" s="72"/>
    </row>
    <row r="48" spans="2:5" ht="69.95" customHeight="1">
      <c r="B48" s="84" t="s">
        <v>20</v>
      </c>
      <c r="C48" s="85" t="s">
        <v>238</v>
      </c>
      <c r="D48" s="86" t="s">
        <v>13</v>
      </c>
      <c r="E48" s="72"/>
    </row>
    <row r="49" spans="2:5" ht="69.95" customHeight="1">
      <c r="B49" s="84" t="s">
        <v>67</v>
      </c>
      <c r="C49" s="85">
        <v>452</v>
      </c>
      <c r="D49" s="88" t="s">
        <v>317</v>
      </c>
      <c r="E49" s="72"/>
    </row>
    <row r="50" spans="2:5" ht="69.95" customHeight="1">
      <c r="B50" s="84" t="s">
        <v>239</v>
      </c>
      <c r="C50" s="85">
        <v>454</v>
      </c>
      <c r="D50" s="69" t="s">
        <v>29</v>
      </c>
      <c r="E50" s="72">
        <v>87.17</v>
      </c>
    </row>
    <row r="51" spans="2:5" ht="69.95" customHeight="1">
      <c r="B51" s="84" t="s">
        <v>73</v>
      </c>
      <c r="C51" s="85" t="s">
        <v>74</v>
      </c>
      <c r="D51" s="69" t="s">
        <v>29</v>
      </c>
      <c r="E51" s="72">
        <v>139.72999999999999</v>
      </c>
    </row>
    <row r="52" spans="2:5" ht="69.95" customHeight="1">
      <c r="B52" s="84" t="s">
        <v>240</v>
      </c>
      <c r="C52" s="85" t="s">
        <v>241</v>
      </c>
      <c r="D52" s="86" t="s">
        <v>13</v>
      </c>
      <c r="E52" s="72"/>
    </row>
    <row r="53" spans="2:5" ht="69.95" customHeight="1">
      <c r="B53" s="84" t="s">
        <v>297</v>
      </c>
      <c r="C53" s="85" t="s">
        <v>298</v>
      </c>
      <c r="D53" s="88" t="s">
        <v>317</v>
      </c>
      <c r="E53" s="72"/>
    </row>
    <row r="54" spans="2:5" ht="69.95" customHeight="1">
      <c r="B54" s="84" t="s">
        <v>242</v>
      </c>
      <c r="C54" s="85" t="s">
        <v>243</v>
      </c>
      <c r="D54" s="88" t="s">
        <v>317</v>
      </c>
      <c r="E54" s="72"/>
    </row>
    <row r="55" spans="2:5" ht="69.95" customHeight="1">
      <c r="B55" s="84" t="s">
        <v>299</v>
      </c>
      <c r="C55" s="85" t="s">
        <v>144</v>
      </c>
      <c r="D55" s="69" t="s">
        <v>29</v>
      </c>
      <c r="E55" s="72">
        <v>28</v>
      </c>
    </row>
    <row r="56" spans="2:5" ht="69.95" customHeight="1">
      <c r="B56" s="84" t="s">
        <v>300</v>
      </c>
      <c r="C56" s="85" t="s">
        <v>78</v>
      </c>
      <c r="D56" s="69" t="s">
        <v>29</v>
      </c>
      <c r="E56" s="72">
        <v>345.67</v>
      </c>
    </row>
    <row r="57" spans="2:5" ht="69.95" customHeight="1">
      <c r="B57" s="84" t="s">
        <v>307</v>
      </c>
      <c r="C57" s="85" t="s">
        <v>308</v>
      </c>
      <c r="D57" s="88" t="s">
        <v>317</v>
      </c>
      <c r="E57" s="72"/>
    </row>
    <row r="58" spans="2:5" ht="69.95" customHeight="1">
      <c r="B58" s="84" t="s">
        <v>79</v>
      </c>
      <c r="C58" s="85" t="s">
        <v>80</v>
      </c>
      <c r="D58" s="69" t="s">
        <v>29</v>
      </c>
      <c r="E58" s="72">
        <v>41</v>
      </c>
    </row>
    <row r="59" spans="2:5" ht="69.95" customHeight="1">
      <c r="B59" s="84" t="s">
        <v>301</v>
      </c>
      <c r="C59" s="85" t="s">
        <v>302</v>
      </c>
      <c r="D59" s="69" t="s">
        <v>29</v>
      </c>
      <c r="E59" s="72">
        <v>85</v>
      </c>
    </row>
    <row r="60" spans="2:5" ht="69.95" customHeight="1">
      <c r="B60" s="84" t="s">
        <v>355</v>
      </c>
      <c r="C60" s="85" t="s">
        <v>356</v>
      </c>
      <c r="D60" s="69" t="s">
        <v>29</v>
      </c>
      <c r="E60" s="72">
        <v>95</v>
      </c>
    </row>
    <row r="61" spans="2:5" ht="69.95" customHeight="1">
      <c r="B61" s="84" t="s">
        <v>83</v>
      </c>
      <c r="C61" s="85" t="s">
        <v>244</v>
      </c>
      <c r="D61" s="86" t="s">
        <v>13</v>
      </c>
      <c r="E61" s="72"/>
    </row>
    <row r="62" spans="2:5" ht="69.95" customHeight="1">
      <c r="B62" s="84" t="s">
        <v>309</v>
      </c>
      <c r="C62" s="85">
        <v>508</v>
      </c>
      <c r="D62" s="69" t="s">
        <v>29</v>
      </c>
      <c r="E62" s="72">
        <v>376.50894308943089</v>
      </c>
    </row>
    <row r="63" spans="2:5" ht="69.95" customHeight="1">
      <c r="B63" s="84" t="s">
        <v>245</v>
      </c>
      <c r="C63" s="85" t="s">
        <v>246</v>
      </c>
      <c r="D63" s="86" t="s">
        <v>13</v>
      </c>
      <c r="E63" s="72"/>
    </row>
    <row r="64" spans="2:5" ht="69.95" customHeight="1">
      <c r="B64" s="84" t="s">
        <v>247</v>
      </c>
      <c r="C64" s="85" t="s">
        <v>248</v>
      </c>
      <c r="D64" s="69" t="s">
        <v>29</v>
      </c>
      <c r="E64" s="72">
        <v>80</v>
      </c>
    </row>
    <row r="65" spans="2:5" ht="69.95" customHeight="1">
      <c r="B65" s="84" t="s">
        <v>249</v>
      </c>
      <c r="C65" s="85" t="s">
        <v>86</v>
      </c>
      <c r="D65" s="86" t="s">
        <v>13</v>
      </c>
      <c r="E65" s="72"/>
    </row>
    <row r="66" spans="2:5" ht="69.95" customHeight="1">
      <c r="B66" s="84" t="s">
        <v>87</v>
      </c>
      <c r="C66" s="85" t="s">
        <v>88</v>
      </c>
      <c r="D66" s="86" t="s">
        <v>13</v>
      </c>
      <c r="E66" s="72"/>
    </row>
    <row r="67" spans="2:5" ht="69.95" customHeight="1">
      <c r="B67" s="84" t="s">
        <v>250</v>
      </c>
      <c r="C67" s="85" t="s">
        <v>251</v>
      </c>
      <c r="D67" s="86" t="s">
        <v>13</v>
      </c>
      <c r="E67" s="72"/>
    </row>
    <row r="68" spans="2:5" ht="69.95" customHeight="1">
      <c r="B68" s="84" t="s">
        <v>252</v>
      </c>
      <c r="C68" s="85" t="s">
        <v>253</v>
      </c>
      <c r="D68" s="69" t="s">
        <v>29</v>
      </c>
      <c r="E68" s="72">
        <v>43.88</v>
      </c>
    </row>
    <row r="69" spans="2:5" ht="69.95" customHeight="1">
      <c r="B69" s="84" t="s">
        <v>254</v>
      </c>
      <c r="C69" s="85" t="s">
        <v>255</v>
      </c>
      <c r="D69" s="86" t="s">
        <v>13</v>
      </c>
      <c r="E69" s="72"/>
    </row>
    <row r="70" spans="2:5" ht="69.95" customHeight="1">
      <c r="B70" s="84" t="s">
        <v>256</v>
      </c>
      <c r="C70" s="85">
        <v>693</v>
      </c>
      <c r="D70" s="69" t="s">
        <v>29</v>
      </c>
      <c r="E70" s="72">
        <v>44.27</v>
      </c>
    </row>
    <row r="71" spans="2:5" ht="102.75" customHeight="1">
      <c r="B71" s="87" t="s">
        <v>257</v>
      </c>
      <c r="C71" s="85" t="s">
        <v>95</v>
      </c>
      <c r="D71" s="86" t="s">
        <v>13</v>
      </c>
      <c r="E71" s="72"/>
    </row>
    <row r="72" spans="2:5" ht="96.75" customHeight="1">
      <c r="B72" s="87" t="s">
        <v>310</v>
      </c>
      <c r="C72" s="85" t="s">
        <v>311</v>
      </c>
      <c r="D72" s="69" t="s">
        <v>29</v>
      </c>
      <c r="E72" s="72">
        <v>926.93</v>
      </c>
    </row>
    <row r="73" spans="2:5" ht="69.95" customHeight="1">
      <c r="B73" s="84" t="s">
        <v>258</v>
      </c>
      <c r="C73" s="85" t="s">
        <v>259</v>
      </c>
      <c r="D73" s="86" t="s">
        <v>13</v>
      </c>
      <c r="E73" s="72"/>
    </row>
    <row r="74" spans="2:5" ht="69.95" customHeight="1">
      <c r="B74" s="84" t="s">
        <v>312</v>
      </c>
      <c r="C74" s="85">
        <v>718</v>
      </c>
      <c r="D74" s="88" t="s">
        <v>317</v>
      </c>
      <c r="E74" s="72"/>
    </row>
    <row r="75" spans="2:5" ht="69.95" customHeight="1">
      <c r="B75" s="84" t="s">
        <v>357</v>
      </c>
      <c r="C75" s="85" t="s">
        <v>358</v>
      </c>
      <c r="D75" s="69" t="s">
        <v>29</v>
      </c>
      <c r="E75" s="72">
        <v>45</v>
      </c>
    </row>
    <row r="76" spans="2:5" ht="69.95" customHeight="1">
      <c r="B76" s="84" t="s">
        <v>260</v>
      </c>
      <c r="C76" s="85" t="s">
        <v>261</v>
      </c>
      <c r="D76" s="86" t="s">
        <v>13</v>
      </c>
      <c r="E76" s="72"/>
    </row>
    <row r="77" spans="2:5" ht="69.95" customHeight="1">
      <c r="B77" s="84" t="s">
        <v>262</v>
      </c>
      <c r="C77" s="85">
        <v>823</v>
      </c>
      <c r="D77" s="86" t="s">
        <v>13</v>
      </c>
      <c r="E77" s="72"/>
    </row>
    <row r="78" spans="2:5" ht="69.95" customHeight="1">
      <c r="B78" s="84" t="s">
        <v>107</v>
      </c>
      <c r="C78" s="85" t="s">
        <v>263</v>
      </c>
      <c r="D78" s="86" t="s">
        <v>13</v>
      </c>
      <c r="E78" s="72"/>
    </row>
    <row r="79" spans="2:5" ht="69.95" customHeight="1">
      <c r="B79" s="84" t="s">
        <v>313</v>
      </c>
      <c r="C79" s="85">
        <v>926</v>
      </c>
      <c r="D79" s="88" t="s">
        <v>317</v>
      </c>
      <c r="E79" s="72"/>
    </row>
    <row r="80" spans="2:5" ht="69.95" customHeight="1">
      <c r="B80" s="84" t="s">
        <v>264</v>
      </c>
      <c r="C80" s="85" t="s">
        <v>265</v>
      </c>
      <c r="D80" s="86" t="s">
        <v>13</v>
      </c>
      <c r="E80" s="72"/>
    </row>
    <row r="81" spans="2:5" ht="69.95" customHeight="1">
      <c r="B81" s="89" t="s">
        <v>266</v>
      </c>
      <c r="C81" s="90" t="s">
        <v>267</v>
      </c>
      <c r="D81" s="91" t="s">
        <v>13</v>
      </c>
      <c r="E81" s="92"/>
    </row>
    <row r="82" spans="2:5" s="4" customFormat="1" ht="69.95" customHeight="1">
      <c r="B82" s="93" t="s">
        <v>112</v>
      </c>
      <c r="C82" s="94"/>
      <c r="D82" s="94"/>
      <c r="E82" s="94"/>
    </row>
    <row r="83" spans="2:5" ht="69.95" customHeight="1">
      <c r="B83" s="84" t="s">
        <v>268</v>
      </c>
      <c r="C83" s="85" t="s">
        <v>269</v>
      </c>
      <c r="D83" s="91" t="s">
        <v>13</v>
      </c>
      <c r="E83" s="72"/>
    </row>
    <row r="84" spans="2:5" ht="69.95" customHeight="1">
      <c r="B84" s="84" t="s">
        <v>270</v>
      </c>
      <c r="C84" s="85" t="s">
        <v>271</v>
      </c>
      <c r="D84" s="69" t="s">
        <v>29</v>
      </c>
      <c r="E84" s="72">
        <v>180.64125089430894</v>
      </c>
    </row>
    <row r="85" spans="2:5" ht="69.95" customHeight="1">
      <c r="B85" s="84" t="s">
        <v>316</v>
      </c>
      <c r="C85" s="85">
        <v>208</v>
      </c>
      <c r="D85" s="69" t="s">
        <v>29</v>
      </c>
      <c r="E85" s="72">
        <v>0</v>
      </c>
    </row>
    <row r="86" spans="2:5" ht="69.95" customHeight="1">
      <c r="B86" s="84" t="s">
        <v>314</v>
      </c>
      <c r="C86" s="85">
        <v>420</v>
      </c>
      <c r="D86" s="69" t="s">
        <v>29</v>
      </c>
      <c r="E86" s="72">
        <v>362.69</v>
      </c>
    </row>
    <row r="87" spans="2:5" ht="69.95" customHeight="1">
      <c r="B87" s="84" t="s">
        <v>315</v>
      </c>
      <c r="C87" s="85">
        <v>421</v>
      </c>
      <c r="D87" s="69" t="s">
        <v>29</v>
      </c>
      <c r="E87" s="72">
        <v>362.69</v>
      </c>
    </row>
    <row r="88" spans="2:5" ht="69.95" customHeight="1">
      <c r="B88" s="84" t="s">
        <v>318</v>
      </c>
      <c r="C88" s="85">
        <v>435</v>
      </c>
      <c r="D88" s="88" t="s">
        <v>317</v>
      </c>
      <c r="E88" s="72"/>
    </row>
    <row r="89" spans="2:5" ht="69.95" customHeight="1">
      <c r="B89" s="84" t="s">
        <v>319</v>
      </c>
      <c r="C89" s="85">
        <v>439</v>
      </c>
      <c r="D89" s="88" t="s">
        <v>317</v>
      </c>
      <c r="E89" s="72"/>
    </row>
    <row r="90" spans="2:5" ht="69.95" customHeight="1">
      <c r="B90" s="84" t="s">
        <v>320</v>
      </c>
      <c r="C90" s="85" t="s">
        <v>122</v>
      </c>
      <c r="D90" s="88" t="s">
        <v>317</v>
      </c>
      <c r="E90" s="72"/>
    </row>
    <row r="91" spans="2:5" ht="69.95" customHeight="1">
      <c r="B91" s="84" t="s">
        <v>321</v>
      </c>
      <c r="C91" s="85" t="s">
        <v>322</v>
      </c>
      <c r="D91" s="88" t="s">
        <v>317</v>
      </c>
      <c r="E91" s="72"/>
    </row>
    <row r="92" spans="2:5" ht="69.95" customHeight="1">
      <c r="B92" s="84" t="s">
        <v>323</v>
      </c>
      <c r="C92" s="85" t="s">
        <v>324</v>
      </c>
      <c r="D92" s="88" t="s">
        <v>317</v>
      </c>
      <c r="E92" s="72"/>
    </row>
    <row r="93" spans="2:5" ht="69.95" customHeight="1">
      <c r="B93" s="84" t="s">
        <v>325</v>
      </c>
      <c r="C93" s="85" t="s">
        <v>326</v>
      </c>
      <c r="D93" s="88" t="s">
        <v>317</v>
      </c>
      <c r="E93" s="72"/>
    </row>
    <row r="94" spans="2:5" ht="69.95" customHeight="1">
      <c r="B94" s="84" t="s">
        <v>327</v>
      </c>
      <c r="C94" s="85" t="s">
        <v>328</v>
      </c>
      <c r="D94" s="88" t="s">
        <v>317</v>
      </c>
      <c r="E94" s="72"/>
    </row>
    <row r="95" spans="2:5" ht="69.95" customHeight="1">
      <c r="B95" s="84" t="s">
        <v>320</v>
      </c>
      <c r="C95" s="85" t="s">
        <v>329</v>
      </c>
      <c r="D95" s="88" t="s">
        <v>317</v>
      </c>
      <c r="E95" s="72"/>
    </row>
    <row r="96" spans="2:5" s="4" customFormat="1" ht="69.95" customHeight="1">
      <c r="B96" s="100" t="s">
        <v>125</v>
      </c>
      <c r="C96" s="101"/>
      <c r="D96" s="101"/>
      <c r="E96" s="101"/>
    </row>
    <row r="97" spans="2:5" s="4" customFormat="1" ht="102" customHeight="1">
      <c r="B97" s="37" t="s">
        <v>126</v>
      </c>
      <c r="C97" s="68" t="s">
        <v>127</v>
      </c>
      <c r="D97" s="69" t="s">
        <v>29</v>
      </c>
      <c r="E97" s="70">
        <v>840</v>
      </c>
    </row>
    <row r="98" spans="2:5" ht="69.95" customHeight="1">
      <c r="B98" s="39" t="s">
        <v>128</v>
      </c>
      <c r="C98" s="71" t="s">
        <v>129</v>
      </c>
      <c r="D98" s="69" t="s">
        <v>29</v>
      </c>
      <c r="E98" s="72">
        <v>-807</v>
      </c>
    </row>
    <row r="99" spans="2:5" ht="216.75" customHeight="1">
      <c r="B99" s="37" t="s">
        <v>359</v>
      </c>
      <c r="C99" s="71" t="s">
        <v>345</v>
      </c>
      <c r="D99" s="69" t="s">
        <v>29</v>
      </c>
      <c r="E99" s="72">
        <v>650</v>
      </c>
    </row>
    <row r="100" spans="2:5" s="4" customFormat="1" ht="242.25" customHeight="1">
      <c r="B100" s="37" t="s">
        <v>360</v>
      </c>
      <c r="C100" s="85" t="s">
        <v>351</v>
      </c>
      <c r="D100" s="88" t="s">
        <v>317</v>
      </c>
      <c r="E100" s="72">
        <v>698.20477772357731</v>
      </c>
    </row>
    <row r="101" spans="2:5" s="4" customFormat="1" ht="129" customHeight="1">
      <c r="B101" s="99" t="s">
        <v>332</v>
      </c>
      <c r="C101" s="95" t="s">
        <v>333</v>
      </c>
      <c r="D101" s="88" t="s">
        <v>29</v>
      </c>
      <c r="E101" s="72">
        <v>389.71</v>
      </c>
    </row>
    <row r="102" spans="2:5" s="4" customFormat="1" ht="112.5" customHeight="1">
      <c r="B102" s="37" t="s">
        <v>334</v>
      </c>
      <c r="C102" s="85" t="s">
        <v>335</v>
      </c>
      <c r="D102" s="88" t="s">
        <v>29</v>
      </c>
      <c r="E102" s="72">
        <v>1055.8800000000001</v>
      </c>
    </row>
    <row r="103" spans="2:5" s="4" customFormat="1" ht="138.75" customHeight="1">
      <c r="B103" s="99" t="s">
        <v>336</v>
      </c>
      <c r="C103" s="95" t="s">
        <v>337</v>
      </c>
      <c r="D103" s="88" t="s">
        <v>29</v>
      </c>
      <c r="E103" s="72">
        <v>464.74</v>
      </c>
    </row>
    <row r="104" spans="2:5" s="4" customFormat="1" ht="69.95" customHeight="1">
      <c r="B104" s="93" t="s">
        <v>150</v>
      </c>
      <c r="C104" s="94"/>
      <c r="D104" s="94"/>
      <c r="E104" s="94"/>
    </row>
    <row r="105" spans="2:5" s="4" customFormat="1" ht="69.95" customHeight="1">
      <c r="B105" s="84" t="s">
        <v>338</v>
      </c>
      <c r="C105" s="85" t="s">
        <v>339</v>
      </c>
      <c r="D105" s="88" t="s">
        <v>317</v>
      </c>
      <c r="E105" s="72">
        <v>883.06178861788612</v>
      </c>
    </row>
    <row r="106" spans="2:5" s="4" customFormat="1" ht="69.95" customHeight="1">
      <c r="B106" s="84" t="s">
        <v>340</v>
      </c>
      <c r="C106" s="85" t="s">
        <v>154</v>
      </c>
      <c r="D106" s="88" t="s">
        <v>317</v>
      </c>
      <c r="E106" s="72">
        <v>2210.5337255284553</v>
      </c>
    </row>
    <row r="107" spans="2:5" ht="69.95" customHeight="1">
      <c r="B107" s="84" t="s">
        <v>272</v>
      </c>
      <c r="C107" s="85" t="s">
        <v>273</v>
      </c>
      <c r="D107" s="69" t="s">
        <v>29</v>
      </c>
      <c r="E107" s="72">
        <v>300</v>
      </c>
    </row>
    <row r="108" spans="2:5" ht="69.95" customHeight="1">
      <c r="B108" s="84" t="s">
        <v>274</v>
      </c>
      <c r="C108" s="85" t="s">
        <v>275</v>
      </c>
      <c r="D108" s="69" t="s">
        <v>29</v>
      </c>
      <c r="E108" s="72">
        <v>300</v>
      </c>
    </row>
    <row r="109" spans="2:5" ht="69.95" customHeight="1">
      <c r="B109" s="84" t="s">
        <v>276</v>
      </c>
      <c r="C109" s="85" t="s">
        <v>158</v>
      </c>
      <c r="D109" s="69" t="s">
        <v>29</v>
      </c>
      <c r="E109" s="72">
        <v>200</v>
      </c>
    </row>
    <row r="110" spans="2:5" ht="69.95" customHeight="1">
      <c r="B110" s="84" t="s">
        <v>277</v>
      </c>
      <c r="C110" s="85" t="s">
        <v>160</v>
      </c>
      <c r="D110" s="69" t="s">
        <v>29</v>
      </c>
      <c r="E110" s="72">
        <v>0</v>
      </c>
    </row>
    <row r="111" spans="2:5" ht="69.95" customHeight="1">
      <c r="B111" s="84" t="s">
        <v>278</v>
      </c>
      <c r="C111" s="85" t="s">
        <v>279</v>
      </c>
      <c r="D111" s="69" t="s">
        <v>29</v>
      </c>
      <c r="E111" s="72">
        <v>200</v>
      </c>
    </row>
    <row r="112" spans="2:5" ht="69.95" customHeight="1">
      <c r="B112" s="84" t="s">
        <v>280</v>
      </c>
      <c r="C112" s="85" t="s">
        <v>156</v>
      </c>
      <c r="D112" s="69" t="s">
        <v>29</v>
      </c>
      <c r="E112" s="72">
        <v>300</v>
      </c>
    </row>
    <row r="113" spans="2:5" ht="69.95" customHeight="1">
      <c r="B113" s="84" t="s">
        <v>281</v>
      </c>
      <c r="C113" s="85" t="s">
        <v>162</v>
      </c>
      <c r="D113" s="69" t="s">
        <v>29</v>
      </c>
      <c r="E113" s="72">
        <v>300</v>
      </c>
    </row>
    <row r="114" spans="2:5" ht="69.95" customHeight="1">
      <c r="B114" s="84" t="s">
        <v>282</v>
      </c>
      <c r="C114" s="85" t="s">
        <v>168</v>
      </c>
      <c r="D114" s="69" t="s">
        <v>29</v>
      </c>
      <c r="E114" s="72">
        <v>300</v>
      </c>
    </row>
    <row r="115" spans="2:5" ht="69.95" customHeight="1">
      <c r="B115" s="84" t="s">
        <v>283</v>
      </c>
      <c r="C115" s="85" t="s">
        <v>284</v>
      </c>
      <c r="D115" s="69" t="s">
        <v>29</v>
      </c>
      <c r="E115" s="72">
        <v>300</v>
      </c>
    </row>
    <row r="116" spans="2:5" ht="15"/>
    <row r="117" spans="2:5" ht="15"/>
    <row r="118" spans="2:5" ht="15"/>
    <row r="119" spans="2:5" ht="15"/>
    <row r="120" spans="2:5" ht="15"/>
    <row r="121" spans="2:5" ht="15"/>
    <row r="122" spans="2:5" ht="15"/>
    <row r="123" spans="2:5" ht="15"/>
    <row r="124" spans="2:5" ht="15"/>
    <row r="125" spans="2:5" ht="15"/>
    <row r="126" spans="2:5" ht="15"/>
    <row r="127" spans="2:5" ht="15"/>
    <row r="128" spans="2:5" ht="15"/>
    <row r="129" ht="15"/>
    <row r="130" ht="15"/>
    <row r="131" ht="15"/>
    <row r="132" ht="15"/>
    <row r="133" ht="15"/>
    <row r="134" ht="15"/>
    <row r="135" ht="15"/>
    <row r="136" ht="15"/>
    <row r="137" ht="15"/>
    <row r="138" ht="15"/>
    <row r="139" ht="15"/>
    <row r="140" ht="15"/>
    <row r="141" ht="15"/>
    <row r="142" ht="15"/>
    <row r="143" ht="15"/>
    <row r="144" ht="15"/>
    <row r="145" ht="15"/>
    <row r="146" ht="15"/>
    <row r="147" ht="15"/>
    <row r="148" ht="15"/>
    <row r="149" ht="15"/>
    <row r="150" ht="15"/>
    <row r="151" ht="15"/>
    <row r="152" ht="15"/>
    <row r="153" ht="15"/>
    <row r="154" ht="15"/>
    <row r="155" ht="15"/>
  </sheetData>
  <mergeCells count="7">
    <mergeCell ref="B10:C10"/>
    <mergeCell ref="B1:C5"/>
    <mergeCell ref="E1:E5"/>
    <mergeCell ref="B9:C9"/>
    <mergeCell ref="B8:C8"/>
    <mergeCell ref="B6:C6"/>
    <mergeCell ref="B7:C7"/>
  </mergeCells>
  <conditionalFormatting sqref="D69 D71 D110 D52 D12:D18 D20:D24 D29 D31:D32 D34 D40:D41 D65:D67 D76:D78 D80:D81 D61 D63 D73 D43:D48">
    <cfRule type="cellIs" dxfId="873" priority="41" stopIfTrue="1" operator="equal">
      <formula>"?"</formula>
    </cfRule>
  </conditionalFormatting>
  <conditionalFormatting sqref="D70">
    <cfRule type="cellIs" dxfId="872" priority="39" stopIfTrue="1" operator="equal">
      <formula>"?"</formula>
    </cfRule>
  </conditionalFormatting>
  <conditionalFormatting sqref="D68">
    <cfRule type="cellIs" dxfId="871" priority="40" stopIfTrue="1" operator="equal">
      <formula>"?"</formula>
    </cfRule>
  </conditionalFormatting>
  <conditionalFormatting sqref="D42">
    <cfRule type="cellIs" dxfId="870" priority="32" stopIfTrue="1" operator="equal">
      <formula>"?"</formula>
    </cfRule>
  </conditionalFormatting>
  <conditionalFormatting sqref="D83">
    <cfRule type="cellIs" dxfId="869" priority="38" stopIfTrue="1" operator="equal">
      <formula>"?"</formula>
    </cfRule>
  </conditionalFormatting>
  <conditionalFormatting sqref="D84">
    <cfRule type="cellIs" dxfId="868" priority="37" stopIfTrue="1" operator="equal">
      <formula>"?"</formula>
    </cfRule>
  </conditionalFormatting>
  <conditionalFormatting sqref="D28">
    <cfRule type="cellIs" dxfId="867" priority="36" stopIfTrue="1" operator="equal">
      <formula>"?"</formula>
    </cfRule>
  </conditionalFormatting>
  <conditionalFormatting sqref="D33">
    <cfRule type="cellIs" dxfId="866" priority="34" stopIfTrue="1" operator="equal">
      <formula>"?"</formula>
    </cfRule>
  </conditionalFormatting>
  <conditionalFormatting sqref="D30">
    <cfRule type="cellIs" dxfId="865" priority="35" stopIfTrue="1" operator="equal">
      <formula>"?"</formula>
    </cfRule>
  </conditionalFormatting>
  <conditionalFormatting sqref="D36:D39">
    <cfRule type="cellIs" dxfId="864" priority="33" stopIfTrue="1" operator="equal">
      <formula>"?"</formula>
    </cfRule>
  </conditionalFormatting>
  <conditionalFormatting sqref="D49">
    <cfRule type="cellIs" dxfId="863" priority="31" stopIfTrue="1" operator="equal">
      <formula>"?"</formula>
    </cfRule>
  </conditionalFormatting>
  <conditionalFormatting sqref="D53:D54">
    <cfRule type="cellIs" dxfId="862" priority="30" stopIfTrue="1" operator="equal">
      <formula>"?"</formula>
    </cfRule>
  </conditionalFormatting>
  <conditionalFormatting sqref="D57">
    <cfRule type="cellIs" dxfId="861" priority="29" stopIfTrue="1" operator="equal">
      <formula>"?"</formula>
    </cfRule>
  </conditionalFormatting>
  <conditionalFormatting sqref="D79">
    <cfRule type="cellIs" dxfId="860" priority="28" stopIfTrue="1" operator="equal">
      <formula>"?"</formula>
    </cfRule>
  </conditionalFormatting>
  <conditionalFormatting sqref="D88:D95">
    <cfRule type="cellIs" dxfId="859" priority="27" stopIfTrue="1" operator="equal">
      <formula>"?"</formula>
    </cfRule>
  </conditionalFormatting>
  <conditionalFormatting sqref="D100:D103">
    <cfRule type="cellIs" dxfId="858" priority="26" stopIfTrue="1" operator="equal">
      <formula>"?"</formula>
    </cfRule>
  </conditionalFormatting>
  <conditionalFormatting sqref="D105:D106">
    <cfRule type="cellIs" dxfId="857" priority="25" stopIfTrue="1" operator="equal">
      <formula>"?"</formula>
    </cfRule>
  </conditionalFormatting>
  <conditionalFormatting sqref="D58:D59">
    <cfRule type="cellIs" dxfId="856" priority="23" stopIfTrue="1" operator="equal">
      <formula>"?"</formula>
    </cfRule>
  </conditionalFormatting>
  <conditionalFormatting sqref="D50">
    <cfRule type="cellIs" dxfId="855" priority="24" stopIfTrue="1" operator="equal">
      <formula>"?"</formula>
    </cfRule>
  </conditionalFormatting>
  <conditionalFormatting sqref="D64">
    <cfRule type="cellIs" dxfId="854" priority="22" stopIfTrue="1" operator="equal">
      <formula>"?"</formula>
    </cfRule>
  </conditionalFormatting>
  <conditionalFormatting sqref="D107">
    <cfRule type="cellIs" dxfId="853" priority="21" stopIfTrue="1" operator="equal">
      <formula>"?"</formula>
    </cfRule>
  </conditionalFormatting>
  <conditionalFormatting sqref="D109">
    <cfRule type="cellIs" dxfId="852" priority="19" stopIfTrue="1" operator="equal">
      <formula>"?"</formula>
    </cfRule>
  </conditionalFormatting>
  <conditionalFormatting sqref="D108">
    <cfRule type="cellIs" dxfId="851" priority="20" stopIfTrue="1" operator="equal">
      <formula>"?"</formula>
    </cfRule>
  </conditionalFormatting>
  <conditionalFormatting sqref="D111:D112">
    <cfRule type="cellIs" dxfId="850" priority="18" stopIfTrue="1" operator="equal">
      <formula>"?"</formula>
    </cfRule>
  </conditionalFormatting>
  <conditionalFormatting sqref="D113">
    <cfRule type="cellIs" dxfId="849" priority="17" stopIfTrue="1" operator="equal">
      <formula>"?"</formula>
    </cfRule>
  </conditionalFormatting>
  <conditionalFormatting sqref="D25:D27">
    <cfRule type="cellIs" dxfId="848" priority="13" stopIfTrue="1" operator="equal">
      <formula>"?"</formula>
    </cfRule>
  </conditionalFormatting>
  <conditionalFormatting sqref="D115">
    <cfRule type="cellIs" dxfId="847" priority="15" stopIfTrue="1" operator="equal">
      <formula>"?"</formula>
    </cfRule>
  </conditionalFormatting>
  <conditionalFormatting sqref="D114">
    <cfRule type="cellIs" dxfId="846" priority="16" stopIfTrue="1" operator="equal">
      <formula>"?"</formula>
    </cfRule>
  </conditionalFormatting>
  <conditionalFormatting sqref="D62">
    <cfRule type="cellIs" dxfId="845" priority="8" stopIfTrue="1" operator="equal">
      <formula>"?"</formula>
    </cfRule>
  </conditionalFormatting>
  <conditionalFormatting sqref="D35">
    <cfRule type="cellIs" dxfId="844" priority="14" stopIfTrue="1" operator="equal">
      <formula>"?"</formula>
    </cfRule>
  </conditionalFormatting>
  <conditionalFormatting sqref="D51">
    <cfRule type="cellIs" dxfId="843" priority="12" stopIfTrue="1" operator="equal">
      <formula>"?"</formula>
    </cfRule>
  </conditionalFormatting>
  <conditionalFormatting sqref="D55:D56">
    <cfRule type="cellIs" dxfId="842" priority="11" stopIfTrue="1" operator="equal">
      <formula>"?"</formula>
    </cfRule>
  </conditionalFormatting>
  <conditionalFormatting sqref="D72">
    <cfRule type="cellIs" dxfId="841" priority="10" stopIfTrue="1" operator="equal">
      <formula>"?"</formula>
    </cfRule>
  </conditionalFormatting>
  <conditionalFormatting sqref="D60">
    <cfRule type="cellIs" dxfId="840" priority="7" stopIfTrue="1" operator="equal">
      <formula>"?"</formula>
    </cfRule>
  </conditionalFormatting>
  <conditionalFormatting sqref="D74">
    <cfRule type="cellIs" dxfId="839" priority="9" stopIfTrue="1" operator="equal">
      <formula>"?"</formula>
    </cfRule>
  </conditionalFormatting>
  <conditionalFormatting sqref="D97">
    <cfRule type="cellIs" dxfId="838" priority="6" stopIfTrue="1" operator="equal">
      <formula>"?"</formula>
    </cfRule>
  </conditionalFormatting>
  <conditionalFormatting sqref="D75">
    <cfRule type="cellIs" dxfId="837" priority="4" stopIfTrue="1" operator="equal">
      <formula>"?"</formula>
    </cfRule>
  </conditionalFormatting>
  <conditionalFormatting sqref="D86:D87">
    <cfRule type="cellIs" dxfId="836" priority="3" stopIfTrue="1" operator="equal">
      <formula>"?"</formula>
    </cfRule>
  </conditionalFormatting>
  <conditionalFormatting sqref="D98:D99">
    <cfRule type="cellIs" dxfId="835" priority="5" stopIfTrue="1" operator="equal">
      <formula>"?"</formula>
    </cfRule>
  </conditionalFormatting>
  <conditionalFormatting sqref="D85">
    <cfRule type="cellIs" dxfId="834" priority="2" stopIfTrue="1" operator="equal">
      <formula>"?"</formula>
    </cfRule>
  </conditionalFormatting>
  <conditionalFormatting sqref="D19">
    <cfRule type="cellIs" dxfId="833"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3" fitToHeight="2" orientation="portrait" r:id="rId1"/>
  <headerFooter alignWithMargins="0"/>
  <rowBreaks count="1" manualBreakCount="1">
    <brk id="81" min="1" max="6" man="1"/>
  </rowBreaks>
  <drawing r:id="rId2"/>
</worksheet>
</file>

<file path=xl/worksheets/sheet11.xml><?xml version="1.0" encoding="utf-8"?>
<worksheet xmlns="http://schemas.openxmlformats.org/spreadsheetml/2006/main" xmlns:r="http://schemas.openxmlformats.org/officeDocument/2006/relationships">
  <sheetPr>
    <tabColor theme="0" tint="-0.499984740745262"/>
  </sheetPr>
  <dimension ref="A1:E137"/>
  <sheetViews>
    <sheetView view="pageBreakPreview" topLeftCell="B65" zoomScale="27" zoomScaleNormal="100" workbookViewId="0">
      <selection activeCell="B15" sqref="B15"/>
    </sheetView>
  </sheetViews>
  <sheetFormatPr defaultColWidth="28" defaultRowHeight="52.5" customHeight="1"/>
  <cols>
    <col min="1" max="1" width="15" style="38" hidden="1" customWidth="1"/>
    <col min="2" max="2" width="221.5703125" style="38" customWidth="1"/>
    <col min="3" max="3" width="50.5703125" style="38" customWidth="1"/>
    <col min="4" max="4" width="50.7109375" style="38" customWidth="1"/>
    <col min="5" max="5" width="79.28515625" style="38" customWidth="1"/>
    <col min="6" max="16384" width="28" style="38"/>
  </cols>
  <sheetData>
    <row r="1" spans="2:5" s="4" customFormat="1" ht="61.5" customHeight="1">
      <c r="B1" s="138" t="s">
        <v>216</v>
      </c>
      <c r="C1" s="139"/>
      <c r="D1" s="76" t="s">
        <v>217</v>
      </c>
      <c r="E1" s="142"/>
    </row>
    <row r="2" spans="2:5" s="4" customFormat="1" ht="108" customHeight="1">
      <c r="B2" s="140"/>
      <c r="C2" s="141"/>
      <c r="D2" s="77" t="s">
        <v>361</v>
      </c>
      <c r="E2" s="143"/>
    </row>
    <row r="3" spans="2:5" s="4" customFormat="1" ht="55.5" customHeight="1">
      <c r="B3" s="140"/>
      <c r="C3" s="141"/>
      <c r="D3" s="77">
        <v>1742</v>
      </c>
      <c r="E3" s="143"/>
    </row>
    <row r="4" spans="2:5" s="4" customFormat="1" ht="86.25" customHeight="1">
      <c r="B4" s="140"/>
      <c r="C4" s="141"/>
      <c r="D4" s="77" t="s">
        <v>198</v>
      </c>
      <c r="E4" s="143"/>
    </row>
    <row r="5" spans="2:5" s="4" customFormat="1" ht="61.5" customHeight="1">
      <c r="B5" s="140"/>
      <c r="C5" s="141"/>
      <c r="D5" s="78" t="s">
        <v>5</v>
      </c>
      <c r="E5" s="143"/>
    </row>
    <row r="6" spans="2:5" s="79" customFormat="1" ht="58.5" customHeight="1">
      <c r="B6" s="128" t="s">
        <v>6</v>
      </c>
      <c r="C6" s="129"/>
      <c r="D6" s="3">
        <v>21879.654869109945</v>
      </c>
      <c r="E6" s="116"/>
    </row>
    <row r="7" spans="2:5" s="79" customFormat="1" ht="58.5" customHeight="1">
      <c r="B7" s="128" t="s">
        <v>702</v>
      </c>
      <c r="C7" s="129"/>
      <c r="D7" s="119">
        <v>157</v>
      </c>
      <c r="E7" s="60"/>
    </row>
    <row r="8" spans="2:5" s="79" customFormat="1" ht="58.5" customHeight="1">
      <c r="B8" s="128" t="s">
        <v>700</v>
      </c>
      <c r="C8" s="129"/>
      <c r="D8" s="59">
        <v>150</v>
      </c>
      <c r="E8" s="60"/>
    </row>
    <row r="9" spans="2:5" s="79" customFormat="1" ht="58.5" customHeight="1">
      <c r="B9" s="128" t="s">
        <v>701</v>
      </c>
      <c r="C9" s="129"/>
      <c r="D9" s="59">
        <v>85.72</v>
      </c>
      <c r="E9" s="60"/>
    </row>
    <row r="10" spans="2:5" s="79" customFormat="1" ht="66.75" customHeight="1">
      <c r="B10" s="126"/>
      <c r="C10" s="127"/>
      <c r="D10" s="5" t="s">
        <v>362</v>
      </c>
      <c r="E10" s="118"/>
    </row>
    <row r="11" spans="2:5" ht="60" customHeight="1">
      <c r="B11" s="80" t="s">
        <v>9</v>
      </c>
      <c r="C11" s="81" t="s">
        <v>10</v>
      </c>
      <c r="D11" s="82"/>
      <c r="E11" s="83" t="s">
        <v>6</v>
      </c>
    </row>
    <row r="12" spans="2:5" ht="69.95" customHeight="1">
      <c r="B12" s="84" t="s">
        <v>221</v>
      </c>
      <c r="C12" s="85"/>
      <c r="D12" s="86" t="s">
        <v>13</v>
      </c>
      <c r="E12" s="72"/>
    </row>
    <row r="13" spans="2:5" ht="69.95" customHeight="1">
      <c r="B13" s="84" t="s">
        <v>15</v>
      </c>
      <c r="C13" s="85"/>
      <c r="D13" s="86" t="s">
        <v>13</v>
      </c>
      <c r="E13" s="72"/>
    </row>
    <row r="14" spans="2:5" ht="69.95" customHeight="1">
      <c r="B14" s="84" t="s">
        <v>222</v>
      </c>
      <c r="C14" s="85"/>
      <c r="D14" s="86" t="s">
        <v>13</v>
      </c>
      <c r="E14" s="72"/>
    </row>
    <row r="15" spans="2:5" ht="69.95" customHeight="1">
      <c r="B15" s="84" t="s">
        <v>23</v>
      </c>
      <c r="C15" s="85"/>
      <c r="D15" s="86" t="s">
        <v>13</v>
      </c>
      <c r="E15" s="72"/>
    </row>
    <row r="16" spans="2:5" ht="69.95" customHeight="1">
      <c r="B16" s="84" t="s">
        <v>223</v>
      </c>
      <c r="C16" s="85"/>
      <c r="D16" s="86" t="s">
        <v>13</v>
      </c>
      <c r="E16" s="72"/>
    </row>
    <row r="17" spans="2:5" ht="69.95" customHeight="1">
      <c r="B17" s="84" t="s">
        <v>25</v>
      </c>
      <c r="C17" s="85" t="s">
        <v>26</v>
      </c>
      <c r="D17" s="86" t="s">
        <v>13</v>
      </c>
      <c r="E17" s="72"/>
    </row>
    <row r="18" spans="2:5" ht="69.95" customHeight="1">
      <c r="B18" s="84" t="s">
        <v>27</v>
      </c>
      <c r="C18" s="71" t="s">
        <v>28</v>
      </c>
      <c r="D18" s="86" t="s">
        <v>13</v>
      </c>
      <c r="E18" s="72"/>
    </row>
    <row r="19" spans="2:5" ht="69.95" customHeight="1">
      <c r="B19" s="84" t="s">
        <v>224</v>
      </c>
      <c r="C19" s="85" t="s">
        <v>225</v>
      </c>
      <c r="D19" s="86" t="s">
        <v>13</v>
      </c>
      <c r="E19" s="72"/>
    </row>
    <row r="20" spans="2:5" ht="69.95" customHeight="1">
      <c r="B20" s="84" t="s">
        <v>226</v>
      </c>
      <c r="C20" s="85" t="s">
        <v>33</v>
      </c>
      <c r="D20" s="86" t="s">
        <v>13</v>
      </c>
      <c r="E20" s="72"/>
    </row>
    <row r="21" spans="2:5" ht="102.75" customHeight="1">
      <c r="B21" s="87" t="s">
        <v>363</v>
      </c>
      <c r="C21" s="85" t="s">
        <v>35</v>
      </c>
      <c r="D21" s="86" t="s">
        <v>13</v>
      </c>
      <c r="E21" s="72"/>
    </row>
    <row r="22" spans="2:5" ht="69.95" customHeight="1">
      <c r="B22" s="84" t="s">
        <v>36</v>
      </c>
      <c r="C22" s="71" t="s">
        <v>37</v>
      </c>
      <c r="D22" s="86" t="s">
        <v>13</v>
      </c>
      <c r="E22" s="72"/>
    </row>
    <row r="23" spans="2:5" ht="69.95" customHeight="1">
      <c r="B23" s="84" t="s">
        <v>42</v>
      </c>
      <c r="C23" s="71" t="s">
        <v>43</v>
      </c>
      <c r="D23" s="69" t="s">
        <v>29</v>
      </c>
      <c r="E23" s="72">
        <v>131.61219512195123</v>
      </c>
    </row>
    <row r="24" spans="2:5" ht="69.95" customHeight="1">
      <c r="B24" s="84" t="s">
        <v>44</v>
      </c>
      <c r="C24" s="71" t="s">
        <v>45</v>
      </c>
      <c r="D24" s="86" t="s">
        <v>13</v>
      </c>
      <c r="E24" s="72"/>
    </row>
    <row r="25" spans="2:5" ht="69.95" customHeight="1">
      <c r="B25" s="84" t="s">
        <v>48</v>
      </c>
      <c r="C25" s="85" t="s">
        <v>49</v>
      </c>
      <c r="D25" s="86" t="s">
        <v>13</v>
      </c>
      <c r="E25" s="72"/>
    </row>
    <row r="26" spans="2:5" ht="69.95" customHeight="1">
      <c r="B26" s="84" t="s">
        <v>289</v>
      </c>
      <c r="C26" s="85">
        <v>102</v>
      </c>
      <c r="D26" s="69" t="s">
        <v>29</v>
      </c>
      <c r="E26" s="72">
        <v>169.58</v>
      </c>
    </row>
    <row r="27" spans="2:5" ht="69.95" customHeight="1">
      <c r="B27" s="84" t="s">
        <v>228</v>
      </c>
      <c r="C27" s="85" t="s">
        <v>51</v>
      </c>
      <c r="D27" s="86" t="s">
        <v>13</v>
      </c>
      <c r="E27" s="72"/>
    </row>
    <row r="28" spans="2:5" ht="69.95" customHeight="1">
      <c r="B28" s="84" t="s">
        <v>52</v>
      </c>
      <c r="C28" s="85">
        <v>140</v>
      </c>
      <c r="D28" s="86" t="s">
        <v>13</v>
      </c>
      <c r="E28" s="72"/>
    </row>
    <row r="29" spans="2:5" ht="69.95" customHeight="1">
      <c r="B29" s="84" t="s">
        <v>38</v>
      </c>
      <c r="C29" s="71" t="s">
        <v>39</v>
      </c>
      <c r="D29" s="69" t="s">
        <v>29</v>
      </c>
      <c r="E29" s="72">
        <v>740</v>
      </c>
    </row>
    <row r="30" spans="2:5" ht="69.95" customHeight="1">
      <c r="B30" s="84" t="s">
        <v>40</v>
      </c>
      <c r="C30" s="71" t="s">
        <v>41</v>
      </c>
      <c r="D30" s="69" t="s">
        <v>29</v>
      </c>
      <c r="E30" s="72">
        <v>-698</v>
      </c>
    </row>
    <row r="31" spans="2:5" ht="69.95" customHeight="1">
      <c r="B31" s="84" t="s">
        <v>290</v>
      </c>
      <c r="C31" s="85">
        <v>177</v>
      </c>
      <c r="D31" s="69" t="s">
        <v>29</v>
      </c>
      <c r="E31" s="72">
        <v>1074.5170731707317</v>
      </c>
    </row>
    <row r="32" spans="2:5" ht="69.95" customHeight="1">
      <c r="B32" s="84" t="s">
        <v>229</v>
      </c>
      <c r="C32" s="85" t="s">
        <v>230</v>
      </c>
      <c r="D32" s="86" t="s">
        <v>13</v>
      </c>
      <c r="E32" s="72"/>
    </row>
    <row r="33" spans="2:5" ht="69.95" customHeight="1">
      <c r="B33" s="84" t="s">
        <v>291</v>
      </c>
      <c r="C33" s="85">
        <v>212</v>
      </c>
      <c r="D33" s="69" t="s">
        <v>29</v>
      </c>
      <c r="E33" s="72">
        <v>1336.6416500813009</v>
      </c>
    </row>
    <row r="34" spans="2:5" ht="69.95" customHeight="1">
      <c r="B34" s="84" t="s">
        <v>57</v>
      </c>
      <c r="C34" s="85" t="s">
        <v>58</v>
      </c>
      <c r="D34" s="69" t="s">
        <v>29</v>
      </c>
      <c r="E34" s="72">
        <v>314.33252032520329</v>
      </c>
    </row>
    <row r="35" spans="2:5" ht="69.95" customHeight="1">
      <c r="B35" s="84" t="s">
        <v>292</v>
      </c>
      <c r="C35" s="85">
        <v>230</v>
      </c>
      <c r="D35" s="69" t="s">
        <v>29</v>
      </c>
      <c r="E35" s="72">
        <v>677.82</v>
      </c>
    </row>
    <row r="36" spans="2:5" ht="69.95" customHeight="1">
      <c r="B36" s="84" t="s">
        <v>293</v>
      </c>
      <c r="C36" s="85">
        <v>275</v>
      </c>
      <c r="D36" s="69" t="s">
        <v>29</v>
      </c>
      <c r="E36" s="72">
        <v>146.74</v>
      </c>
    </row>
    <row r="37" spans="2:5" ht="69.95" customHeight="1">
      <c r="B37" s="84" t="s">
        <v>233</v>
      </c>
      <c r="C37" s="85">
        <v>365</v>
      </c>
      <c r="D37" s="86" t="s">
        <v>13</v>
      </c>
      <c r="E37" s="72"/>
    </row>
    <row r="38" spans="2:5" ht="69.95" customHeight="1">
      <c r="B38" s="84" t="s">
        <v>61</v>
      </c>
      <c r="C38" s="85" t="s">
        <v>234</v>
      </c>
      <c r="D38" s="86" t="s">
        <v>13</v>
      </c>
      <c r="E38" s="72"/>
    </row>
    <row r="39" spans="2:5" ht="69.95" customHeight="1">
      <c r="B39" s="84" t="s">
        <v>235</v>
      </c>
      <c r="C39" s="85">
        <v>400</v>
      </c>
      <c r="D39" s="69" t="s">
        <v>29</v>
      </c>
      <c r="E39" s="72">
        <v>1155.0617886178864</v>
      </c>
    </row>
    <row r="40" spans="2:5" ht="69.95" customHeight="1">
      <c r="B40" s="84" t="s">
        <v>64</v>
      </c>
      <c r="C40" s="85" t="s">
        <v>236</v>
      </c>
      <c r="D40" s="86" t="s">
        <v>13</v>
      </c>
      <c r="E40" s="72"/>
    </row>
    <row r="41" spans="2:5" ht="69.95" customHeight="1">
      <c r="B41" s="84" t="s">
        <v>295</v>
      </c>
      <c r="C41" s="85" t="s">
        <v>296</v>
      </c>
      <c r="D41" s="88" t="s">
        <v>12</v>
      </c>
      <c r="E41" s="72"/>
    </row>
    <row r="42" spans="2:5" ht="69.95" customHeight="1">
      <c r="B42" s="84" t="s">
        <v>237</v>
      </c>
      <c r="C42" s="85" t="s">
        <v>70</v>
      </c>
      <c r="D42" s="86" t="s">
        <v>13</v>
      </c>
      <c r="E42" s="72"/>
    </row>
    <row r="43" spans="2:5" ht="69.95" customHeight="1">
      <c r="B43" s="84" t="s">
        <v>20</v>
      </c>
      <c r="C43" s="85" t="s">
        <v>238</v>
      </c>
      <c r="D43" s="86" t="s">
        <v>13</v>
      </c>
      <c r="E43" s="72"/>
    </row>
    <row r="44" spans="2:5" ht="69.95" customHeight="1">
      <c r="B44" s="84" t="s">
        <v>67</v>
      </c>
      <c r="C44" s="85">
        <v>452</v>
      </c>
      <c r="D44" s="69" t="s">
        <v>29</v>
      </c>
      <c r="E44" s="72">
        <v>186.54878048780486</v>
      </c>
    </row>
    <row r="45" spans="2:5" ht="69.95" customHeight="1">
      <c r="B45" s="84" t="s">
        <v>239</v>
      </c>
      <c r="C45" s="85">
        <v>454</v>
      </c>
      <c r="D45" s="69" t="s">
        <v>29</v>
      </c>
      <c r="E45" s="72">
        <v>83.779674796747969</v>
      </c>
    </row>
    <row r="46" spans="2:5" ht="69.95" customHeight="1">
      <c r="B46" s="84" t="s">
        <v>73</v>
      </c>
      <c r="C46" s="85" t="s">
        <v>74</v>
      </c>
      <c r="D46" s="86" t="s">
        <v>13</v>
      </c>
      <c r="E46" s="72"/>
    </row>
    <row r="47" spans="2:5" ht="69.95" customHeight="1">
      <c r="B47" s="84" t="s">
        <v>240</v>
      </c>
      <c r="C47" s="85" t="s">
        <v>241</v>
      </c>
      <c r="D47" s="86" t="s">
        <v>13</v>
      </c>
      <c r="E47" s="72"/>
    </row>
    <row r="48" spans="2:5" ht="69.95" customHeight="1">
      <c r="B48" s="84" t="s">
        <v>297</v>
      </c>
      <c r="C48" s="85" t="s">
        <v>298</v>
      </c>
      <c r="D48" s="86" t="s">
        <v>13</v>
      </c>
      <c r="E48" s="72"/>
    </row>
    <row r="49" spans="2:5" ht="69.95" customHeight="1">
      <c r="B49" s="84" t="s">
        <v>242</v>
      </c>
      <c r="C49" s="85" t="s">
        <v>243</v>
      </c>
      <c r="D49" s="88" t="s">
        <v>12</v>
      </c>
      <c r="E49" s="72"/>
    </row>
    <row r="50" spans="2:5" ht="69.95" customHeight="1">
      <c r="B50" s="84" t="s">
        <v>300</v>
      </c>
      <c r="C50" s="85" t="s">
        <v>78</v>
      </c>
      <c r="D50" s="86" t="s">
        <v>13</v>
      </c>
      <c r="E50" s="72"/>
    </row>
    <row r="51" spans="2:5" ht="69.95" customHeight="1">
      <c r="B51" s="84" t="s">
        <v>364</v>
      </c>
      <c r="C51" s="85" t="s">
        <v>304</v>
      </c>
      <c r="D51" s="86" t="s">
        <v>13</v>
      </c>
      <c r="E51" s="72"/>
    </row>
    <row r="52" spans="2:5" ht="69.95" customHeight="1">
      <c r="B52" s="84" t="s">
        <v>301</v>
      </c>
      <c r="C52" s="85" t="s">
        <v>302</v>
      </c>
      <c r="D52" s="86" t="s">
        <v>13</v>
      </c>
      <c r="E52" s="72"/>
    </row>
    <row r="53" spans="2:5" ht="69.95" customHeight="1">
      <c r="B53" s="84" t="s">
        <v>355</v>
      </c>
      <c r="C53" s="85" t="s">
        <v>356</v>
      </c>
      <c r="D53" s="86" t="s">
        <v>13</v>
      </c>
      <c r="E53" s="72"/>
    </row>
    <row r="54" spans="2:5" ht="69.95" customHeight="1">
      <c r="B54" s="84" t="s">
        <v>79</v>
      </c>
      <c r="C54" s="85" t="s">
        <v>80</v>
      </c>
      <c r="D54" s="69" t="s">
        <v>29</v>
      </c>
      <c r="E54" s="72">
        <v>41</v>
      </c>
    </row>
    <row r="55" spans="2:5" ht="69.95" customHeight="1">
      <c r="B55" s="84" t="s">
        <v>83</v>
      </c>
      <c r="C55" s="85" t="s">
        <v>244</v>
      </c>
      <c r="D55" s="86" t="s">
        <v>13</v>
      </c>
      <c r="E55" s="72"/>
    </row>
    <row r="56" spans="2:5" ht="69.95" customHeight="1">
      <c r="B56" s="84" t="s">
        <v>309</v>
      </c>
      <c r="C56" s="85">
        <v>508</v>
      </c>
      <c r="D56" s="69" t="s">
        <v>29</v>
      </c>
      <c r="E56" s="72">
        <v>392.57</v>
      </c>
    </row>
    <row r="57" spans="2:5" ht="69.95" customHeight="1">
      <c r="B57" s="84" t="s">
        <v>365</v>
      </c>
      <c r="C57" s="85" t="s">
        <v>248</v>
      </c>
      <c r="D57" s="86" t="s">
        <v>13</v>
      </c>
      <c r="E57" s="72"/>
    </row>
    <row r="58" spans="2:5" ht="69.95" customHeight="1">
      <c r="B58" s="84" t="s">
        <v>245</v>
      </c>
      <c r="C58" s="85" t="s">
        <v>246</v>
      </c>
      <c r="D58" s="86" t="s">
        <v>13</v>
      </c>
      <c r="E58" s="72"/>
    </row>
    <row r="59" spans="2:5" ht="69.95" customHeight="1">
      <c r="B59" s="84" t="s">
        <v>366</v>
      </c>
      <c r="C59" s="85" t="s">
        <v>367</v>
      </c>
      <c r="D59" s="86" t="s">
        <v>13</v>
      </c>
      <c r="E59" s="72"/>
    </row>
    <row r="60" spans="2:5" ht="69.95" customHeight="1">
      <c r="B60" s="84" t="s">
        <v>249</v>
      </c>
      <c r="C60" s="85" t="s">
        <v>86</v>
      </c>
      <c r="D60" s="88" t="s">
        <v>12</v>
      </c>
      <c r="E60" s="72"/>
    </row>
    <row r="61" spans="2:5" ht="125.25" customHeight="1">
      <c r="B61" s="87" t="s">
        <v>368</v>
      </c>
      <c r="C61" s="85" t="s">
        <v>369</v>
      </c>
      <c r="D61" s="86" t="s">
        <v>13</v>
      </c>
      <c r="E61" s="72"/>
    </row>
    <row r="62" spans="2:5" ht="69.95" customHeight="1">
      <c r="B62" s="84" t="s">
        <v>370</v>
      </c>
      <c r="C62" s="85" t="s">
        <v>371</v>
      </c>
      <c r="D62" s="86" t="s">
        <v>13</v>
      </c>
      <c r="E62" s="72"/>
    </row>
    <row r="63" spans="2:5" ht="69.95" customHeight="1">
      <c r="B63" s="84" t="s">
        <v>252</v>
      </c>
      <c r="C63" s="85" t="s">
        <v>253</v>
      </c>
      <c r="D63" s="86" t="s">
        <v>13</v>
      </c>
      <c r="E63" s="72"/>
    </row>
    <row r="64" spans="2:5" ht="69.95" customHeight="1">
      <c r="B64" s="84" t="s">
        <v>254</v>
      </c>
      <c r="C64" s="85" t="s">
        <v>255</v>
      </c>
      <c r="D64" s="86" t="s">
        <v>13</v>
      </c>
      <c r="E64" s="72"/>
    </row>
    <row r="65" spans="2:5" ht="69.95" customHeight="1">
      <c r="B65" s="84" t="s">
        <v>256</v>
      </c>
      <c r="C65" s="85">
        <v>693</v>
      </c>
      <c r="D65" s="86" t="s">
        <v>13</v>
      </c>
      <c r="E65" s="72"/>
    </row>
    <row r="66" spans="2:5" ht="102.75" customHeight="1">
      <c r="B66" s="87" t="s">
        <v>257</v>
      </c>
      <c r="C66" s="85" t="s">
        <v>95</v>
      </c>
      <c r="D66" s="86" t="s">
        <v>13</v>
      </c>
      <c r="E66" s="72"/>
    </row>
    <row r="67" spans="2:5" ht="96.75" customHeight="1">
      <c r="B67" s="87" t="s">
        <v>310</v>
      </c>
      <c r="C67" s="85" t="s">
        <v>311</v>
      </c>
      <c r="D67" s="69" t="s">
        <v>29</v>
      </c>
      <c r="E67" s="72">
        <v>839.67642276422771</v>
      </c>
    </row>
    <row r="68" spans="2:5" ht="69.95" customHeight="1">
      <c r="B68" s="84" t="s">
        <v>258</v>
      </c>
      <c r="C68" s="85" t="s">
        <v>259</v>
      </c>
      <c r="D68" s="86" t="s">
        <v>13</v>
      </c>
      <c r="E68" s="72"/>
    </row>
    <row r="69" spans="2:5" ht="69.95" customHeight="1">
      <c r="B69" s="84" t="s">
        <v>312</v>
      </c>
      <c r="C69" s="85">
        <v>718</v>
      </c>
      <c r="D69" s="69" t="s">
        <v>29</v>
      </c>
      <c r="E69" s="72">
        <v>721.46016260162594</v>
      </c>
    </row>
    <row r="70" spans="2:5" ht="69.95" customHeight="1">
      <c r="B70" s="84" t="s">
        <v>373</v>
      </c>
      <c r="C70" s="85">
        <v>788</v>
      </c>
      <c r="D70" s="69" t="s">
        <v>29</v>
      </c>
      <c r="E70" s="72">
        <v>775</v>
      </c>
    </row>
    <row r="71" spans="2:5" ht="69.95" customHeight="1">
      <c r="B71" s="84" t="s">
        <v>374</v>
      </c>
      <c r="C71" s="85" t="s">
        <v>375</v>
      </c>
      <c r="D71" s="86" t="s">
        <v>13</v>
      </c>
      <c r="E71" s="72"/>
    </row>
    <row r="72" spans="2:5" ht="69.95" customHeight="1">
      <c r="B72" s="84" t="s">
        <v>262</v>
      </c>
      <c r="C72" s="85">
        <v>823</v>
      </c>
      <c r="D72" s="86" t="s">
        <v>13</v>
      </c>
      <c r="E72" s="72"/>
    </row>
    <row r="73" spans="2:5" ht="69.95" customHeight="1">
      <c r="B73" s="84" t="s">
        <v>107</v>
      </c>
      <c r="C73" s="85" t="s">
        <v>263</v>
      </c>
      <c r="D73" s="86" t="s">
        <v>13</v>
      </c>
      <c r="E73" s="72"/>
    </row>
    <row r="74" spans="2:5" ht="69.95" customHeight="1">
      <c r="B74" s="84" t="s">
        <v>376</v>
      </c>
      <c r="C74" s="85">
        <v>926</v>
      </c>
      <c r="D74" s="86" t="s">
        <v>13</v>
      </c>
      <c r="E74" s="72"/>
    </row>
    <row r="75" spans="2:5" ht="69.95" customHeight="1">
      <c r="B75" s="89" t="s">
        <v>266</v>
      </c>
      <c r="C75" s="90" t="s">
        <v>267</v>
      </c>
      <c r="D75" s="91" t="s">
        <v>13</v>
      </c>
      <c r="E75" s="92"/>
    </row>
    <row r="76" spans="2:5" s="4" customFormat="1" ht="69.95" customHeight="1">
      <c r="B76" s="93" t="s">
        <v>112</v>
      </c>
      <c r="C76" s="94"/>
      <c r="D76" s="94"/>
      <c r="E76" s="94"/>
    </row>
    <row r="77" spans="2:5" ht="69.95" customHeight="1">
      <c r="B77" s="84" t="s">
        <v>318</v>
      </c>
      <c r="C77" s="85">
        <v>435</v>
      </c>
      <c r="D77" s="69" t="s">
        <v>29</v>
      </c>
      <c r="E77" s="72">
        <v>144.26341463414633</v>
      </c>
    </row>
    <row r="78" spans="2:5" ht="69.95" customHeight="1">
      <c r="B78" s="84" t="s">
        <v>319</v>
      </c>
      <c r="C78" s="85">
        <v>439</v>
      </c>
      <c r="D78" s="69" t="s">
        <v>29</v>
      </c>
      <c r="E78" s="72">
        <v>144.26</v>
      </c>
    </row>
    <row r="79" spans="2:5" ht="69.95" customHeight="1">
      <c r="B79" s="84" t="s">
        <v>320</v>
      </c>
      <c r="C79" s="85" t="s">
        <v>122</v>
      </c>
      <c r="D79" s="91" t="s">
        <v>13</v>
      </c>
      <c r="E79" s="72"/>
    </row>
    <row r="80" spans="2:5" ht="69.95" customHeight="1">
      <c r="B80" s="84" t="s">
        <v>325</v>
      </c>
      <c r="C80" s="85" t="s">
        <v>326</v>
      </c>
      <c r="D80" s="69" t="s">
        <v>29</v>
      </c>
      <c r="E80" s="72">
        <v>165.86010552845528</v>
      </c>
    </row>
    <row r="81" spans="2:5" ht="69.95" customHeight="1">
      <c r="B81" s="84" t="s">
        <v>320</v>
      </c>
      <c r="C81" s="85" t="s">
        <v>329</v>
      </c>
      <c r="D81" s="69" t="s">
        <v>29</v>
      </c>
      <c r="E81" s="72">
        <v>150.09641560975609</v>
      </c>
    </row>
    <row r="82" spans="2:5" s="4" customFormat="1" ht="69.95" customHeight="1">
      <c r="B82" s="93" t="s">
        <v>125</v>
      </c>
      <c r="C82" s="94"/>
      <c r="D82" s="94"/>
      <c r="E82" s="94"/>
    </row>
    <row r="83" spans="2:5" s="4" customFormat="1" ht="102" customHeight="1">
      <c r="B83" s="37" t="s">
        <v>126</v>
      </c>
      <c r="C83" s="68" t="s">
        <v>127</v>
      </c>
      <c r="D83" s="69" t="s">
        <v>29</v>
      </c>
      <c r="E83" s="70">
        <v>840</v>
      </c>
    </row>
    <row r="84" spans="2:5" ht="69.95" customHeight="1">
      <c r="B84" s="39" t="s">
        <v>128</v>
      </c>
      <c r="C84" s="71" t="s">
        <v>129</v>
      </c>
      <c r="D84" s="69" t="s">
        <v>29</v>
      </c>
      <c r="E84" s="72">
        <v>-807</v>
      </c>
    </row>
    <row r="85" spans="2:5" ht="216.75" customHeight="1">
      <c r="B85" s="37" t="s">
        <v>377</v>
      </c>
      <c r="C85" s="71" t="s">
        <v>378</v>
      </c>
      <c r="D85" s="69" t="s">
        <v>29</v>
      </c>
      <c r="E85" s="72">
        <v>650</v>
      </c>
    </row>
    <row r="86" spans="2:5" ht="129.75" customHeight="1">
      <c r="B86" s="99" t="s">
        <v>332</v>
      </c>
      <c r="C86" s="95" t="s">
        <v>333</v>
      </c>
      <c r="D86" s="69" t="s">
        <v>29</v>
      </c>
      <c r="E86" s="72">
        <v>366.55934959349594</v>
      </c>
    </row>
    <row r="87" spans="2:5" s="4" customFormat="1" ht="69.95" customHeight="1">
      <c r="B87" s="93" t="s">
        <v>150</v>
      </c>
      <c r="C87" s="94"/>
      <c r="D87" s="94"/>
      <c r="E87" s="94"/>
    </row>
    <row r="88" spans="2:5" s="4" customFormat="1" ht="69.95" customHeight="1">
      <c r="B88" s="84" t="s">
        <v>338</v>
      </c>
      <c r="C88" s="85" t="s">
        <v>339</v>
      </c>
      <c r="D88" s="69" t="s">
        <v>29</v>
      </c>
      <c r="E88" s="72">
        <v>877.43821138211388</v>
      </c>
    </row>
    <row r="89" spans="2:5" ht="69.95" customHeight="1">
      <c r="B89" s="84" t="s">
        <v>340</v>
      </c>
      <c r="C89" s="85" t="s">
        <v>154</v>
      </c>
      <c r="D89" s="69" t="s">
        <v>29</v>
      </c>
      <c r="E89" s="72">
        <v>2512.9550598373985</v>
      </c>
    </row>
    <row r="90" spans="2:5" ht="69.95" customHeight="1">
      <c r="B90" s="84" t="s">
        <v>272</v>
      </c>
      <c r="C90" s="85" t="s">
        <v>273</v>
      </c>
      <c r="D90" s="69" t="s">
        <v>29</v>
      </c>
      <c r="E90" s="72">
        <v>300</v>
      </c>
    </row>
    <row r="91" spans="2:5" ht="69.95" customHeight="1">
      <c r="B91" s="84" t="s">
        <v>274</v>
      </c>
      <c r="C91" s="85" t="s">
        <v>275</v>
      </c>
      <c r="D91" s="69" t="s">
        <v>29</v>
      </c>
      <c r="E91" s="72">
        <v>300</v>
      </c>
    </row>
    <row r="92" spans="2:5" ht="69.95" customHeight="1">
      <c r="B92" s="84" t="s">
        <v>276</v>
      </c>
      <c r="C92" s="85" t="s">
        <v>158</v>
      </c>
      <c r="D92" s="69" t="s">
        <v>29</v>
      </c>
      <c r="E92" s="72">
        <v>200</v>
      </c>
    </row>
    <row r="93" spans="2:5" ht="69.95" customHeight="1">
      <c r="B93" s="84" t="s">
        <v>277</v>
      </c>
      <c r="C93" s="85" t="s">
        <v>160</v>
      </c>
      <c r="D93" s="69" t="s">
        <v>29</v>
      </c>
      <c r="E93" s="72">
        <v>0</v>
      </c>
    </row>
    <row r="94" spans="2:5" ht="69.95" customHeight="1">
      <c r="B94" s="84" t="s">
        <v>280</v>
      </c>
      <c r="C94" s="85" t="s">
        <v>156</v>
      </c>
      <c r="D94" s="69" t="s">
        <v>29</v>
      </c>
      <c r="E94" s="72">
        <v>300</v>
      </c>
    </row>
    <row r="95" spans="2:5" ht="69.95" customHeight="1">
      <c r="B95" s="84" t="s">
        <v>278</v>
      </c>
      <c r="C95" s="85" t="s">
        <v>279</v>
      </c>
      <c r="D95" s="69" t="s">
        <v>29</v>
      </c>
      <c r="E95" s="72">
        <v>200</v>
      </c>
    </row>
    <row r="96" spans="2:5" ht="69.95" customHeight="1">
      <c r="B96" s="84" t="s">
        <v>281</v>
      </c>
      <c r="C96" s="85" t="s">
        <v>162</v>
      </c>
      <c r="D96" s="69" t="s">
        <v>29</v>
      </c>
      <c r="E96" s="72">
        <v>300</v>
      </c>
    </row>
    <row r="97" spans="2:5" ht="69.95" customHeight="1">
      <c r="B97" s="84" t="s">
        <v>282</v>
      </c>
      <c r="C97" s="85" t="s">
        <v>168</v>
      </c>
      <c r="D97" s="69" t="s">
        <v>29</v>
      </c>
      <c r="E97" s="72">
        <v>300</v>
      </c>
    </row>
    <row r="98" spans="2:5" ht="69.95" customHeight="1">
      <c r="B98" s="84" t="s">
        <v>283</v>
      </c>
      <c r="C98" s="85" t="s">
        <v>284</v>
      </c>
      <c r="D98" s="69" t="s">
        <v>29</v>
      </c>
      <c r="E98" s="72">
        <v>300</v>
      </c>
    </row>
    <row r="99" spans="2:5" ht="15"/>
    <row r="100" spans="2:5" ht="15"/>
    <row r="101" spans="2:5" ht="15"/>
    <row r="102" spans="2:5" ht="15"/>
    <row r="103" spans="2:5" ht="15"/>
    <row r="104" spans="2:5" ht="15"/>
    <row r="105" spans="2:5" ht="15"/>
    <row r="106" spans="2:5" ht="15"/>
    <row r="107" spans="2:5" ht="15"/>
    <row r="108" spans="2:5" ht="15"/>
    <row r="109" spans="2:5" ht="15"/>
    <row r="110" spans="2:5" ht="15"/>
    <row r="111" spans="2:5" ht="15"/>
    <row r="112" spans="2:5" ht="15"/>
    <row r="113" ht="15"/>
    <row r="114" ht="15"/>
    <row r="115" ht="15"/>
    <row r="116" ht="15"/>
    <row r="117" ht="15"/>
    <row r="118" ht="15"/>
    <row r="119" ht="15"/>
    <row r="120" ht="15"/>
    <row r="121" ht="15"/>
    <row r="122" ht="15"/>
    <row r="123" ht="15"/>
    <row r="124" ht="15"/>
    <row r="125" ht="15"/>
    <row r="126" ht="15"/>
    <row r="127" ht="15"/>
    <row r="128" ht="15"/>
    <row r="129" ht="15"/>
    <row r="130" ht="15"/>
    <row r="131" ht="15"/>
    <row r="132" ht="15"/>
    <row r="133" ht="15"/>
    <row r="134" ht="15"/>
    <row r="135" ht="15"/>
    <row r="136" ht="15"/>
    <row r="137" ht="15"/>
  </sheetData>
  <mergeCells count="7">
    <mergeCell ref="B10:C10"/>
    <mergeCell ref="B1:C5"/>
    <mergeCell ref="E1:E5"/>
    <mergeCell ref="B9:C9"/>
    <mergeCell ref="B8:C8"/>
    <mergeCell ref="B6:C6"/>
    <mergeCell ref="B7:C7"/>
  </mergeCells>
  <conditionalFormatting sqref="D68 D64:D66 D71:D75 D12:D22 D42:D56 D58:D59 D24:D25 D31:D32 D27:D28 D34:D40">
    <cfRule type="cellIs" dxfId="832" priority="21" stopIfTrue="1" operator="equal">
      <formula>"?"</formula>
    </cfRule>
  </conditionalFormatting>
  <conditionalFormatting sqref="D67">
    <cfRule type="cellIs" dxfId="831" priority="20" stopIfTrue="1" operator="equal">
      <formula>"?"</formula>
    </cfRule>
  </conditionalFormatting>
  <conditionalFormatting sqref="D69:D70">
    <cfRule type="cellIs" dxfId="830" priority="19" stopIfTrue="1" operator="equal">
      <formula>"?"</formula>
    </cfRule>
  </conditionalFormatting>
  <conditionalFormatting sqref="D77">
    <cfRule type="cellIs" dxfId="829" priority="18" stopIfTrue="1" operator="equal">
      <formula>"?"</formula>
    </cfRule>
  </conditionalFormatting>
  <conditionalFormatting sqref="D41">
    <cfRule type="cellIs" dxfId="828" priority="14" stopIfTrue="1" operator="equal">
      <formula>"?"</formula>
    </cfRule>
  </conditionalFormatting>
  <conditionalFormatting sqref="D62:D63">
    <cfRule type="cellIs" dxfId="827" priority="17" stopIfTrue="1" operator="equal">
      <formula>"?"</formula>
    </cfRule>
  </conditionalFormatting>
  <conditionalFormatting sqref="D79">
    <cfRule type="cellIs" dxfId="826" priority="16" stopIfTrue="1" operator="equal">
      <formula>"?"</formula>
    </cfRule>
  </conditionalFormatting>
  <conditionalFormatting sqref="D60">
    <cfRule type="cellIs" dxfId="825" priority="13" stopIfTrue="1" operator="equal">
      <formula>"?"</formula>
    </cfRule>
  </conditionalFormatting>
  <conditionalFormatting sqref="D86">
    <cfRule type="cellIs" dxfId="824" priority="15" stopIfTrue="1" operator="equal">
      <formula>"?"</formula>
    </cfRule>
  </conditionalFormatting>
  <conditionalFormatting sqref="D61">
    <cfRule type="cellIs" dxfId="823" priority="11" stopIfTrue="1" operator="equal">
      <formula>"?"</formula>
    </cfRule>
  </conditionalFormatting>
  <conditionalFormatting sqref="D78">
    <cfRule type="cellIs" dxfId="822" priority="12" stopIfTrue="1" operator="equal">
      <formula>"?"</formula>
    </cfRule>
  </conditionalFormatting>
  <conditionalFormatting sqref="D90:D93 D95:D98">
    <cfRule type="cellIs" dxfId="821" priority="8" stopIfTrue="1" operator="equal">
      <formula>"?"</formula>
    </cfRule>
  </conditionalFormatting>
  <conditionalFormatting sqref="D81">
    <cfRule type="cellIs" dxfId="820" priority="10" stopIfTrue="1" operator="equal">
      <formula>"?"</formula>
    </cfRule>
  </conditionalFormatting>
  <conditionalFormatting sqref="D88">
    <cfRule type="cellIs" dxfId="819" priority="7" stopIfTrue="1" operator="equal">
      <formula>"?"</formula>
    </cfRule>
  </conditionalFormatting>
  <conditionalFormatting sqref="D80">
    <cfRule type="cellIs" dxfId="818" priority="9" stopIfTrue="1" operator="equal">
      <formula>"?"</formula>
    </cfRule>
  </conditionalFormatting>
  <conditionalFormatting sqref="D89">
    <cfRule type="cellIs" dxfId="817" priority="6" stopIfTrue="1" operator="equal">
      <formula>"?"</formula>
    </cfRule>
  </conditionalFormatting>
  <conditionalFormatting sqref="D57">
    <cfRule type="cellIs" dxfId="816" priority="5" stopIfTrue="1" operator="equal">
      <formula>"?"</formula>
    </cfRule>
  </conditionalFormatting>
  <conditionalFormatting sqref="D29:D30">
    <cfRule type="cellIs" dxfId="815" priority="3" stopIfTrue="1" operator="equal">
      <formula>"?"</formula>
    </cfRule>
  </conditionalFormatting>
  <conditionalFormatting sqref="D94">
    <cfRule type="cellIs" dxfId="814" priority="4" stopIfTrue="1" operator="equal">
      <formula>"?"</formula>
    </cfRule>
  </conditionalFormatting>
  <conditionalFormatting sqref="D84:D85">
    <cfRule type="cellIs" dxfId="813" priority="1" stopIfTrue="1" operator="equal">
      <formula>"?"</formula>
    </cfRule>
  </conditionalFormatting>
  <conditionalFormatting sqref="D83">
    <cfRule type="cellIs" dxfId="812" priority="2"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rowBreaks count="1" manualBreakCount="1">
    <brk id="75" min="1" max="4" man="1"/>
  </rowBreaks>
  <drawing r:id="rId2"/>
</worksheet>
</file>

<file path=xl/worksheets/sheet12.xml><?xml version="1.0" encoding="utf-8"?>
<worksheet xmlns="http://schemas.openxmlformats.org/spreadsheetml/2006/main" xmlns:r="http://schemas.openxmlformats.org/officeDocument/2006/relationships">
  <sheetPr>
    <tabColor theme="0" tint="-0.499984740745262"/>
  </sheetPr>
  <dimension ref="A1:F155"/>
  <sheetViews>
    <sheetView view="pageBreakPreview" topLeftCell="B46" zoomScale="27" zoomScaleNormal="100" workbookViewId="0">
      <selection activeCell="B7" sqref="B7:C7"/>
    </sheetView>
  </sheetViews>
  <sheetFormatPr defaultColWidth="28" defaultRowHeight="52.5" customHeight="1"/>
  <cols>
    <col min="1" max="1" width="15" style="38" hidden="1" customWidth="1"/>
    <col min="2" max="2" width="231.140625" style="38" customWidth="1"/>
    <col min="3" max="3" width="21.42578125" style="38" customWidth="1"/>
    <col min="4" max="5" width="50.7109375" style="38" customWidth="1"/>
    <col min="6" max="6" width="73" style="38" customWidth="1"/>
    <col min="7" max="16384" width="28" style="38"/>
  </cols>
  <sheetData>
    <row r="1" spans="2:6" s="4" customFormat="1" ht="61.5" customHeight="1">
      <c r="B1" s="138" t="s">
        <v>216</v>
      </c>
      <c r="C1" s="139"/>
      <c r="D1" s="76" t="s">
        <v>217</v>
      </c>
      <c r="E1" s="76" t="s">
        <v>217</v>
      </c>
      <c r="F1" s="142"/>
    </row>
    <row r="2" spans="2:6" s="4" customFormat="1" ht="108" customHeight="1">
      <c r="B2" s="140"/>
      <c r="C2" s="141"/>
      <c r="D2" s="77" t="s">
        <v>379</v>
      </c>
      <c r="E2" s="77" t="s">
        <v>379</v>
      </c>
      <c r="F2" s="143"/>
    </row>
    <row r="3" spans="2:6" s="4" customFormat="1" ht="72" customHeight="1">
      <c r="B3" s="140"/>
      <c r="C3" s="141"/>
      <c r="D3" s="77">
        <v>1598</v>
      </c>
      <c r="E3" s="77">
        <v>1598</v>
      </c>
      <c r="F3" s="143"/>
    </row>
    <row r="4" spans="2:6" s="4" customFormat="1" ht="69" customHeight="1">
      <c r="B4" s="140"/>
      <c r="C4" s="141"/>
      <c r="D4" s="77" t="s">
        <v>286</v>
      </c>
      <c r="E4" s="77" t="s">
        <v>4</v>
      </c>
      <c r="F4" s="143"/>
    </row>
    <row r="5" spans="2:6" s="4" customFormat="1" ht="61.5" customHeight="1">
      <c r="B5" s="140"/>
      <c r="C5" s="141"/>
      <c r="D5" s="78" t="s">
        <v>195</v>
      </c>
      <c r="E5" s="78" t="s">
        <v>195</v>
      </c>
      <c r="F5" s="143"/>
    </row>
    <row r="6" spans="2:6" s="79" customFormat="1" ht="58.5" customHeight="1">
      <c r="B6" s="128" t="s">
        <v>6</v>
      </c>
      <c r="C6" s="129"/>
      <c r="D6" s="3">
        <v>16349.3503030303</v>
      </c>
      <c r="E6" s="3">
        <f>16349.3503030303</f>
        <v>16349.3503030303</v>
      </c>
      <c r="F6" s="116"/>
    </row>
    <row r="7" spans="2:6" s="79" customFormat="1" ht="58.5" customHeight="1">
      <c r="B7" s="128" t="s">
        <v>702</v>
      </c>
      <c r="C7" s="129"/>
      <c r="D7" s="119">
        <v>103</v>
      </c>
      <c r="E7" s="3">
        <v>103</v>
      </c>
      <c r="F7" s="60"/>
    </row>
    <row r="8" spans="2:6" s="79" customFormat="1" ht="58.5" customHeight="1">
      <c r="B8" s="128" t="s">
        <v>700</v>
      </c>
      <c r="C8" s="129"/>
      <c r="D8" s="59">
        <v>150</v>
      </c>
      <c r="E8" s="59">
        <v>150</v>
      </c>
      <c r="F8" s="60"/>
    </row>
    <row r="9" spans="2:6" s="79" customFormat="1" ht="58.5" customHeight="1">
      <c r="B9" s="128" t="s">
        <v>701</v>
      </c>
      <c r="C9" s="129"/>
      <c r="D9" s="59">
        <v>85.72</v>
      </c>
      <c r="E9" s="59">
        <v>85.72</v>
      </c>
      <c r="F9" s="60"/>
    </row>
    <row r="10" spans="2:6" s="79" customFormat="1" ht="66.75" customHeight="1">
      <c r="B10" s="126"/>
      <c r="C10" s="127"/>
      <c r="D10" s="5" t="s">
        <v>380</v>
      </c>
      <c r="E10" s="5" t="s">
        <v>381</v>
      </c>
      <c r="F10" s="118"/>
    </row>
    <row r="11" spans="2:6" ht="60" customHeight="1">
      <c r="B11" s="80" t="s">
        <v>9</v>
      </c>
      <c r="C11" s="81" t="s">
        <v>10</v>
      </c>
      <c r="D11" s="82"/>
      <c r="E11" s="82"/>
      <c r="F11" s="83" t="s">
        <v>6</v>
      </c>
    </row>
    <row r="12" spans="2:6" ht="69.95" customHeight="1">
      <c r="B12" s="84" t="s">
        <v>221</v>
      </c>
      <c r="C12" s="85"/>
      <c r="D12" s="86" t="s">
        <v>13</v>
      </c>
      <c r="E12" s="86" t="s">
        <v>13</v>
      </c>
      <c r="F12" s="72"/>
    </row>
    <row r="13" spans="2:6" ht="69.95" customHeight="1">
      <c r="B13" s="84" t="s">
        <v>15</v>
      </c>
      <c r="C13" s="85"/>
      <c r="D13" s="86" t="s">
        <v>13</v>
      </c>
      <c r="E13" s="86" t="s">
        <v>13</v>
      </c>
      <c r="F13" s="72"/>
    </row>
    <row r="14" spans="2:6" ht="69.95" customHeight="1">
      <c r="B14" s="84" t="s">
        <v>222</v>
      </c>
      <c r="C14" s="85"/>
      <c r="D14" s="86" t="s">
        <v>13</v>
      </c>
      <c r="E14" s="86" t="s">
        <v>13</v>
      </c>
      <c r="F14" s="72"/>
    </row>
    <row r="15" spans="2:6" ht="69.95" customHeight="1">
      <c r="B15" s="84" t="s">
        <v>23</v>
      </c>
      <c r="C15" s="85"/>
      <c r="D15" s="86" t="s">
        <v>13</v>
      </c>
      <c r="E15" s="86" t="s">
        <v>13</v>
      </c>
      <c r="F15" s="72"/>
    </row>
    <row r="16" spans="2:6" ht="69.95" customHeight="1">
      <c r="B16" s="84" t="s">
        <v>223</v>
      </c>
      <c r="C16" s="85"/>
      <c r="D16" s="86" t="s">
        <v>13</v>
      </c>
      <c r="E16" s="86" t="s">
        <v>13</v>
      </c>
      <c r="F16" s="72"/>
    </row>
    <row r="17" spans="2:6" ht="69.95" customHeight="1">
      <c r="B17" s="84" t="s">
        <v>288</v>
      </c>
      <c r="C17" s="85"/>
      <c r="D17" s="86" t="s">
        <v>13</v>
      </c>
      <c r="E17" s="86" t="s">
        <v>13</v>
      </c>
      <c r="F17" s="72"/>
    </row>
    <row r="18" spans="2:6" ht="69.95" customHeight="1">
      <c r="B18" s="84" t="s">
        <v>25</v>
      </c>
      <c r="C18" s="85" t="s">
        <v>26</v>
      </c>
      <c r="D18" s="86" t="s">
        <v>13</v>
      </c>
      <c r="E18" s="86" t="s">
        <v>13</v>
      </c>
      <c r="F18" s="72"/>
    </row>
    <row r="19" spans="2:6" ht="69.95" customHeight="1">
      <c r="B19" s="84" t="s">
        <v>27</v>
      </c>
      <c r="C19" s="71" t="s">
        <v>28</v>
      </c>
      <c r="D19" s="69" t="s">
        <v>29</v>
      </c>
      <c r="E19" s="69" t="s">
        <v>29</v>
      </c>
      <c r="F19" s="72">
        <v>130.87317073170732</v>
      </c>
    </row>
    <row r="20" spans="2:6" ht="69.95" customHeight="1">
      <c r="B20" s="84" t="s">
        <v>224</v>
      </c>
      <c r="C20" s="85" t="s">
        <v>225</v>
      </c>
      <c r="D20" s="86" t="s">
        <v>13</v>
      </c>
      <c r="E20" s="86" t="s">
        <v>13</v>
      </c>
      <c r="F20" s="72"/>
    </row>
    <row r="21" spans="2:6" ht="69.95" customHeight="1">
      <c r="B21" s="84" t="s">
        <v>30</v>
      </c>
      <c r="C21" s="85" t="s">
        <v>31</v>
      </c>
      <c r="D21" s="86" t="s">
        <v>13</v>
      </c>
      <c r="E21" s="72" t="s">
        <v>211</v>
      </c>
      <c r="F21" s="72"/>
    </row>
    <row r="22" spans="2:6" ht="69.95" customHeight="1">
      <c r="B22" s="84" t="s">
        <v>226</v>
      </c>
      <c r="C22" s="85" t="s">
        <v>33</v>
      </c>
      <c r="D22" s="86" t="s">
        <v>13</v>
      </c>
      <c r="E22" s="86" t="s">
        <v>13</v>
      </c>
      <c r="F22" s="72"/>
    </row>
    <row r="23" spans="2:6" ht="80.25" customHeight="1">
      <c r="B23" s="87" t="s">
        <v>227</v>
      </c>
      <c r="C23" s="85" t="s">
        <v>35</v>
      </c>
      <c r="D23" s="86" t="s">
        <v>13</v>
      </c>
      <c r="E23" s="86" t="s">
        <v>13</v>
      </c>
      <c r="F23" s="72"/>
    </row>
    <row r="24" spans="2:6" ht="69.95" customHeight="1">
      <c r="B24" s="84" t="s">
        <v>36</v>
      </c>
      <c r="C24" s="71" t="s">
        <v>37</v>
      </c>
      <c r="D24" s="86" t="s">
        <v>13</v>
      </c>
      <c r="E24" s="86" t="s">
        <v>13</v>
      </c>
      <c r="F24" s="72"/>
    </row>
    <row r="25" spans="2:6" ht="69.95" customHeight="1">
      <c r="B25" s="84" t="s">
        <v>42</v>
      </c>
      <c r="C25" s="71" t="s">
        <v>43</v>
      </c>
      <c r="D25" s="69" t="s">
        <v>29</v>
      </c>
      <c r="E25" s="69" t="s">
        <v>29</v>
      </c>
      <c r="F25" s="72">
        <v>132.4569105691057</v>
      </c>
    </row>
    <row r="26" spans="2:6" ht="69.95" customHeight="1">
      <c r="B26" s="84" t="s">
        <v>44</v>
      </c>
      <c r="C26" s="71" t="s">
        <v>45</v>
      </c>
      <c r="D26" s="86" t="s">
        <v>13</v>
      </c>
      <c r="E26" s="69" t="s">
        <v>29</v>
      </c>
      <c r="F26" s="72">
        <v>175.87967479674796</v>
      </c>
    </row>
    <row r="27" spans="2:6" ht="69.95" customHeight="1">
      <c r="B27" s="84" t="s">
        <v>48</v>
      </c>
      <c r="C27" s="85" t="s">
        <v>49</v>
      </c>
      <c r="D27" s="86" t="s">
        <v>13</v>
      </c>
      <c r="E27" s="86" t="s">
        <v>13</v>
      </c>
      <c r="F27" s="72"/>
    </row>
    <row r="28" spans="2:6" ht="89.25" customHeight="1">
      <c r="B28" s="84" t="s">
        <v>38</v>
      </c>
      <c r="C28" s="71" t="s">
        <v>39</v>
      </c>
      <c r="D28" s="69" t="s">
        <v>29</v>
      </c>
      <c r="E28" s="69" t="s">
        <v>29</v>
      </c>
      <c r="F28" s="69">
        <v>740</v>
      </c>
    </row>
    <row r="29" spans="2:6" ht="69.95" customHeight="1">
      <c r="B29" s="84" t="s">
        <v>40</v>
      </c>
      <c r="C29" s="71" t="s">
        <v>41</v>
      </c>
      <c r="D29" s="69" t="s">
        <v>29</v>
      </c>
      <c r="E29" s="69" t="s">
        <v>29</v>
      </c>
      <c r="F29" s="69">
        <v>-698</v>
      </c>
    </row>
    <row r="30" spans="2:6" ht="69.95" customHeight="1">
      <c r="B30" s="84" t="s">
        <v>289</v>
      </c>
      <c r="C30" s="85">
        <v>102</v>
      </c>
      <c r="D30" s="69" t="s">
        <v>29</v>
      </c>
      <c r="E30" s="69" t="s">
        <v>29</v>
      </c>
      <c r="F30" s="72">
        <v>163.39349593495933</v>
      </c>
    </row>
    <row r="31" spans="2:6" ht="69.95" customHeight="1">
      <c r="B31" s="84" t="s">
        <v>228</v>
      </c>
      <c r="C31" s="85" t="s">
        <v>51</v>
      </c>
      <c r="D31" s="86" t="s">
        <v>13</v>
      </c>
      <c r="E31" s="86" t="s">
        <v>13</v>
      </c>
      <c r="F31" s="72"/>
    </row>
    <row r="32" spans="2:6" ht="69.95" customHeight="1">
      <c r="B32" s="84" t="s">
        <v>52</v>
      </c>
      <c r="C32" s="85">
        <v>140</v>
      </c>
      <c r="D32" s="69" t="s">
        <v>29</v>
      </c>
      <c r="E32" s="86" t="s">
        <v>13</v>
      </c>
      <c r="F32" s="72">
        <v>95</v>
      </c>
    </row>
    <row r="33" spans="2:6" ht="69.95" customHeight="1">
      <c r="B33" s="84" t="s">
        <v>290</v>
      </c>
      <c r="C33" s="71">
        <v>177</v>
      </c>
      <c r="D33" s="69" t="s">
        <v>29</v>
      </c>
      <c r="E33" s="69" t="s">
        <v>29</v>
      </c>
      <c r="F33" s="72">
        <v>1090.328455284553</v>
      </c>
    </row>
    <row r="34" spans="2:6" ht="69.95" customHeight="1">
      <c r="B34" s="84" t="s">
        <v>229</v>
      </c>
      <c r="C34" s="85" t="s">
        <v>230</v>
      </c>
      <c r="D34" s="86" t="s">
        <v>13</v>
      </c>
      <c r="E34" s="86" t="s">
        <v>13</v>
      </c>
      <c r="F34" s="72"/>
    </row>
    <row r="35" spans="2:6" ht="69.95" customHeight="1">
      <c r="B35" s="84" t="s">
        <v>291</v>
      </c>
      <c r="C35" s="85">
        <v>211</v>
      </c>
      <c r="D35" s="69" t="s">
        <v>29</v>
      </c>
      <c r="E35" s="69" t="s">
        <v>29</v>
      </c>
      <c r="F35" s="72">
        <v>1438.7595534959351</v>
      </c>
    </row>
    <row r="36" spans="2:6" ht="69.95" customHeight="1">
      <c r="B36" s="84" t="s">
        <v>291</v>
      </c>
      <c r="C36" s="85">
        <v>212</v>
      </c>
      <c r="D36" s="69" t="s">
        <v>29</v>
      </c>
      <c r="E36" s="69" t="s">
        <v>29</v>
      </c>
      <c r="F36" s="72">
        <v>1438.7595534959351</v>
      </c>
    </row>
    <row r="37" spans="2:6" ht="69.95" customHeight="1">
      <c r="B37" s="84" t="s">
        <v>57</v>
      </c>
      <c r="C37" s="85" t="s">
        <v>58</v>
      </c>
      <c r="D37" s="69" t="s">
        <v>29</v>
      </c>
      <c r="E37" s="69" t="s">
        <v>29</v>
      </c>
      <c r="F37" s="72">
        <v>261.04552845528457</v>
      </c>
    </row>
    <row r="38" spans="2:6" ht="69.95" customHeight="1">
      <c r="B38" s="84" t="s">
        <v>292</v>
      </c>
      <c r="C38" s="85">
        <v>230</v>
      </c>
      <c r="D38" s="69" t="s">
        <v>29</v>
      </c>
      <c r="E38" s="69" t="s">
        <v>29</v>
      </c>
      <c r="F38" s="72">
        <v>655.43739837398368</v>
      </c>
    </row>
    <row r="39" spans="2:6" ht="69.95" customHeight="1">
      <c r="B39" s="84" t="s">
        <v>293</v>
      </c>
      <c r="C39" s="85">
        <v>275</v>
      </c>
      <c r="D39" s="69" t="s">
        <v>29</v>
      </c>
      <c r="E39" s="69" t="s">
        <v>29</v>
      </c>
      <c r="F39" s="72">
        <v>144.29430894308942</v>
      </c>
    </row>
    <row r="40" spans="2:6" ht="69.95" customHeight="1">
      <c r="B40" s="84" t="s">
        <v>231</v>
      </c>
      <c r="C40" s="85" t="s">
        <v>232</v>
      </c>
      <c r="D40" s="86" t="s">
        <v>13</v>
      </c>
      <c r="E40" s="86" t="s">
        <v>13</v>
      </c>
      <c r="F40" s="72"/>
    </row>
    <row r="41" spans="2:6" ht="69.95" customHeight="1">
      <c r="B41" s="84" t="s">
        <v>233</v>
      </c>
      <c r="C41" s="85">
        <v>365</v>
      </c>
      <c r="D41" s="86" t="s">
        <v>13</v>
      </c>
      <c r="E41" s="86" t="s">
        <v>13</v>
      </c>
      <c r="F41" s="72"/>
    </row>
    <row r="42" spans="2:6" ht="69.95" customHeight="1">
      <c r="B42" s="84" t="s">
        <v>294</v>
      </c>
      <c r="C42" s="85">
        <v>377</v>
      </c>
      <c r="D42" s="69" t="s">
        <v>29</v>
      </c>
      <c r="E42" s="69" t="s">
        <v>29</v>
      </c>
      <c r="F42" s="72">
        <v>278.00650406504064</v>
      </c>
    </row>
    <row r="43" spans="2:6" ht="69.95" customHeight="1">
      <c r="B43" s="84" t="s">
        <v>61</v>
      </c>
      <c r="C43" s="85" t="s">
        <v>234</v>
      </c>
      <c r="D43" s="86" t="s">
        <v>13</v>
      </c>
      <c r="E43" s="86" t="s">
        <v>13</v>
      </c>
      <c r="F43" s="72"/>
    </row>
    <row r="44" spans="2:6" ht="69.95" customHeight="1">
      <c r="B44" s="84" t="s">
        <v>235</v>
      </c>
      <c r="C44" s="85">
        <v>400</v>
      </c>
      <c r="D44" s="69" t="s">
        <v>29</v>
      </c>
      <c r="E44" s="69" t="s">
        <v>29</v>
      </c>
      <c r="F44" s="72">
        <v>1171.1252032520324</v>
      </c>
    </row>
    <row r="45" spans="2:6" ht="69.95" customHeight="1">
      <c r="B45" s="84" t="s">
        <v>64</v>
      </c>
      <c r="C45" s="85" t="s">
        <v>236</v>
      </c>
      <c r="D45" s="86" t="s">
        <v>13</v>
      </c>
      <c r="E45" s="86" t="s">
        <v>13</v>
      </c>
      <c r="F45" s="72">
        <v>226.89105691056912</v>
      </c>
    </row>
    <row r="46" spans="2:6" ht="69.95" customHeight="1">
      <c r="B46" s="84" t="s">
        <v>295</v>
      </c>
      <c r="C46" s="85" t="s">
        <v>354</v>
      </c>
      <c r="D46" s="69" t="s">
        <v>29</v>
      </c>
      <c r="E46" s="69" t="s">
        <v>29</v>
      </c>
      <c r="F46" s="72">
        <v>176.81951219512194</v>
      </c>
    </row>
    <row r="47" spans="2:6" ht="69.95" customHeight="1">
      <c r="B47" s="84" t="s">
        <v>237</v>
      </c>
      <c r="C47" s="85" t="s">
        <v>70</v>
      </c>
      <c r="D47" s="86" t="s">
        <v>13</v>
      </c>
      <c r="E47" s="86" t="s">
        <v>13</v>
      </c>
      <c r="F47" s="72"/>
    </row>
    <row r="48" spans="2:6" ht="69.95" customHeight="1">
      <c r="B48" s="84" t="s">
        <v>20</v>
      </c>
      <c r="C48" s="85" t="s">
        <v>238</v>
      </c>
      <c r="D48" s="86" t="s">
        <v>13</v>
      </c>
      <c r="E48" s="86" t="s">
        <v>13</v>
      </c>
      <c r="F48" s="72"/>
    </row>
    <row r="49" spans="2:6" ht="69.95" customHeight="1">
      <c r="B49" s="84" t="s">
        <v>67</v>
      </c>
      <c r="C49" s="85">
        <v>452</v>
      </c>
      <c r="D49" s="69" t="s">
        <v>29</v>
      </c>
      <c r="E49" s="69" t="s">
        <v>29</v>
      </c>
      <c r="F49" s="72">
        <v>173.14634146341464</v>
      </c>
    </row>
    <row r="50" spans="2:6" ht="69.95" customHeight="1">
      <c r="B50" s="84" t="s">
        <v>239</v>
      </c>
      <c r="C50" s="85">
        <v>454</v>
      </c>
      <c r="D50" s="69" t="s">
        <v>29</v>
      </c>
      <c r="E50" s="69" t="s">
        <v>29</v>
      </c>
      <c r="F50" s="72">
        <v>85.663414634146349</v>
      </c>
    </row>
    <row r="51" spans="2:6" ht="69.95" customHeight="1">
      <c r="B51" s="84" t="s">
        <v>73</v>
      </c>
      <c r="C51" s="85" t="s">
        <v>74</v>
      </c>
      <c r="D51" s="69" t="s">
        <v>29</v>
      </c>
      <c r="E51" s="69" t="s">
        <v>29</v>
      </c>
      <c r="F51" s="72">
        <v>138.03252032520325</v>
      </c>
    </row>
    <row r="52" spans="2:6" ht="69.95" customHeight="1">
      <c r="B52" s="84" t="s">
        <v>240</v>
      </c>
      <c r="C52" s="85" t="s">
        <v>241</v>
      </c>
      <c r="D52" s="86" t="s">
        <v>13</v>
      </c>
      <c r="E52" s="86" t="s">
        <v>13</v>
      </c>
      <c r="F52" s="72"/>
    </row>
    <row r="53" spans="2:6" ht="69.95" customHeight="1">
      <c r="B53" s="84" t="s">
        <v>297</v>
      </c>
      <c r="C53" s="85" t="s">
        <v>298</v>
      </c>
      <c r="D53" s="69" t="s">
        <v>29</v>
      </c>
      <c r="E53" s="69" t="s">
        <v>29</v>
      </c>
      <c r="F53" s="72">
        <v>180.86829268292684</v>
      </c>
    </row>
    <row r="54" spans="2:6" ht="69.95" customHeight="1">
      <c r="B54" s="84" t="s">
        <v>242</v>
      </c>
      <c r="C54" s="85" t="s">
        <v>243</v>
      </c>
      <c r="D54" s="69" t="s">
        <v>29</v>
      </c>
      <c r="E54" s="69" t="s">
        <v>29</v>
      </c>
      <c r="F54" s="72">
        <v>115</v>
      </c>
    </row>
    <row r="55" spans="2:6" ht="69.95" customHeight="1">
      <c r="B55" s="84" t="s">
        <v>299</v>
      </c>
      <c r="C55" s="85" t="s">
        <v>144</v>
      </c>
      <c r="D55" s="69" t="s">
        <v>29</v>
      </c>
      <c r="E55" s="69" t="s">
        <v>29</v>
      </c>
      <c r="F55" s="72">
        <v>28</v>
      </c>
    </row>
    <row r="56" spans="2:6" ht="69.95" customHeight="1">
      <c r="B56" s="84" t="s">
        <v>300</v>
      </c>
      <c r="C56" s="85" t="s">
        <v>78</v>
      </c>
      <c r="D56" s="69" t="s">
        <v>29</v>
      </c>
      <c r="E56" s="69" t="s">
        <v>29</v>
      </c>
      <c r="F56" s="72">
        <v>328.14308943089429</v>
      </c>
    </row>
    <row r="57" spans="2:6" ht="69.95" customHeight="1">
      <c r="B57" s="84" t="s">
        <v>307</v>
      </c>
      <c r="C57" s="85" t="s">
        <v>308</v>
      </c>
      <c r="D57" s="69" t="s">
        <v>29</v>
      </c>
      <c r="E57" s="69" t="s">
        <v>29</v>
      </c>
      <c r="F57" s="72">
        <v>89.430894308943095</v>
      </c>
    </row>
    <row r="58" spans="2:6" ht="69.95" customHeight="1">
      <c r="B58" s="84" t="s">
        <v>79</v>
      </c>
      <c r="C58" s="85" t="s">
        <v>80</v>
      </c>
      <c r="D58" s="69" t="s">
        <v>29</v>
      </c>
      <c r="E58" s="69" t="s">
        <v>29</v>
      </c>
      <c r="F58" s="72">
        <v>41</v>
      </c>
    </row>
    <row r="59" spans="2:6" ht="69.95" customHeight="1">
      <c r="B59" s="84" t="s">
        <v>303</v>
      </c>
      <c r="C59" s="85" t="s">
        <v>304</v>
      </c>
      <c r="D59" s="86" t="s">
        <v>13</v>
      </c>
      <c r="E59" s="69" t="s">
        <v>29</v>
      </c>
      <c r="F59" s="72">
        <v>376.51</v>
      </c>
    </row>
    <row r="60" spans="2:6" ht="69.95" customHeight="1">
      <c r="B60" s="84" t="s">
        <v>305</v>
      </c>
      <c r="C60" s="85" t="s">
        <v>306</v>
      </c>
      <c r="D60" s="86" t="s">
        <v>13</v>
      </c>
      <c r="E60" s="69" t="s">
        <v>29</v>
      </c>
      <c r="F60" s="72">
        <v>25</v>
      </c>
    </row>
    <row r="61" spans="2:6" ht="69.95" customHeight="1">
      <c r="B61" s="84" t="s">
        <v>301</v>
      </c>
      <c r="C61" s="85" t="s">
        <v>302</v>
      </c>
      <c r="D61" s="86" t="s">
        <v>13</v>
      </c>
      <c r="E61" s="86" t="s">
        <v>13</v>
      </c>
      <c r="F61" s="72"/>
    </row>
    <row r="62" spans="2:6" ht="69.95" customHeight="1">
      <c r="B62" s="84" t="s">
        <v>83</v>
      </c>
      <c r="C62" s="85" t="s">
        <v>244</v>
      </c>
      <c r="D62" s="86" t="s">
        <v>13</v>
      </c>
      <c r="E62" s="86" t="s">
        <v>13</v>
      </c>
      <c r="F62" s="72"/>
    </row>
    <row r="63" spans="2:6" ht="69.95" customHeight="1">
      <c r="B63" s="84" t="s">
        <v>309</v>
      </c>
      <c r="C63" s="85">
        <v>508</v>
      </c>
      <c r="D63" s="69" t="s">
        <v>29</v>
      </c>
      <c r="E63" s="69" t="s">
        <v>29</v>
      </c>
      <c r="F63" s="72">
        <v>376.50894308943089</v>
      </c>
    </row>
    <row r="64" spans="2:6" ht="69.95" customHeight="1">
      <c r="B64" s="84" t="s">
        <v>245</v>
      </c>
      <c r="C64" s="85" t="s">
        <v>246</v>
      </c>
      <c r="D64" s="86" t="s">
        <v>13</v>
      </c>
      <c r="E64" s="86" t="s">
        <v>13</v>
      </c>
      <c r="F64" s="72"/>
    </row>
    <row r="65" spans="2:6" ht="69.95" customHeight="1">
      <c r="B65" s="84" t="s">
        <v>247</v>
      </c>
      <c r="C65" s="85" t="s">
        <v>248</v>
      </c>
      <c r="D65" s="69" t="s">
        <v>29</v>
      </c>
      <c r="E65" s="69" t="s">
        <v>29</v>
      </c>
      <c r="F65" s="72">
        <v>80</v>
      </c>
    </row>
    <row r="66" spans="2:6" ht="69.95" customHeight="1">
      <c r="B66" s="84" t="s">
        <v>249</v>
      </c>
      <c r="C66" s="85" t="s">
        <v>86</v>
      </c>
      <c r="D66" s="86" t="s">
        <v>13</v>
      </c>
      <c r="E66" s="86" t="s">
        <v>13</v>
      </c>
      <c r="F66" s="72"/>
    </row>
    <row r="67" spans="2:6" ht="69.95" customHeight="1">
      <c r="B67" s="84" t="s">
        <v>87</v>
      </c>
      <c r="C67" s="85" t="s">
        <v>88</v>
      </c>
      <c r="D67" s="86" t="s">
        <v>13</v>
      </c>
      <c r="E67" s="86" t="s">
        <v>13</v>
      </c>
      <c r="F67" s="72"/>
    </row>
    <row r="68" spans="2:6" ht="69.95" customHeight="1">
      <c r="B68" s="84" t="s">
        <v>250</v>
      </c>
      <c r="C68" s="85" t="s">
        <v>251</v>
      </c>
      <c r="D68" s="86" t="s">
        <v>13</v>
      </c>
      <c r="E68" s="86" t="s">
        <v>13</v>
      </c>
      <c r="F68" s="72"/>
    </row>
    <row r="69" spans="2:6" ht="69.95" customHeight="1">
      <c r="B69" s="84" t="s">
        <v>252</v>
      </c>
      <c r="C69" s="85" t="s">
        <v>253</v>
      </c>
      <c r="D69" s="86" t="s">
        <v>13</v>
      </c>
      <c r="E69" s="69" t="s">
        <v>29</v>
      </c>
      <c r="F69" s="72">
        <v>43.321951219512194</v>
      </c>
    </row>
    <row r="70" spans="2:6" ht="69.95" customHeight="1">
      <c r="B70" s="84" t="s">
        <v>254</v>
      </c>
      <c r="C70" s="85" t="s">
        <v>255</v>
      </c>
      <c r="D70" s="86" t="s">
        <v>13</v>
      </c>
      <c r="E70" s="86" t="s">
        <v>13</v>
      </c>
      <c r="F70" s="72"/>
    </row>
    <row r="71" spans="2:6" ht="69.95" customHeight="1">
      <c r="B71" s="84" t="s">
        <v>256</v>
      </c>
      <c r="C71" s="85">
        <v>693</v>
      </c>
      <c r="D71" s="69" t="s">
        <v>29</v>
      </c>
      <c r="E71" s="86" t="s">
        <v>13</v>
      </c>
      <c r="F71" s="72">
        <v>43.975609756097562</v>
      </c>
    </row>
    <row r="72" spans="2:6" ht="102.75" customHeight="1">
      <c r="B72" s="87" t="s">
        <v>257</v>
      </c>
      <c r="C72" s="85" t="s">
        <v>95</v>
      </c>
      <c r="D72" s="86" t="s">
        <v>13</v>
      </c>
      <c r="E72" s="86" t="s">
        <v>13</v>
      </c>
      <c r="F72" s="72"/>
    </row>
    <row r="73" spans="2:6" ht="96.75" customHeight="1">
      <c r="B73" s="87" t="s">
        <v>310</v>
      </c>
      <c r="C73" s="85" t="s">
        <v>311</v>
      </c>
      <c r="D73" s="69" t="s">
        <v>29</v>
      </c>
      <c r="E73" s="69" t="s">
        <v>29</v>
      </c>
      <c r="F73" s="72">
        <v>887.69756097560969</v>
      </c>
    </row>
    <row r="74" spans="2:6" ht="69.95" customHeight="1">
      <c r="B74" s="84" t="s">
        <v>258</v>
      </c>
      <c r="C74" s="85" t="s">
        <v>259</v>
      </c>
      <c r="D74" s="86" t="s">
        <v>13</v>
      </c>
      <c r="E74" s="86" t="s">
        <v>13</v>
      </c>
      <c r="F74" s="72"/>
    </row>
    <row r="75" spans="2:6" ht="69.95" customHeight="1">
      <c r="B75" s="84" t="s">
        <v>312</v>
      </c>
      <c r="C75" s="85">
        <v>718</v>
      </c>
      <c r="D75" s="69" t="s">
        <v>29</v>
      </c>
      <c r="E75" s="69" t="s">
        <v>29</v>
      </c>
      <c r="F75" s="72">
        <v>750.62113821138212</v>
      </c>
    </row>
    <row r="76" spans="2:6" ht="69.95" customHeight="1">
      <c r="B76" s="84" t="s">
        <v>260</v>
      </c>
      <c r="C76" s="85" t="s">
        <v>261</v>
      </c>
      <c r="D76" s="88" t="s">
        <v>317</v>
      </c>
      <c r="E76" s="88" t="s">
        <v>317</v>
      </c>
      <c r="F76" s="72"/>
    </row>
    <row r="77" spans="2:6" ht="69.95" customHeight="1">
      <c r="B77" s="84" t="s">
        <v>262</v>
      </c>
      <c r="C77" s="85">
        <v>823</v>
      </c>
      <c r="D77" s="86" t="s">
        <v>13</v>
      </c>
      <c r="E77" s="86" t="s">
        <v>13</v>
      </c>
      <c r="F77" s="72"/>
    </row>
    <row r="78" spans="2:6" ht="69.95" customHeight="1">
      <c r="B78" s="84" t="s">
        <v>107</v>
      </c>
      <c r="C78" s="85" t="s">
        <v>263</v>
      </c>
      <c r="D78" s="86" t="s">
        <v>13</v>
      </c>
      <c r="E78" s="86" t="s">
        <v>13</v>
      </c>
      <c r="F78" s="72"/>
    </row>
    <row r="79" spans="2:6" ht="69.95" customHeight="1">
      <c r="B79" s="84" t="s">
        <v>313</v>
      </c>
      <c r="C79" s="85">
        <v>926</v>
      </c>
      <c r="D79" s="86" t="s">
        <v>13</v>
      </c>
      <c r="E79" s="69" t="s">
        <v>29</v>
      </c>
      <c r="F79" s="72">
        <v>265.08292682926833</v>
      </c>
    </row>
    <row r="80" spans="2:6" ht="69.95" customHeight="1">
      <c r="B80" s="84" t="s">
        <v>264</v>
      </c>
      <c r="C80" s="85" t="s">
        <v>265</v>
      </c>
      <c r="D80" s="86" t="s">
        <v>13</v>
      </c>
      <c r="E80" s="86" t="s">
        <v>13</v>
      </c>
      <c r="F80" s="72"/>
    </row>
    <row r="81" spans="2:6" ht="69.95" customHeight="1">
      <c r="B81" s="89" t="s">
        <v>266</v>
      </c>
      <c r="C81" s="90" t="s">
        <v>267</v>
      </c>
      <c r="D81" s="91" t="s">
        <v>13</v>
      </c>
      <c r="E81" s="91" t="s">
        <v>13</v>
      </c>
      <c r="F81" s="92"/>
    </row>
    <row r="82" spans="2:6" s="4" customFormat="1" ht="69.95" customHeight="1">
      <c r="B82" s="93" t="s">
        <v>112</v>
      </c>
      <c r="C82" s="94"/>
      <c r="D82" s="94"/>
      <c r="E82" s="94"/>
      <c r="F82" s="94"/>
    </row>
    <row r="83" spans="2:6" ht="69.95" customHeight="1">
      <c r="B83" s="84" t="s">
        <v>268</v>
      </c>
      <c r="C83" s="85" t="s">
        <v>269</v>
      </c>
      <c r="D83" s="88" t="s">
        <v>317</v>
      </c>
      <c r="E83" s="88" t="s">
        <v>317</v>
      </c>
      <c r="F83" s="72"/>
    </row>
    <row r="84" spans="2:6" ht="69.95" customHeight="1">
      <c r="B84" s="84" t="s">
        <v>270</v>
      </c>
      <c r="C84" s="85" t="s">
        <v>271</v>
      </c>
      <c r="D84" s="88" t="s">
        <v>317</v>
      </c>
      <c r="E84" s="88" t="s">
        <v>317</v>
      </c>
      <c r="F84" s="72">
        <v>180.64125089430894</v>
      </c>
    </row>
    <row r="85" spans="2:6" ht="69.95" customHeight="1">
      <c r="B85" s="84" t="s">
        <v>316</v>
      </c>
      <c r="C85" s="85">
        <v>208</v>
      </c>
      <c r="D85" s="88" t="s">
        <v>317</v>
      </c>
      <c r="E85" s="69" t="s">
        <v>29</v>
      </c>
      <c r="F85" s="72">
        <v>0</v>
      </c>
    </row>
    <row r="86" spans="2:6" ht="69.95" customHeight="1">
      <c r="B86" s="84" t="s">
        <v>314</v>
      </c>
      <c r="C86" s="85">
        <v>420</v>
      </c>
      <c r="D86" s="88" t="s">
        <v>317</v>
      </c>
      <c r="E86" s="91" t="s">
        <v>13</v>
      </c>
      <c r="F86" s="72"/>
    </row>
    <row r="87" spans="2:6" ht="69.95" customHeight="1">
      <c r="B87" s="84" t="s">
        <v>315</v>
      </c>
      <c r="C87" s="85">
        <v>421</v>
      </c>
      <c r="D87" s="69" t="s">
        <v>29</v>
      </c>
      <c r="E87" s="69" t="s">
        <v>29</v>
      </c>
      <c r="F87" s="72">
        <v>360.58847869918696</v>
      </c>
    </row>
    <row r="88" spans="2:6" ht="69.95" customHeight="1">
      <c r="B88" s="84" t="s">
        <v>318</v>
      </c>
      <c r="C88" s="85">
        <v>435</v>
      </c>
      <c r="D88" s="69" t="s">
        <v>29</v>
      </c>
      <c r="E88" s="69" t="s">
        <v>29</v>
      </c>
      <c r="F88" s="72">
        <v>712.19603544715449</v>
      </c>
    </row>
    <row r="89" spans="2:6" ht="69.95" customHeight="1">
      <c r="B89" s="84" t="s">
        <v>319</v>
      </c>
      <c r="C89" s="85">
        <v>439</v>
      </c>
      <c r="D89" s="69" t="s">
        <v>29</v>
      </c>
      <c r="E89" s="69" t="s">
        <v>29</v>
      </c>
      <c r="F89" s="72">
        <v>390</v>
      </c>
    </row>
    <row r="90" spans="2:6" ht="69.95" customHeight="1">
      <c r="B90" s="84" t="s">
        <v>320</v>
      </c>
      <c r="C90" s="85" t="s">
        <v>122</v>
      </c>
      <c r="D90" s="69" t="s">
        <v>29</v>
      </c>
      <c r="E90" s="69" t="s">
        <v>29</v>
      </c>
      <c r="F90" s="72">
        <v>733.70569105691061</v>
      </c>
    </row>
    <row r="91" spans="2:6" ht="69.95" customHeight="1">
      <c r="B91" s="84" t="s">
        <v>321</v>
      </c>
      <c r="C91" s="85" t="s">
        <v>322</v>
      </c>
      <c r="D91" s="91" t="s">
        <v>13</v>
      </c>
      <c r="E91" s="69" t="s">
        <v>29</v>
      </c>
      <c r="F91" s="72">
        <v>364.44528065040652</v>
      </c>
    </row>
    <row r="92" spans="2:6" ht="69.95" customHeight="1">
      <c r="B92" s="84" t="s">
        <v>323</v>
      </c>
      <c r="C92" s="85" t="s">
        <v>324</v>
      </c>
      <c r="D92" s="69" t="s">
        <v>29</v>
      </c>
      <c r="E92" s="69" t="s">
        <v>29</v>
      </c>
      <c r="F92" s="72">
        <v>360.58847869918696</v>
      </c>
    </row>
    <row r="93" spans="2:6" ht="69.95" customHeight="1">
      <c r="B93" s="84" t="s">
        <v>325</v>
      </c>
      <c r="C93" s="85" t="s">
        <v>326</v>
      </c>
      <c r="D93" s="69" t="s">
        <v>29</v>
      </c>
      <c r="E93" s="69" t="s">
        <v>29</v>
      </c>
      <c r="F93" s="72">
        <v>705.97385495934964</v>
      </c>
    </row>
    <row r="94" spans="2:6" ht="69.95" customHeight="1">
      <c r="B94" s="84" t="s">
        <v>327</v>
      </c>
      <c r="C94" s="85" t="s">
        <v>328</v>
      </c>
      <c r="D94" s="69" t="s">
        <v>29</v>
      </c>
      <c r="E94" s="69" t="s">
        <v>29</v>
      </c>
      <c r="F94" s="72">
        <v>363.36233626016258</v>
      </c>
    </row>
    <row r="95" spans="2:6" ht="69.95" customHeight="1">
      <c r="B95" s="84" t="s">
        <v>320</v>
      </c>
      <c r="C95" s="85" t="s">
        <v>329</v>
      </c>
      <c r="D95" s="69" t="s">
        <v>29</v>
      </c>
      <c r="E95" s="69" t="s">
        <v>29</v>
      </c>
      <c r="F95" s="72">
        <v>713.3644754471544</v>
      </c>
    </row>
    <row r="96" spans="2:6" s="4" customFormat="1" ht="69.95" customHeight="1">
      <c r="B96" s="100" t="s">
        <v>125</v>
      </c>
      <c r="C96" s="101"/>
      <c r="D96" s="101"/>
      <c r="E96" s="101"/>
      <c r="F96" s="101"/>
    </row>
    <row r="97" spans="2:6" s="4" customFormat="1" ht="102" customHeight="1">
      <c r="B97" s="37" t="s">
        <v>126</v>
      </c>
      <c r="C97" s="68" t="s">
        <v>127</v>
      </c>
      <c r="D97" s="69" t="s">
        <v>29</v>
      </c>
      <c r="E97" s="69" t="s">
        <v>29</v>
      </c>
      <c r="F97" s="70">
        <v>840</v>
      </c>
    </row>
    <row r="98" spans="2:6" ht="69.95" customHeight="1">
      <c r="B98" s="39" t="s">
        <v>128</v>
      </c>
      <c r="C98" s="71" t="s">
        <v>129</v>
      </c>
      <c r="D98" s="69" t="s">
        <v>29</v>
      </c>
      <c r="E98" s="69" t="s">
        <v>29</v>
      </c>
      <c r="F98" s="72">
        <v>-807</v>
      </c>
    </row>
    <row r="99" spans="2:6" ht="216.75" customHeight="1">
      <c r="B99" s="37" t="s">
        <v>344</v>
      </c>
      <c r="C99" s="71" t="s">
        <v>345</v>
      </c>
      <c r="D99" s="88" t="s">
        <v>211</v>
      </c>
      <c r="E99" s="69" t="s">
        <v>29</v>
      </c>
      <c r="F99" s="72">
        <v>650</v>
      </c>
    </row>
    <row r="100" spans="2:6" ht="216.75" customHeight="1">
      <c r="B100" s="37" t="s">
        <v>330</v>
      </c>
      <c r="C100" s="71" t="s">
        <v>331</v>
      </c>
      <c r="D100" s="69" t="s">
        <v>29</v>
      </c>
      <c r="E100" s="88" t="s">
        <v>211</v>
      </c>
      <c r="F100" s="72">
        <v>650</v>
      </c>
    </row>
    <row r="101" spans="2:6" s="4" customFormat="1" ht="242.25" customHeight="1">
      <c r="B101" s="37" t="s">
        <v>346</v>
      </c>
      <c r="C101" s="85" t="s">
        <v>347</v>
      </c>
      <c r="D101" s="88" t="s">
        <v>211</v>
      </c>
      <c r="E101" s="69" t="s">
        <v>29</v>
      </c>
      <c r="F101" s="72">
        <v>1450</v>
      </c>
    </row>
    <row r="102" spans="2:6" s="4" customFormat="1" ht="242.25" customHeight="1">
      <c r="B102" s="37" t="s">
        <v>348</v>
      </c>
      <c r="C102" s="85" t="s">
        <v>349</v>
      </c>
      <c r="D102" s="88" t="s">
        <v>211</v>
      </c>
      <c r="E102" s="69" t="s">
        <v>29</v>
      </c>
      <c r="F102" s="72">
        <v>1450</v>
      </c>
    </row>
    <row r="103" spans="2:6" s="4" customFormat="1" ht="242.25" customHeight="1">
      <c r="B103" s="37" t="s">
        <v>382</v>
      </c>
      <c r="C103" s="85" t="s">
        <v>351</v>
      </c>
      <c r="D103" s="69" t="s">
        <v>29</v>
      </c>
      <c r="E103" s="69" t="s">
        <v>29</v>
      </c>
      <c r="F103" s="72">
        <v>698.20477772357731</v>
      </c>
    </row>
    <row r="104" spans="2:6" s="4" customFormat="1" ht="129" customHeight="1">
      <c r="B104" s="99" t="s">
        <v>332</v>
      </c>
      <c r="C104" s="95" t="s">
        <v>333</v>
      </c>
      <c r="D104" s="69" t="s">
        <v>29</v>
      </c>
      <c r="E104" s="69" t="s">
        <v>29</v>
      </c>
      <c r="F104" s="72">
        <v>377.16422764227639</v>
      </c>
    </row>
    <row r="105" spans="2:6" s="4" customFormat="1" ht="112.5" customHeight="1">
      <c r="B105" s="37" t="s">
        <v>334</v>
      </c>
      <c r="C105" s="85" t="s">
        <v>335</v>
      </c>
      <c r="D105" s="69" t="s">
        <v>29</v>
      </c>
      <c r="E105" s="69" t="s">
        <v>29</v>
      </c>
      <c r="F105" s="72">
        <v>1013.1840565853659</v>
      </c>
    </row>
    <row r="106" spans="2:6" s="4" customFormat="1" ht="138.75" customHeight="1">
      <c r="B106" s="99" t="s">
        <v>336</v>
      </c>
      <c r="C106" s="95" t="s">
        <v>337</v>
      </c>
      <c r="D106" s="69" t="s">
        <v>29</v>
      </c>
      <c r="E106" s="69" t="s">
        <v>29</v>
      </c>
      <c r="F106" s="72">
        <v>449.35560243902444</v>
      </c>
    </row>
    <row r="107" spans="2:6" s="4" customFormat="1" ht="69.95" customHeight="1">
      <c r="B107" s="93" t="s">
        <v>150</v>
      </c>
      <c r="C107" s="94"/>
      <c r="D107" s="94"/>
      <c r="E107" s="94"/>
      <c r="F107" s="94"/>
    </row>
    <row r="108" spans="2:6" s="4" customFormat="1" ht="69.95" customHeight="1">
      <c r="B108" s="84" t="s">
        <v>338</v>
      </c>
      <c r="C108" s="85" t="s">
        <v>339</v>
      </c>
      <c r="D108" s="69" t="s">
        <v>29</v>
      </c>
      <c r="E108" s="69" t="s">
        <v>29</v>
      </c>
      <c r="F108" s="72">
        <v>883.06178861788612</v>
      </c>
    </row>
    <row r="109" spans="2:6" s="4" customFormat="1" ht="69.95" customHeight="1">
      <c r="B109" s="84" t="s">
        <v>340</v>
      </c>
      <c r="C109" s="85" t="s">
        <v>154</v>
      </c>
      <c r="D109" s="69" t="s">
        <v>29</v>
      </c>
      <c r="E109" s="69" t="s">
        <v>29</v>
      </c>
      <c r="F109" s="72">
        <v>2210.5337255284553</v>
      </c>
    </row>
    <row r="110" spans="2:6" ht="69.95" customHeight="1">
      <c r="B110" s="84" t="s">
        <v>272</v>
      </c>
      <c r="C110" s="85" t="s">
        <v>273</v>
      </c>
      <c r="D110" s="69" t="s">
        <v>29</v>
      </c>
      <c r="E110" s="69" t="s">
        <v>29</v>
      </c>
      <c r="F110" s="72">
        <v>300</v>
      </c>
    </row>
    <row r="111" spans="2:6" ht="69.95" customHeight="1">
      <c r="B111" s="84" t="s">
        <v>274</v>
      </c>
      <c r="C111" s="85" t="s">
        <v>275</v>
      </c>
      <c r="D111" s="69" t="s">
        <v>29</v>
      </c>
      <c r="E111" s="69" t="s">
        <v>29</v>
      </c>
      <c r="F111" s="72">
        <v>300</v>
      </c>
    </row>
    <row r="112" spans="2:6" ht="69.95" customHeight="1">
      <c r="B112" s="84" t="s">
        <v>276</v>
      </c>
      <c r="C112" s="85" t="s">
        <v>158</v>
      </c>
      <c r="D112" s="69" t="s">
        <v>29</v>
      </c>
      <c r="E112" s="69" t="s">
        <v>29</v>
      </c>
      <c r="F112" s="72">
        <v>200</v>
      </c>
    </row>
    <row r="113" spans="2:6" ht="69.95" customHeight="1">
      <c r="B113" s="84" t="s">
        <v>277</v>
      </c>
      <c r="C113" s="85" t="s">
        <v>160</v>
      </c>
      <c r="D113" s="69" t="s">
        <v>29</v>
      </c>
      <c r="E113" s="69" t="s">
        <v>29</v>
      </c>
      <c r="F113" s="72">
        <v>0</v>
      </c>
    </row>
    <row r="114" spans="2:6" ht="69.95" customHeight="1">
      <c r="B114" s="84" t="s">
        <v>278</v>
      </c>
      <c r="C114" s="85" t="s">
        <v>279</v>
      </c>
      <c r="D114" s="69" t="s">
        <v>29</v>
      </c>
      <c r="E114" s="69" t="s">
        <v>29</v>
      </c>
      <c r="F114" s="72">
        <v>200</v>
      </c>
    </row>
    <row r="115" spans="2:6" ht="69.95" customHeight="1">
      <c r="B115" s="84" t="s">
        <v>280</v>
      </c>
      <c r="C115" s="85" t="s">
        <v>156</v>
      </c>
      <c r="D115" s="69" t="s">
        <v>29</v>
      </c>
      <c r="E115" s="69" t="s">
        <v>29</v>
      </c>
      <c r="F115" s="72">
        <v>300</v>
      </c>
    </row>
    <row r="116" spans="2:6" ht="69.95" customHeight="1">
      <c r="B116" s="84" t="s">
        <v>281</v>
      </c>
      <c r="C116" s="85" t="s">
        <v>162</v>
      </c>
      <c r="D116" s="69" t="s">
        <v>29</v>
      </c>
      <c r="E116" s="69" t="s">
        <v>29</v>
      </c>
      <c r="F116" s="72">
        <v>300</v>
      </c>
    </row>
    <row r="117" spans="2:6" ht="69.95" customHeight="1">
      <c r="B117" s="84" t="s">
        <v>282</v>
      </c>
      <c r="C117" s="85" t="s">
        <v>168</v>
      </c>
      <c r="D117" s="69" t="s">
        <v>29</v>
      </c>
      <c r="E117" s="69" t="s">
        <v>29</v>
      </c>
      <c r="F117" s="72">
        <v>300</v>
      </c>
    </row>
    <row r="118" spans="2:6" ht="69.95" customHeight="1">
      <c r="B118" s="84" t="s">
        <v>283</v>
      </c>
      <c r="C118" s="85" t="s">
        <v>284</v>
      </c>
      <c r="D118" s="69" t="s">
        <v>29</v>
      </c>
      <c r="E118" s="69" t="s">
        <v>29</v>
      </c>
      <c r="F118" s="72">
        <v>300</v>
      </c>
    </row>
    <row r="119" spans="2:6" ht="15"/>
    <row r="120" spans="2:6" ht="15"/>
    <row r="121" spans="2:6" ht="15"/>
    <row r="122" spans="2:6" ht="15"/>
    <row r="123" spans="2:6" ht="15"/>
    <row r="124" spans="2:6" ht="15"/>
    <row r="125" spans="2:6" ht="15"/>
    <row r="126" spans="2:6" ht="15"/>
    <row r="127" spans="2:6" ht="15"/>
    <row r="128" spans="2:6" ht="15"/>
    <row r="129" ht="15"/>
    <row r="130" ht="15"/>
    <row r="131" ht="15"/>
    <row r="132" ht="15"/>
    <row r="133" ht="15"/>
    <row r="134" ht="15"/>
    <row r="135" ht="15"/>
    <row r="136" ht="15"/>
    <row r="137" ht="15"/>
    <row r="138" ht="15"/>
    <row r="139" ht="15"/>
    <row r="140" ht="15"/>
    <row r="141" ht="15"/>
    <row r="142" ht="15"/>
    <row r="143" ht="15"/>
    <row r="144" ht="15"/>
    <row r="145" ht="15"/>
    <row r="146" ht="15"/>
    <row r="147" ht="15"/>
    <row r="148" ht="15"/>
    <row r="149" ht="15"/>
    <row r="150" ht="15"/>
    <row r="151" ht="15"/>
    <row r="152" ht="15"/>
    <row r="153" ht="15"/>
    <row r="154" ht="15"/>
    <row r="155" ht="15"/>
  </sheetData>
  <mergeCells count="7">
    <mergeCell ref="B10:C10"/>
    <mergeCell ref="B1:C5"/>
    <mergeCell ref="F1:F5"/>
    <mergeCell ref="B9:C9"/>
    <mergeCell ref="B8:C8"/>
    <mergeCell ref="B6:C6"/>
    <mergeCell ref="B7:C7"/>
  </mergeCells>
  <conditionalFormatting sqref="E55:E56">
    <cfRule type="cellIs" dxfId="811" priority="62" stopIfTrue="1" operator="equal">
      <formula>"?"</formula>
    </cfRule>
  </conditionalFormatting>
  <conditionalFormatting sqref="E53:E54">
    <cfRule type="cellIs" dxfId="810" priority="63" stopIfTrue="1" operator="equal">
      <formula>"?"</formula>
    </cfRule>
  </conditionalFormatting>
  <conditionalFormatting sqref="E76">
    <cfRule type="cellIs" dxfId="809" priority="60" stopIfTrue="1" operator="equal">
      <formula>"?"</formula>
    </cfRule>
  </conditionalFormatting>
  <conditionalFormatting sqref="E75">
    <cfRule type="cellIs" dxfId="808" priority="61" stopIfTrue="1" operator="equal">
      <formula>"?"</formula>
    </cfRule>
  </conditionalFormatting>
  <conditionalFormatting sqref="E87:E95">
    <cfRule type="cellIs" dxfId="807" priority="58" stopIfTrue="1" operator="equal">
      <formula>"?"</formula>
    </cfRule>
  </conditionalFormatting>
  <conditionalFormatting sqref="E79">
    <cfRule type="cellIs" dxfId="806" priority="59" stopIfTrue="1" operator="equal">
      <formula>"?"</formula>
    </cfRule>
  </conditionalFormatting>
  <conditionalFormatting sqref="E110:E113 E52 E12:E18 E20 E27 E31:E32 E34 E40:E41 E43:E45 E47:E48 E70:E72 E77:E78 E80:E81 E64:E68 E74 E22:E24 E58:E62">
    <cfRule type="cellIs" dxfId="805" priority="75" stopIfTrue="1" operator="equal">
      <formula>"?"</formula>
    </cfRule>
  </conditionalFormatting>
  <conditionalFormatting sqref="E69">
    <cfRule type="cellIs" dxfId="804" priority="74" stopIfTrue="1" operator="equal">
      <formula>"?"</formula>
    </cfRule>
  </conditionalFormatting>
  <conditionalFormatting sqref="E50">
    <cfRule type="cellIs" dxfId="803" priority="73" stopIfTrue="1" operator="equal">
      <formula>"?"</formula>
    </cfRule>
  </conditionalFormatting>
  <conditionalFormatting sqref="E19">
    <cfRule type="cellIs" dxfId="802" priority="72" stopIfTrue="1" operator="equal">
      <formula>"?"</formula>
    </cfRule>
  </conditionalFormatting>
  <conditionalFormatting sqref="E104">
    <cfRule type="cellIs" dxfId="801" priority="54" stopIfTrue="1" operator="equal">
      <formula>"?"</formula>
    </cfRule>
  </conditionalFormatting>
  <conditionalFormatting sqref="E105">
    <cfRule type="cellIs" dxfId="800" priority="55" stopIfTrue="1" operator="equal">
      <formula>"?"</formula>
    </cfRule>
  </conditionalFormatting>
  <conditionalFormatting sqref="E30">
    <cfRule type="cellIs" dxfId="799" priority="70" stopIfTrue="1" operator="equal">
      <formula>"?"</formula>
    </cfRule>
  </conditionalFormatting>
  <conditionalFormatting sqref="E25:E26">
    <cfRule type="cellIs" dxfId="798" priority="71" stopIfTrue="1" operator="equal">
      <formula>"?"</formula>
    </cfRule>
  </conditionalFormatting>
  <conditionalFormatting sqref="E106">
    <cfRule type="cellIs" dxfId="797" priority="52" stopIfTrue="1" operator="equal">
      <formula>"?"</formula>
    </cfRule>
  </conditionalFormatting>
  <conditionalFormatting sqref="E36:E39">
    <cfRule type="cellIs" dxfId="796" priority="68" stopIfTrue="1" operator="equal">
      <formula>"?"</formula>
    </cfRule>
  </conditionalFormatting>
  <conditionalFormatting sqref="E33">
    <cfRule type="cellIs" dxfId="795" priority="69" stopIfTrue="1" operator="equal">
      <formula>"?"</formula>
    </cfRule>
  </conditionalFormatting>
  <conditionalFormatting sqref="E63">
    <cfRule type="cellIs" dxfId="794" priority="48" stopIfTrue="1" operator="equal">
      <formula>"?"</formula>
    </cfRule>
  </conditionalFormatting>
  <conditionalFormatting sqref="E57">
    <cfRule type="cellIs" dxfId="793" priority="49" stopIfTrue="1" operator="equal">
      <formula>"?"</formula>
    </cfRule>
  </conditionalFormatting>
  <conditionalFormatting sqref="E42">
    <cfRule type="cellIs" dxfId="792" priority="67" stopIfTrue="1" operator="equal">
      <formula>"?"</formula>
    </cfRule>
  </conditionalFormatting>
  <conditionalFormatting sqref="E46">
    <cfRule type="cellIs" dxfId="791" priority="66" stopIfTrue="1" operator="equal">
      <formula>"?"</formula>
    </cfRule>
  </conditionalFormatting>
  <conditionalFormatting sqref="E35">
    <cfRule type="cellIs" dxfId="790" priority="45" stopIfTrue="1" operator="equal">
      <formula>"?"</formula>
    </cfRule>
  </conditionalFormatting>
  <conditionalFormatting sqref="E49">
    <cfRule type="cellIs" dxfId="789" priority="65" stopIfTrue="1" operator="equal">
      <formula>"?"</formula>
    </cfRule>
  </conditionalFormatting>
  <conditionalFormatting sqref="E73">
    <cfRule type="cellIs" dxfId="788" priority="47" stopIfTrue="1" operator="equal">
      <formula>"?"</formula>
    </cfRule>
  </conditionalFormatting>
  <conditionalFormatting sqref="E51">
    <cfRule type="cellIs" dxfId="787" priority="64" stopIfTrue="1" operator="equal">
      <formula>"?"</formula>
    </cfRule>
  </conditionalFormatting>
  <conditionalFormatting sqref="E114:E118">
    <cfRule type="cellIs" dxfId="786" priority="46" stopIfTrue="1" operator="equal">
      <formula>"?"</formula>
    </cfRule>
  </conditionalFormatting>
  <conditionalFormatting sqref="E83:E84">
    <cfRule type="cellIs" dxfId="785" priority="57" stopIfTrue="1" operator="equal">
      <formula>"?"</formula>
    </cfRule>
  </conditionalFormatting>
  <conditionalFormatting sqref="D50">
    <cfRule type="cellIs" dxfId="784" priority="43" stopIfTrue="1" operator="equal">
      <formula>"?"</formula>
    </cfRule>
  </conditionalFormatting>
  <conditionalFormatting sqref="D110:D113 D52 D12:D18 D20:D24 D27 D31 D34 D40:D41 D43:D45 D47:D48 D77:D78 D80:D81 D74 D72 D58:D62 D64:D70">
    <cfRule type="cellIs" dxfId="783" priority="44" stopIfTrue="1" operator="equal">
      <formula>"?"</formula>
    </cfRule>
  </conditionalFormatting>
  <conditionalFormatting sqref="E86">
    <cfRule type="cellIs" dxfId="782" priority="56" stopIfTrue="1" operator="equal">
      <formula>"?"</formula>
    </cfRule>
  </conditionalFormatting>
  <conditionalFormatting sqref="D30">
    <cfRule type="cellIs" dxfId="781" priority="40" stopIfTrue="1" operator="equal">
      <formula>"?"</formula>
    </cfRule>
  </conditionalFormatting>
  <conditionalFormatting sqref="D51">
    <cfRule type="cellIs" dxfId="780" priority="34" stopIfTrue="1" operator="equal">
      <formula>"?"</formula>
    </cfRule>
  </conditionalFormatting>
  <conditionalFormatting sqref="D55:D56">
    <cfRule type="cellIs" dxfId="779" priority="32" stopIfTrue="1" operator="equal">
      <formula>"?"</formula>
    </cfRule>
  </conditionalFormatting>
  <conditionalFormatting sqref="E103">
    <cfRule type="cellIs" dxfId="778" priority="53" stopIfTrue="1" operator="equal">
      <formula>"?"</formula>
    </cfRule>
  </conditionalFormatting>
  <conditionalFormatting sqref="D53:D54">
    <cfRule type="cellIs" dxfId="777" priority="33" stopIfTrue="1" operator="equal">
      <formula>"?"</formula>
    </cfRule>
  </conditionalFormatting>
  <conditionalFormatting sqref="E109">
    <cfRule type="cellIs" dxfId="776" priority="50" stopIfTrue="1" operator="equal">
      <formula>"?"</formula>
    </cfRule>
  </conditionalFormatting>
  <conditionalFormatting sqref="E108">
    <cfRule type="cellIs" dxfId="775" priority="51" stopIfTrue="1" operator="equal">
      <formula>"?"</formula>
    </cfRule>
  </conditionalFormatting>
  <conditionalFormatting sqref="D104">
    <cfRule type="cellIs" dxfId="774" priority="26" stopIfTrue="1" operator="equal">
      <formula>"?"</formula>
    </cfRule>
  </conditionalFormatting>
  <conditionalFormatting sqref="D103">
    <cfRule type="cellIs" dxfId="773" priority="25" stopIfTrue="1" operator="equal">
      <formula>"?"</formula>
    </cfRule>
  </conditionalFormatting>
  <conditionalFormatting sqref="D109">
    <cfRule type="cellIs" dxfId="772" priority="22" stopIfTrue="1" operator="equal">
      <formula>"?"</formula>
    </cfRule>
  </conditionalFormatting>
  <conditionalFormatting sqref="D63">
    <cfRule type="cellIs" dxfId="771" priority="20" stopIfTrue="1" operator="equal">
      <formula>"?"</formula>
    </cfRule>
  </conditionalFormatting>
  <conditionalFormatting sqref="D25">
    <cfRule type="cellIs" dxfId="770" priority="41" stopIfTrue="1" operator="equal">
      <formula>"?"</formula>
    </cfRule>
  </conditionalFormatting>
  <conditionalFormatting sqref="D114 D116:D118">
    <cfRule type="cellIs" dxfId="769" priority="18" stopIfTrue="1" operator="equal">
      <formula>"?"</formula>
    </cfRule>
  </conditionalFormatting>
  <conditionalFormatting sqref="D19">
    <cfRule type="cellIs" dxfId="768" priority="42" stopIfTrue="1" operator="equal">
      <formula>"?"</formula>
    </cfRule>
  </conditionalFormatting>
  <conditionalFormatting sqref="D71">
    <cfRule type="cellIs" dxfId="767" priority="15" stopIfTrue="1" operator="equal">
      <formula>"?"</formula>
    </cfRule>
  </conditionalFormatting>
  <conditionalFormatting sqref="D32:D33">
    <cfRule type="cellIs" dxfId="766" priority="39" stopIfTrue="1" operator="equal">
      <formula>"?"</formula>
    </cfRule>
  </conditionalFormatting>
  <conditionalFormatting sqref="D42">
    <cfRule type="cellIs" dxfId="765" priority="37" stopIfTrue="1" operator="equal">
      <formula>"?"</formula>
    </cfRule>
  </conditionalFormatting>
  <conditionalFormatting sqref="D46">
    <cfRule type="cellIs" dxfId="764" priority="36" stopIfTrue="1" operator="equal">
      <formula>"?"</formula>
    </cfRule>
  </conditionalFormatting>
  <conditionalFormatting sqref="D36:D39">
    <cfRule type="cellIs" dxfId="763" priority="38" stopIfTrue="1" operator="equal">
      <formula>"?"</formula>
    </cfRule>
  </conditionalFormatting>
  <conditionalFormatting sqref="D49">
    <cfRule type="cellIs" dxfId="762" priority="35" stopIfTrue="1" operator="equal">
      <formula>"?"</formula>
    </cfRule>
  </conditionalFormatting>
  <conditionalFormatting sqref="D83:D86">
    <cfRule type="cellIs" dxfId="761" priority="28" stopIfTrue="1" operator="equal">
      <formula>"?"</formula>
    </cfRule>
  </conditionalFormatting>
  <conditionalFormatting sqref="D76">
    <cfRule type="cellIs" dxfId="760" priority="30" stopIfTrue="1" operator="equal">
      <formula>"?"</formula>
    </cfRule>
  </conditionalFormatting>
  <conditionalFormatting sqref="D75">
    <cfRule type="cellIs" dxfId="759" priority="31" stopIfTrue="1" operator="equal">
      <formula>"?"</formula>
    </cfRule>
  </conditionalFormatting>
  <conditionalFormatting sqref="D87:D90 D92:D95">
    <cfRule type="cellIs" dxfId="758" priority="29" stopIfTrue="1" operator="equal">
      <formula>"?"</formula>
    </cfRule>
  </conditionalFormatting>
  <conditionalFormatting sqref="D108">
    <cfRule type="cellIs" dxfId="757" priority="23" stopIfTrue="1" operator="equal">
      <formula>"?"</formula>
    </cfRule>
  </conditionalFormatting>
  <conditionalFormatting sqref="D105">
    <cfRule type="cellIs" dxfId="756" priority="27" stopIfTrue="1" operator="equal">
      <formula>"?"</formula>
    </cfRule>
  </conditionalFormatting>
  <conditionalFormatting sqref="D106">
    <cfRule type="cellIs" dxfId="755" priority="24" stopIfTrue="1" operator="equal">
      <formula>"?"</formula>
    </cfRule>
  </conditionalFormatting>
  <conditionalFormatting sqref="D57">
    <cfRule type="cellIs" dxfId="754" priority="21" stopIfTrue="1" operator="equal">
      <formula>"?"</formula>
    </cfRule>
  </conditionalFormatting>
  <conditionalFormatting sqref="D35">
    <cfRule type="cellIs" dxfId="753" priority="17" stopIfTrue="1" operator="equal">
      <formula>"?"</formula>
    </cfRule>
  </conditionalFormatting>
  <conditionalFormatting sqref="D79">
    <cfRule type="cellIs" dxfId="752" priority="13" stopIfTrue="1" operator="equal">
      <formula>"?"</formula>
    </cfRule>
  </conditionalFormatting>
  <conditionalFormatting sqref="D73">
    <cfRule type="cellIs" dxfId="751" priority="19" stopIfTrue="1" operator="equal">
      <formula>"?"</formula>
    </cfRule>
  </conditionalFormatting>
  <conditionalFormatting sqref="D26">
    <cfRule type="cellIs" dxfId="750" priority="16" stopIfTrue="1" operator="equal">
      <formula>"?"</formula>
    </cfRule>
  </conditionalFormatting>
  <conditionalFormatting sqref="D91">
    <cfRule type="cellIs" dxfId="749" priority="14" stopIfTrue="1" operator="equal">
      <formula>"?"</formula>
    </cfRule>
  </conditionalFormatting>
  <conditionalFormatting sqref="D28:E29">
    <cfRule type="cellIs" dxfId="748" priority="11" stopIfTrue="1" operator="equal">
      <formula>"?"</formula>
    </cfRule>
  </conditionalFormatting>
  <conditionalFormatting sqref="F28:F29">
    <cfRule type="cellIs" dxfId="747" priority="12" stopIfTrue="1" operator="equal">
      <formula>"?"</formula>
    </cfRule>
  </conditionalFormatting>
  <conditionalFormatting sqref="D98:E99">
    <cfRule type="cellIs" dxfId="746" priority="9" stopIfTrue="1" operator="equal">
      <formula>"?"</formula>
    </cfRule>
  </conditionalFormatting>
  <conditionalFormatting sqref="D97:E97">
    <cfRule type="cellIs" dxfId="745" priority="10" stopIfTrue="1" operator="equal">
      <formula>"?"</formula>
    </cfRule>
  </conditionalFormatting>
  <conditionalFormatting sqref="E100">
    <cfRule type="cellIs" dxfId="744" priority="7" stopIfTrue="1" operator="equal">
      <formula>"?"</formula>
    </cfRule>
  </conditionalFormatting>
  <conditionalFormatting sqref="D100">
    <cfRule type="cellIs" dxfId="743" priority="8" stopIfTrue="1" operator="equal">
      <formula>"?"</formula>
    </cfRule>
  </conditionalFormatting>
  <conditionalFormatting sqref="D101">
    <cfRule type="cellIs" dxfId="742" priority="5" stopIfTrue="1" operator="equal">
      <formula>"?"</formula>
    </cfRule>
  </conditionalFormatting>
  <conditionalFormatting sqref="E101">
    <cfRule type="cellIs" dxfId="741" priority="6" stopIfTrue="1" operator="equal">
      <formula>"?"</formula>
    </cfRule>
  </conditionalFormatting>
  <conditionalFormatting sqref="D102">
    <cfRule type="cellIs" dxfId="740" priority="3" stopIfTrue="1" operator="equal">
      <formula>"?"</formula>
    </cfRule>
  </conditionalFormatting>
  <conditionalFormatting sqref="E102">
    <cfRule type="cellIs" dxfId="739" priority="4" stopIfTrue="1" operator="equal">
      <formula>"?"</formula>
    </cfRule>
  </conditionalFormatting>
  <conditionalFormatting sqref="D115">
    <cfRule type="cellIs" dxfId="738" priority="2" stopIfTrue="1" operator="equal">
      <formula>"?"</formula>
    </cfRule>
  </conditionalFormatting>
  <conditionalFormatting sqref="E85">
    <cfRule type="cellIs" dxfId="737"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rowBreaks count="1" manualBreakCount="1">
    <brk id="81" min="1" max="7" man="1"/>
  </rowBreaks>
  <drawing r:id="rId2"/>
</worksheet>
</file>

<file path=xl/worksheets/sheet13.xml><?xml version="1.0" encoding="utf-8"?>
<worksheet xmlns="http://schemas.openxmlformats.org/spreadsheetml/2006/main" xmlns:r="http://schemas.openxmlformats.org/officeDocument/2006/relationships">
  <sheetPr>
    <tabColor theme="0" tint="-0.499984740745262"/>
  </sheetPr>
  <dimension ref="A1:E152"/>
  <sheetViews>
    <sheetView view="pageBreakPreview" topLeftCell="B1" zoomScale="27" zoomScaleNormal="100" workbookViewId="0">
      <selection activeCell="B15" sqref="B15"/>
    </sheetView>
  </sheetViews>
  <sheetFormatPr defaultColWidth="28" defaultRowHeight="52.5" customHeight="1"/>
  <cols>
    <col min="1" max="1" width="15" style="38" hidden="1" customWidth="1"/>
    <col min="2" max="2" width="231.140625" style="38" customWidth="1"/>
    <col min="3" max="3" width="21.42578125" style="38" customWidth="1"/>
    <col min="4" max="4" width="50.7109375" style="38" customWidth="1"/>
    <col min="5" max="5" width="82.42578125" style="38" customWidth="1"/>
    <col min="6" max="16384" width="28" style="38"/>
  </cols>
  <sheetData>
    <row r="1" spans="2:5" s="4" customFormat="1" ht="61.5" customHeight="1">
      <c r="B1" s="138" t="s">
        <v>216</v>
      </c>
      <c r="C1" s="139"/>
      <c r="D1" s="76" t="s">
        <v>217</v>
      </c>
      <c r="E1" s="142"/>
    </row>
    <row r="2" spans="2:5" s="4" customFormat="1" ht="108" customHeight="1">
      <c r="B2" s="140"/>
      <c r="C2" s="141"/>
      <c r="D2" s="77" t="s">
        <v>383</v>
      </c>
      <c r="E2" s="143"/>
    </row>
    <row r="3" spans="2:5" s="4" customFormat="1" ht="72" customHeight="1">
      <c r="B3" s="140"/>
      <c r="C3" s="141"/>
      <c r="D3" s="77">
        <v>1598</v>
      </c>
      <c r="E3" s="143"/>
    </row>
    <row r="4" spans="2:5" s="4" customFormat="1" ht="69" customHeight="1">
      <c r="B4" s="140"/>
      <c r="C4" s="141"/>
      <c r="D4" s="77" t="s">
        <v>219</v>
      </c>
      <c r="E4" s="143"/>
    </row>
    <row r="5" spans="2:5" s="4" customFormat="1" ht="61.5" customHeight="1">
      <c r="B5" s="140"/>
      <c r="C5" s="141"/>
      <c r="D5" s="78" t="s">
        <v>195</v>
      </c>
      <c r="E5" s="143"/>
    </row>
    <row r="6" spans="2:5" s="79" customFormat="1" ht="58.5" customHeight="1">
      <c r="B6" s="128" t="s">
        <v>6</v>
      </c>
      <c r="C6" s="129"/>
      <c r="D6" s="3">
        <v>16349.3503030303</v>
      </c>
      <c r="E6" s="116"/>
    </row>
    <row r="7" spans="2:5" s="79" customFormat="1" ht="58.5" customHeight="1">
      <c r="B7" s="128" t="s">
        <v>702</v>
      </c>
      <c r="C7" s="129"/>
      <c r="D7" s="117">
        <v>103</v>
      </c>
      <c r="E7" s="60"/>
    </row>
    <row r="8" spans="2:5" s="79" customFormat="1" ht="58.5" customHeight="1">
      <c r="B8" s="128" t="s">
        <v>700</v>
      </c>
      <c r="C8" s="129"/>
      <c r="D8" s="59">
        <v>150</v>
      </c>
      <c r="E8" s="60"/>
    </row>
    <row r="9" spans="2:5" s="79" customFormat="1" ht="58.5" customHeight="1">
      <c r="B9" s="128" t="s">
        <v>701</v>
      </c>
      <c r="C9" s="129"/>
      <c r="D9" s="59">
        <v>85.72</v>
      </c>
      <c r="E9" s="60"/>
    </row>
    <row r="10" spans="2:5" s="79" customFormat="1" ht="66.75" customHeight="1">
      <c r="B10" s="126"/>
      <c r="C10" s="127"/>
      <c r="D10" s="5" t="s">
        <v>384</v>
      </c>
      <c r="E10" s="118"/>
    </row>
    <row r="11" spans="2:5" ht="60" customHeight="1">
      <c r="B11" s="80" t="s">
        <v>9</v>
      </c>
      <c r="C11" s="81" t="s">
        <v>10</v>
      </c>
      <c r="D11" s="82"/>
      <c r="E11" s="83" t="s">
        <v>6</v>
      </c>
    </row>
    <row r="12" spans="2:5" ht="69.95" customHeight="1">
      <c r="B12" s="84" t="s">
        <v>221</v>
      </c>
      <c r="C12" s="85"/>
      <c r="D12" s="86" t="s">
        <v>13</v>
      </c>
      <c r="E12" s="72"/>
    </row>
    <row r="13" spans="2:5" ht="69.95" customHeight="1">
      <c r="B13" s="84" t="s">
        <v>15</v>
      </c>
      <c r="C13" s="85"/>
      <c r="D13" s="86" t="s">
        <v>13</v>
      </c>
      <c r="E13" s="72"/>
    </row>
    <row r="14" spans="2:5" ht="69.95" customHeight="1">
      <c r="B14" s="84" t="s">
        <v>222</v>
      </c>
      <c r="C14" s="85"/>
      <c r="D14" s="86" t="s">
        <v>13</v>
      </c>
      <c r="E14" s="72"/>
    </row>
    <row r="15" spans="2:5" ht="69.95" customHeight="1">
      <c r="B15" s="84" t="s">
        <v>23</v>
      </c>
      <c r="C15" s="85"/>
      <c r="D15" s="86" t="s">
        <v>13</v>
      </c>
      <c r="E15" s="72"/>
    </row>
    <row r="16" spans="2:5" ht="69.95" customHeight="1">
      <c r="B16" s="84" t="s">
        <v>223</v>
      </c>
      <c r="C16" s="85"/>
      <c r="D16" s="86" t="s">
        <v>13</v>
      </c>
      <c r="E16" s="72"/>
    </row>
    <row r="17" spans="2:5" ht="69.95" customHeight="1">
      <c r="B17" s="84" t="s">
        <v>288</v>
      </c>
      <c r="C17" s="85"/>
      <c r="D17" s="88" t="s">
        <v>317</v>
      </c>
      <c r="E17" s="72"/>
    </row>
    <row r="18" spans="2:5" ht="69.95" customHeight="1">
      <c r="B18" s="84" t="s">
        <v>25</v>
      </c>
      <c r="C18" s="85" t="s">
        <v>26</v>
      </c>
      <c r="D18" s="86" t="s">
        <v>13</v>
      </c>
      <c r="E18" s="72"/>
    </row>
    <row r="19" spans="2:5" ht="69.95" customHeight="1">
      <c r="B19" s="84" t="s">
        <v>27</v>
      </c>
      <c r="C19" s="71" t="s">
        <v>28</v>
      </c>
      <c r="D19" s="88" t="s">
        <v>29</v>
      </c>
      <c r="E19" s="72">
        <v>130.87</v>
      </c>
    </row>
    <row r="20" spans="2:5" ht="69.95" customHeight="1">
      <c r="B20" s="84" t="s">
        <v>224</v>
      </c>
      <c r="C20" s="85" t="s">
        <v>225</v>
      </c>
      <c r="D20" s="86" t="s">
        <v>13</v>
      </c>
      <c r="E20" s="72"/>
    </row>
    <row r="21" spans="2:5" ht="69.95" customHeight="1">
      <c r="B21" s="84" t="s">
        <v>30</v>
      </c>
      <c r="C21" s="85" t="s">
        <v>31</v>
      </c>
      <c r="D21" s="86" t="s">
        <v>13</v>
      </c>
      <c r="E21" s="72"/>
    </row>
    <row r="22" spans="2:5" ht="69.95" customHeight="1">
      <c r="B22" s="84" t="s">
        <v>226</v>
      </c>
      <c r="C22" s="85" t="s">
        <v>33</v>
      </c>
      <c r="D22" s="86" t="s">
        <v>13</v>
      </c>
      <c r="E22" s="72"/>
    </row>
    <row r="23" spans="2:5" ht="80.25" customHeight="1">
      <c r="B23" s="87" t="s">
        <v>227</v>
      </c>
      <c r="C23" s="85" t="s">
        <v>35</v>
      </c>
      <c r="D23" s="86" t="s">
        <v>13</v>
      </c>
      <c r="E23" s="72"/>
    </row>
    <row r="24" spans="2:5" ht="69.95" customHeight="1">
      <c r="B24" s="84" t="s">
        <v>36</v>
      </c>
      <c r="C24" s="71" t="s">
        <v>37</v>
      </c>
      <c r="D24" s="86" t="s">
        <v>13</v>
      </c>
      <c r="E24" s="72"/>
    </row>
    <row r="25" spans="2:5" ht="69.95" customHeight="1">
      <c r="B25" s="84" t="s">
        <v>38</v>
      </c>
      <c r="C25" s="71" t="s">
        <v>39</v>
      </c>
      <c r="D25" s="69" t="s">
        <v>29</v>
      </c>
      <c r="E25" s="72">
        <v>740</v>
      </c>
    </row>
    <row r="26" spans="2:5" ht="69.95" customHeight="1">
      <c r="B26" s="84" t="s">
        <v>40</v>
      </c>
      <c r="C26" s="71" t="s">
        <v>41</v>
      </c>
      <c r="D26" s="69" t="s">
        <v>29</v>
      </c>
      <c r="E26" s="72">
        <v>-698</v>
      </c>
    </row>
    <row r="27" spans="2:5" ht="69.95" customHeight="1">
      <c r="B27" s="84" t="s">
        <v>42</v>
      </c>
      <c r="C27" s="71" t="s">
        <v>43</v>
      </c>
      <c r="D27" s="69" t="s">
        <v>29</v>
      </c>
      <c r="E27" s="72">
        <v>132.46</v>
      </c>
    </row>
    <row r="28" spans="2:5" ht="69.95" customHeight="1">
      <c r="B28" s="84" t="s">
        <v>44</v>
      </c>
      <c r="C28" s="71" t="s">
        <v>45</v>
      </c>
      <c r="D28" s="88" t="s">
        <v>317</v>
      </c>
      <c r="E28" s="72"/>
    </row>
    <row r="29" spans="2:5" ht="69.95" customHeight="1">
      <c r="B29" s="84" t="s">
        <v>48</v>
      </c>
      <c r="C29" s="85" t="s">
        <v>49</v>
      </c>
      <c r="D29" s="69" t="s">
        <v>29</v>
      </c>
      <c r="E29" s="72">
        <v>182.2260162601626</v>
      </c>
    </row>
    <row r="30" spans="2:5" ht="69.95" customHeight="1">
      <c r="B30" s="84" t="s">
        <v>289</v>
      </c>
      <c r="C30" s="85">
        <v>102</v>
      </c>
      <c r="D30" s="88" t="s">
        <v>29</v>
      </c>
      <c r="E30" s="72">
        <v>163.38999999999999</v>
      </c>
    </row>
    <row r="31" spans="2:5" ht="69.95" customHeight="1">
      <c r="B31" s="84" t="s">
        <v>228</v>
      </c>
      <c r="C31" s="85" t="s">
        <v>51</v>
      </c>
      <c r="D31" s="69" t="s">
        <v>29</v>
      </c>
      <c r="E31" s="72">
        <v>137.39512195121952</v>
      </c>
    </row>
    <row r="32" spans="2:5" ht="69.95" customHeight="1">
      <c r="B32" s="84" t="s">
        <v>52</v>
      </c>
      <c r="C32" s="85">
        <v>140</v>
      </c>
      <c r="D32" s="69" t="s">
        <v>29</v>
      </c>
      <c r="E32" s="72">
        <v>492.41780601626016</v>
      </c>
    </row>
    <row r="33" spans="2:5" ht="69.95" customHeight="1">
      <c r="B33" s="84" t="s">
        <v>290</v>
      </c>
      <c r="C33" s="71">
        <v>177</v>
      </c>
      <c r="D33" s="88" t="s">
        <v>317</v>
      </c>
      <c r="E33" s="72"/>
    </row>
    <row r="34" spans="2:5" ht="69.95" customHeight="1">
      <c r="B34" s="84" t="s">
        <v>229</v>
      </c>
      <c r="C34" s="85" t="s">
        <v>230</v>
      </c>
      <c r="D34" s="86" t="s">
        <v>13</v>
      </c>
      <c r="E34" s="72"/>
    </row>
    <row r="35" spans="2:5" ht="69.95" customHeight="1">
      <c r="B35" s="84" t="s">
        <v>291</v>
      </c>
      <c r="C35" s="85">
        <v>211</v>
      </c>
      <c r="D35" s="88" t="s">
        <v>317</v>
      </c>
      <c r="E35" s="72"/>
    </row>
    <row r="36" spans="2:5" ht="69.95" customHeight="1">
      <c r="B36" s="84" t="s">
        <v>291</v>
      </c>
      <c r="C36" s="85">
        <v>212</v>
      </c>
      <c r="D36" s="88" t="s">
        <v>29</v>
      </c>
      <c r="E36" s="72">
        <v>1438.7595534959351</v>
      </c>
    </row>
    <row r="37" spans="2:5" ht="69.95" customHeight="1">
      <c r="B37" s="84" t="s">
        <v>57</v>
      </c>
      <c r="C37" s="85" t="s">
        <v>58</v>
      </c>
      <c r="D37" s="88" t="s">
        <v>29</v>
      </c>
      <c r="E37" s="72">
        <v>261.04552845528457</v>
      </c>
    </row>
    <row r="38" spans="2:5" ht="69.95" customHeight="1">
      <c r="B38" s="84" t="s">
        <v>292</v>
      </c>
      <c r="C38" s="85">
        <v>230</v>
      </c>
      <c r="D38" s="88" t="s">
        <v>29</v>
      </c>
      <c r="E38" s="72">
        <v>655.43739837398368</v>
      </c>
    </row>
    <row r="39" spans="2:5" ht="69.95" customHeight="1">
      <c r="B39" s="84" t="s">
        <v>293</v>
      </c>
      <c r="C39" s="85">
        <v>275</v>
      </c>
      <c r="D39" s="88" t="s">
        <v>29</v>
      </c>
      <c r="E39" s="72">
        <v>144.29430894308942</v>
      </c>
    </row>
    <row r="40" spans="2:5" ht="69.95" customHeight="1">
      <c r="B40" s="84" t="s">
        <v>231</v>
      </c>
      <c r="C40" s="85" t="s">
        <v>232</v>
      </c>
      <c r="D40" s="86" t="s">
        <v>13</v>
      </c>
      <c r="E40" s="72"/>
    </row>
    <row r="41" spans="2:5" ht="69.95" customHeight="1">
      <c r="B41" s="84" t="s">
        <v>233</v>
      </c>
      <c r="C41" s="85">
        <v>365</v>
      </c>
      <c r="D41" s="86" t="s">
        <v>13</v>
      </c>
      <c r="E41" s="72"/>
    </row>
    <row r="42" spans="2:5" ht="69.95" customHeight="1">
      <c r="B42" s="84" t="s">
        <v>294</v>
      </c>
      <c r="C42" s="85">
        <v>377</v>
      </c>
      <c r="D42" s="88" t="s">
        <v>317</v>
      </c>
      <c r="E42" s="72"/>
    </row>
    <row r="43" spans="2:5" ht="69.95" customHeight="1">
      <c r="B43" s="84" t="s">
        <v>61</v>
      </c>
      <c r="C43" s="85" t="s">
        <v>234</v>
      </c>
      <c r="D43" s="86" t="s">
        <v>13</v>
      </c>
      <c r="E43" s="72"/>
    </row>
    <row r="44" spans="2:5" ht="69.95" customHeight="1">
      <c r="B44" s="84" t="s">
        <v>235</v>
      </c>
      <c r="C44" s="85">
        <v>400</v>
      </c>
      <c r="D44" s="69" t="s">
        <v>29</v>
      </c>
      <c r="E44" s="72">
        <v>1171.1252032520324</v>
      </c>
    </row>
    <row r="45" spans="2:5" ht="69.95" customHeight="1">
      <c r="B45" s="84" t="s">
        <v>64</v>
      </c>
      <c r="C45" s="85" t="s">
        <v>236</v>
      </c>
      <c r="D45" s="69" t="s">
        <v>29</v>
      </c>
      <c r="E45" s="72">
        <v>226.89105691056912</v>
      </c>
    </row>
    <row r="46" spans="2:5" ht="69.95" customHeight="1">
      <c r="B46" s="84" t="s">
        <v>295</v>
      </c>
      <c r="C46" s="85" t="s">
        <v>354</v>
      </c>
      <c r="D46" s="69" t="s">
        <v>29</v>
      </c>
      <c r="E46" s="72">
        <v>176.81951219512194</v>
      </c>
    </row>
    <row r="47" spans="2:5" ht="69.95" customHeight="1">
      <c r="B47" s="84" t="s">
        <v>237</v>
      </c>
      <c r="C47" s="85" t="s">
        <v>70</v>
      </c>
      <c r="D47" s="86" t="s">
        <v>13</v>
      </c>
      <c r="E47" s="72"/>
    </row>
    <row r="48" spans="2:5" ht="69.95" customHeight="1">
      <c r="B48" s="84" t="s">
        <v>20</v>
      </c>
      <c r="C48" s="85" t="s">
        <v>238</v>
      </c>
      <c r="D48" s="86" t="s">
        <v>13</v>
      </c>
      <c r="E48" s="72"/>
    </row>
    <row r="49" spans="2:5" ht="69.95" customHeight="1">
      <c r="B49" s="84" t="s">
        <v>67</v>
      </c>
      <c r="C49" s="85">
        <v>452</v>
      </c>
      <c r="D49" s="88" t="s">
        <v>317</v>
      </c>
      <c r="E49" s="72"/>
    </row>
    <row r="50" spans="2:5" ht="69.95" customHeight="1">
      <c r="B50" s="84" t="s">
        <v>239</v>
      </c>
      <c r="C50" s="85">
        <v>454</v>
      </c>
      <c r="D50" s="69" t="s">
        <v>29</v>
      </c>
      <c r="E50" s="72">
        <v>85.663414634146349</v>
      </c>
    </row>
    <row r="51" spans="2:5" ht="69.95" customHeight="1">
      <c r="B51" s="84" t="s">
        <v>73</v>
      </c>
      <c r="C51" s="85" t="s">
        <v>74</v>
      </c>
      <c r="D51" s="69" t="s">
        <v>29</v>
      </c>
      <c r="E51" s="72">
        <v>138.03252032520325</v>
      </c>
    </row>
    <row r="52" spans="2:5" ht="69.95" customHeight="1">
      <c r="B52" s="84" t="s">
        <v>240</v>
      </c>
      <c r="C52" s="85" t="s">
        <v>241</v>
      </c>
      <c r="D52" s="86" t="s">
        <v>13</v>
      </c>
      <c r="E52" s="72"/>
    </row>
    <row r="53" spans="2:5" ht="69.95" customHeight="1">
      <c r="B53" s="84" t="s">
        <v>297</v>
      </c>
      <c r="C53" s="85" t="s">
        <v>298</v>
      </c>
      <c r="D53" s="88" t="s">
        <v>317</v>
      </c>
      <c r="E53" s="72"/>
    </row>
    <row r="54" spans="2:5" ht="69.95" customHeight="1">
      <c r="B54" s="84" t="s">
        <v>242</v>
      </c>
      <c r="C54" s="85" t="s">
        <v>243</v>
      </c>
      <c r="D54" s="88" t="s">
        <v>317</v>
      </c>
      <c r="E54" s="72"/>
    </row>
    <row r="55" spans="2:5" ht="69.95" customHeight="1">
      <c r="B55" s="84" t="s">
        <v>299</v>
      </c>
      <c r="C55" s="85" t="s">
        <v>144</v>
      </c>
      <c r="D55" s="69" t="s">
        <v>29</v>
      </c>
      <c r="E55" s="72">
        <v>28</v>
      </c>
    </row>
    <row r="56" spans="2:5" ht="69.95" customHeight="1">
      <c r="B56" s="84" t="s">
        <v>300</v>
      </c>
      <c r="C56" s="85" t="s">
        <v>78</v>
      </c>
      <c r="D56" s="69" t="s">
        <v>29</v>
      </c>
      <c r="E56" s="72">
        <v>328.14308943089429</v>
      </c>
    </row>
    <row r="57" spans="2:5" ht="69.95" customHeight="1">
      <c r="B57" s="84" t="s">
        <v>307</v>
      </c>
      <c r="C57" s="85" t="s">
        <v>308</v>
      </c>
      <c r="D57" s="88" t="s">
        <v>317</v>
      </c>
      <c r="E57" s="72"/>
    </row>
    <row r="58" spans="2:5" ht="69.95" customHeight="1">
      <c r="B58" s="84" t="s">
        <v>79</v>
      </c>
      <c r="C58" s="85" t="s">
        <v>80</v>
      </c>
      <c r="D58" s="69" t="s">
        <v>29</v>
      </c>
      <c r="E58" s="72">
        <v>41</v>
      </c>
    </row>
    <row r="59" spans="2:5" ht="69.95" customHeight="1">
      <c r="B59" s="84" t="s">
        <v>301</v>
      </c>
      <c r="C59" s="85" t="s">
        <v>302</v>
      </c>
      <c r="D59" s="69" t="s">
        <v>29</v>
      </c>
      <c r="E59" s="72">
        <v>85</v>
      </c>
    </row>
    <row r="60" spans="2:5" ht="69.95" customHeight="1">
      <c r="B60" s="84" t="s">
        <v>355</v>
      </c>
      <c r="C60" s="85" t="s">
        <v>356</v>
      </c>
      <c r="D60" s="69" t="s">
        <v>29</v>
      </c>
      <c r="E60" s="72">
        <v>95</v>
      </c>
    </row>
    <row r="61" spans="2:5" ht="69.95" customHeight="1">
      <c r="B61" s="84" t="s">
        <v>83</v>
      </c>
      <c r="C61" s="85" t="s">
        <v>244</v>
      </c>
      <c r="D61" s="86" t="s">
        <v>13</v>
      </c>
      <c r="E61" s="72"/>
    </row>
    <row r="62" spans="2:5" ht="69.95" customHeight="1">
      <c r="B62" s="84" t="s">
        <v>309</v>
      </c>
      <c r="C62" s="85">
        <v>508</v>
      </c>
      <c r="D62" s="69" t="s">
        <v>29</v>
      </c>
      <c r="E62" s="72">
        <v>376.50894308943089</v>
      </c>
    </row>
    <row r="63" spans="2:5" ht="69.95" customHeight="1">
      <c r="B63" s="84" t="s">
        <v>245</v>
      </c>
      <c r="C63" s="85" t="s">
        <v>246</v>
      </c>
      <c r="D63" s="86" t="s">
        <v>13</v>
      </c>
      <c r="E63" s="72"/>
    </row>
    <row r="64" spans="2:5" ht="69.95" customHeight="1">
      <c r="B64" s="84" t="s">
        <v>247</v>
      </c>
      <c r="C64" s="85" t="s">
        <v>248</v>
      </c>
      <c r="D64" s="69" t="s">
        <v>29</v>
      </c>
      <c r="E64" s="72">
        <v>80</v>
      </c>
    </row>
    <row r="65" spans="2:5" ht="69.95" customHeight="1">
      <c r="B65" s="84" t="s">
        <v>249</v>
      </c>
      <c r="C65" s="85" t="s">
        <v>86</v>
      </c>
      <c r="D65" s="86" t="s">
        <v>13</v>
      </c>
      <c r="E65" s="72"/>
    </row>
    <row r="66" spans="2:5" ht="69.95" customHeight="1">
      <c r="B66" s="84" t="s">
        <v>87</v>
      </c>
      <c r="C66" s="85" t="s">
        <v>88</v>
      </c>
      <c r="D66" s="86" t="s">
        <v>13</v>
      </c>
      <c r="E66" s="72"/>
    </row>
    <row r="67" spans="2:5" ht="69.95" customHeight="1">
      <c r="B67" s="84" t="s">
        <v>250</v>
      </c>
      <c r="C67" s="85" t="s">
        <v>251</v>
      </c>
      <c r="D67" s="86" t="s">
        <v>13</v>
      </c>
      <c r="E67" s="72"/>
    </row>
    <row r="68" spans="2:5" ht="69.95" customHeight="1">
      <c r="B68" s="84" t="s">
        <v>252</v>
      </c>
      <c r="C68" s="85" t="s">
        <v>253</v>
      </c>
      <c r="D68" s="69" t="s">
        <v>29</v>
      </c>
      <c r="E68" s="72">
        <v>43.321951219512194</v>
      </c>
    </row>
    <row r="69" spans="2:5" ht="69.95" customHeight="1">
      <c r="B69" s="84" t="s">
        <v>254</v>
      </c>
      <c r="C69" s="85" t="s">
        <v>255</v>
      </c>
      <c r="D69" s="86" t="s">
        <v>13</v>
      </c>
      <c r="E69" s="72"/>
    </row>
    <row r="70" spans="2:5" ht="69.95" customHeight="1">
      <c r="B70" s="84" t="s">
        <v>256</v>
      </c>
      <c r="C70" s="85">
        <v>693</v>
      </c>
      <c r="D70" s="69" t="s">
        <v>29</v>
      </c>
      <c r="E70" s="72">
        <v>43.975609756097562</v>
      </c>
    </row>
    <row r="71" spans="2:5" ht="102.75" customHeight="1">
      <c r="B71" s="87" t="s">
        <v>257</v>
      </c>
      <c r="C71" s="85" t="s">
        <v>95</v>
      </c>
      <c r="D71" s="86" t="s">
        <v>13</v>
      </c>
      <c r="E71" s="72"/>
    </row>
    <row r="72" spans="2:5" ht="96.75" customHeight="1">
      <c r="B72" s="87" t="s">
        <v>310</v>
      </c>
      <c r="C72" s="85" t="s">
        <v>311</v>
      </c>
      <c r="D72" s="69" t="s">
        <v>29</v>
      </c>
      <c r="E72" s="72">
        <v>887.69756097560969</v>
      </c>
    </row>
    <row r="73" spans="2:5" ht="69.95" customHeight="1">
      <c r="B73" s="84" t="s">
        <v>258</v>
      </c>
      <c r="C73" s="85" t="s">
        <v>259</v>
      </c>
      <c r="D73" s="86" t="s">
        <v>13</v>
      </c>
      <c r="E73" s="72"/>
    </row>
    <row r="74" spans="2:5" ht="69.95" customHeight="1">
      <c r="B74" s="84" t="s">
        <v>312</v>
      </c>
      <c r="C74" s="85">
        <v>718</v>
      </c>
      <c r="D74" s="88" t="s">
        <v>317</v>
      </c>
      <c r="E74" s="72"/>
    </row>
    <row r="75" spans="2:5" ht="69.95" customHeight="1">
      <c r="B75" s="84" t="s">
        <v>357</v>
      </c>
      <c r="C75" s="85" t="s">
        <v>358</v>
      </c>
      <c r="D75" s="69" t="s">
        <v>29</v>
      </c>
      <c r="E75" s="72">
        <v>45</v>
      </c>
    </row>
    <row r="76" spans="2:5" ht="69.95" customHeight="1">
      <c r="B76" s="84" t="s">
        <v>260</v>
      </c>
      <c r="C76" s="85" t="s">
        <v>261</v>
      </c>
      <c r="D76" s="86" t="s">
        <v>13</v>
      </c>
      <c r="E76" s="72"/>
    </row>
    <row r="77" spans="2:5" ht="69.95" customHeight="1">
      <c r="B77" s="84" t="s">
        <v>262</v>
      </c>
      <c r="C77" s="85">
        <v>823</v>
      </c>
      <c r="D77" s="86" t="s">
        <v>13</v>
      </c>
      <c r="E77" s="72"/>
    </row>
    <row r="78" spans="2:5" ht="69.95" customHeight="1">
      <c r="B78" s="84" t="s">
        <v>107</v>
      </c>
      <c r="C78" s="85" t="s">
        <v>263</v>
      </c>
      <c r="D78" s="86" t="s">
        <v>13</v>
      </c>
      <c r="E78" s="72"/>
    </row>
    <row r="79" spans="2:5" ht="69.95" customHeight="1">
      <c r="B79" s="84" t="s">
        <v>313</v>
      </c>
      <c r="C79" s="85">
        <v>926</v>
      </c>
      <c r="D79" s="88" t="s">
        <v>317</v>
      </c>
      <c r="E79" s="72"/>
    </row>
    <row r="80" spans="2:5" ht="69.95" customHeight="1">
      <c r="B80" s="84" t="s">
        <v>264</v>
      </c>
      <c r="C80" s="85" t="s">
        <v>265</v>
      </c>
      <c r="D80" s="86" t="s">
        <v>13</v>
      </c>
      <c r="E80" s="72"/>
    </row>
    <row r="81" spans="2:5" ht="69.95" customHeight="1">
      <c r="B81" s="89" t="s">
        <v>266</v>
      </c>
      <c r="C81" s="90" t="s">
        <v>267</v>
      </c>
      <c r="D81" s="91" t="s">
        <v>13</v>
      </c>
      <c r="E81" s="92"/>
    </row>
    <row r="82" spans="2:5" s="4" customFormat="1" ht="69.95" customHeight="1">
      <c r="B82" s="93" t="s">
        <v>112</v>
      </c>
      <c r="C82" s="94"/>
      <c r="D82" s="94"/>
      <c r="E82" s="94"/>
    </row>
    <row r="83" spans="2:5" ht="69.95" customHeight="1">
      <c r="B83" s="84" t="s">
        <v>268</v>
      </c>
      <c r="C83" s="85" t="s">
        <v>269</v>
      </c>
      <c r="D83" s="91" t="s">
        <v>13</v>
      </c>
      <c r="E83" s="72"/>
    </row>
    <row r="84" spans="2:5" ht="69.95" customHeight="1">
      <c r="B84" s="84" t="s">
        <v>270</v>
      </c>
      <c r="C84" s="85" t="s">
        <v>271</v>
      </c>
      <c r="D84" s="69" t="s">
        <v>29</v>
      </c>
      <c r="E84" s="72">
        <v>180.64125089430894</v>
      </c>
    </row>
    <row r="85" spans="2:5" ht="69.95" customHeight="1">
      <c r="B85" s="84" t="s">
        <v>316</v>
      </c>
      <c r="C85" s="85">
        <v>208</v>
      </c>
      <c r="D85" s="69" t="s">
        <v>29</v>
      </c>
      <c r="E85" s="72">
        <v>0</v>
      </c>
    </row>
    <row r="86" spans="2:5" ht="69.95" customHeight="1">
      <c r="B86" s="84" t="s">
        <v>314</v>
      </c>
      <c r="C86" s="85">
        <v>420</v>
      </c>
      <c r="D86" s="69" t="s">
        <v>29</v>
      </c>
      <c r="E86" s="72">
        <v>360.59</v>
      </c>
    </row>
    <row r="87" spans="2:5" ht="69.95" customHeight="1">
      <c r="B87" s="84" t="s">
        <v>315</v>
      </c>
      <c r="C87" s="85">
        <v>421</v>
      </c>
      <c r="D87" s="69" t="s">
        <v>29</v>
      </c>
      <c r="E87" s="72">
        <v>360.59</v>
      </c>
    </row>
    <row r="88" spans="2:5" ht="69.95" customHeight="1">
      <c r="B88" s="84" t="s">
        <v>318</v>
      </c>
      <c r="C88" s="85">
        <v>435</v>
      </c>
      <c r="D88" s="88" t="s">
        <v>317</v>
      </c>
      <c r="E88" s="72"/>
    </row>
    <row r="89" spans="2:5" ht="69.95" customHeight="1">
      <c r="B89" s="84" t="s">
        <v>319</v>
      </c>
      <c r="C89" s="85">
        <v>439</v>
      </c>
      <c r="D89" s="88" t="s">
        <v>317</v>
      </c>
      <c r="E89" s="72"/>
    </row>
    <row r="90" spans="2:5" ht="69.95" customHeight="1">
      <c r="B90" s="84" t="s">
        <v>320</v>
      </c>
      <c r="C90" s="85" t="s">
        <v>122</v>
      </c>
      <c r="D90" s="88" t="s">
        <v>317</v>
      </c>
      <c r="E90" s="72"/>
    </row>
    <row r="91" spans="2:5" ht="69.95" customHeight="1">
      <c r="B91" s="84" t="s">
        <v>321</v>
      </c>
      <c r="C91" s="85" t="s">
        <v>322</v>
      </c>
      <c r="D91" s="88" t="s">
        <v>317</v>
      </c>
      <c r="E91" s="72"/>
    </row>
    <row r="92" spans="2:5" ht="69.95" customHeight="1">
      <c r="B92" s="84" t="s">
        <v>323</v>
      </c>
      <c r="C92" s="85" t="s">
        <v>324</v>
      </c>
      <c r="D92" s="88" t="s">
        <v>317</v>
      </c>
      <c r="E92" s="72"/>
    </row>
    <row r="93" spans="2:5" ht="69.95" customHeight="1">
      <c r="B93" s="84" t="s">
        <v>325</v>
      </c>
      <c r="C93" s="85" t="s">
        <v>326</v>
      </c>
      <c r="D93" s="88" t="s">
        <v>317</v>
      </c>
      <c r="E93" s="72"/>
    </row>
    <row r="94" spans="2:5" ht="69.95" customHeight="1">
      <c r="B94" s="84" t="s">
        <v>327</v>
      </c>
      <c r="C94" s="85" t="s">
        <v>328</v>
      </c>
      <c r="D94" s="88" t="s">
        <v>317</v>
      </c>
      <c r="E94" s="72"/>
    </row>
    <row r="95" spans="2:5" ht="69.95" customHeight="1">
      <c r="B95" s="84" t="s">
        <v>320</v>
      </c>
      <c r="C95" s="85" t="s">
        <v>329</v>
      </c>
      <c r="D95" s="88" t="s">
        <v>317</v>
      </c>
      <c r="E95" s="72"/>
    </row>
    <row r="96" spans="2:5" s="4" customFormat="1" ht="69.95" customHeight="1">
      <c r="B96" s="100" t="s">
        <v>125</v>
      </c>
      <c r="C96" s="101"/>
      <c r="D96" s="101"/>
      <c r="E96" s="101"/>
    </row>
    <row r="97" spans="2:5" s="4" customFormat="1" ht="102" customHeight="1">
      <c r="B97" s="37" t="s">
        <v>126</v>
      </c>
      <c r="C97" s="68" t="s">
        <v>127</v>
      </c>
      <c r="D97" s="69" t="s">
        <v>29</v>
      </c>
      <c r="E97" s="70">
        <v>840</v>
      </c>
    </row>
    <row r="98" spans="2:5" ht="69.95" customHeight="1">
      <c r="B98" s="39" t="s">
        <v>128</v>
      </c>
      <c r="C98" s="71" t="s">
        <v>129</v>
      </c>
      <c r="D98" s="69" t="s">
        <v>29</v>
      </c>
      <c r="E98" s="72">
        <v>-807</v>
      </c>
    </row>
    <row r="99" spans="2:5" ht="216.75" customHeight="1">
      <c r="B99" s="37" t="s">
        <v>359</v>
      </c>
      <c r="C99" s="71" t="s">
        <v>345</v>
      </c>
      <c r="D99" s="69" t="s">
        <v>29</v>
      </c>
      <c r="E99" s="72">
        <v>650</v>
      </c>
    </row>
    <row r="100" spans="2:5" s="4" customFormat="1" ht="242.25" customHeight="1">
      <c r="B100" s="37" t="s">
        <v>360</v>
      </c>
      <c r="C100" s="85" t="s">
        <v>351</v>
      </c>
      <c r="D100" s="88" t="s">
        <v>317</v>
      </c>
      <c r="E100" s="72">
        <v>698.20477772357731</v>
      </c>
    </row>
    <row r="101" spans="2:5" s="4" customFormat="1" ht="129" customHeight="1">
      <c r="B101" s="99" t="s">
        <v>332</v>
      </c>
      <c r="C101" s="95" t="s">
        <v>333</v>
      </c>
      <c r="D101" s="88" t="s">
        <v>29</v>
      </c>
      <c r="E101" s="72">
        <v>377.16422764227639</v>
      </c>
    </row>
    <row r="102" spans="2:5" s="4" customFormat="1" ht="112.5" customHeight="1">
      <c r="B102" s="37" t="s">
        <v>334</v>
      </c>
      <c r="C102" s="85" t="s">
        <v>335</v>
      </c>
      <c r="D102" s="88" t="s">
        <v>29</v>
      </c>
      <c r="E102" s="72">
        <v>1013.1840565853659</v>
      </c>
    </row>
    <row r="103" spans="2:5" s="4" customFormat="1" ht="138.75" customHeight="1">
      <c r="B103" s="99" t="s">
        <v>336</v>
      </c>
      <c r="C103" s="95" t="s">
        <v>337</v>
      </c>
      <c r="D103" s="88" t="s">
        <v>29</v>
      </c>
      <c r="E103" s="72">
        <v>449.35560243902444</v>
      </c>
    </row>
    <row r="104" spans="2:5" s="4" customFormat="1" ht="69.95" customHeight="1">
      <c r="B104" s="93" t="s">
        <v>150</v>
      </c>
      <c r="C104" s="94"/>
      <c r="D104" s="94"/>
      <c r="E104" s="94"/>
    </row>
    <row r="105" spans="2:5" s="4" customFormat="1" ht="69.95" customHeight="1">
      <c r="B105" s="84" t="s">
        <v>338</v>
      </c>
      <c r="C105" s="85" t="s">
        <v>339</v>
      </c>
      <c r="D105" s="88" t="s">
        <v>317</v>
      </c>
      <c r="E105" s="72">
        <v>883.06178861788612</v>
      </c>
    </row>
    <row r="106" spans="2:5" s="4" customFormat="1" ht="69.95" customHeight="1">
      <c r="B106" s="84" t="s">
        <v>340</v>
      </c>
      <c r="C106" s="85" t="s">
        <v>154</v>
      </c>
      <c r="D106" s="88" t="s">
        <v>317</v>
      </c>
      <c r="E106" s="72">
        <v>2210.5337255284553</v>
      </c>
    </row>
    <row r="107" spans="2:5" ht="69.95" customHeight="1">
      <c r="B107" s="84" t="s">
        <v>272</v>
      </c>
      <c r="C107" s="85" t="s">
        <v>273</v>
      </c>
      <c r="D107" s="69" t="s">
        <v>29</v>
      </c>
      <c r="E107" s="72">
        <v>300</v>
      </c>
    </row>
    <row r="108" spans="2:5" ht="69.95" customHeight="1">
      <c r="B108" s="84" t="s">
        <v>274</v>
      </c>
      <c r="C108" s="85" t="s">
        <v>275</v>
      </c>
      <c r="D108" s="69" t="s">
        <v>29</v>
      </c>
      <c r="E108" s="72">
        <v>300</v>
      </c>
    </row>
    <row r="109" spans="2:5" ht="69.95" customHeight="1">
      <c r="B109" s="84" t="s">
        <v>276</v>
      </c>
      <c r="C109" s="85" t="s">
        <v>158</v>
      </c>
      <c r="D109" s="69" t="s">
        <v>29</v>
      </c>
      <c r="E109" s="72">
        <v>200</v>
      </c>
    </row>
    <row r="110" spans="2:5" ht="69.95" customHeight="1">
      <c r="B110" s="84" t="s">
        <v>277</v>
      </c>
      <c r="C110" s="85" t="s">
        <v>160</v>
      </c>
      <c r="D110" s="69" t="s">
        <v>29</v>
      </c>
      <c r="E110" s="72">
        <v>0</v>
      </c>
    </row>
    <row r="111" spans="2:5" ht="69.95" customHeight="1">
      <c r="B111" s="84" t="s">
        <v>278</v>
      </c>
      <c r="C111" s="85" t="s">
        <v>279</v>
      </c>
      <c r="D111" s="69" t="s">
        <v>29</v>
      </c>
      <c r="E111" s="72">
        <v>200</v>
      </c>
    </row>
    <row r="112" spans="2:5" ht="69.95" customHeight="1">
      <c r="B112" s="84" t="s">
        <v>280</v>
      </c>
      <c r="C112" s="85" t="s">
        <v>156</v>
      </c>
      <c r="D112" s="69" t="s">
        <v>29</v>
      </c>
      <c r="E112" s="72">
        <v>300</v>
      </c>
    </row>
    <row r="113" spans="2:5" ht="69.95" customHeight="1">
      <c r="B113" s="84" t="s">
        <v>281</v>
      </c>
      <c r="C113" s="85" t="s">
        <v>162</v>
      </c>
      <c r="D113" s="69" t="s">
        <v>29</v>
      </c>
      <c r="E113" s="72">
        <v>300</v>
      </c>
    </row>
    <row r="114" spans="2:5" ht="69.95" customHeight="1">
      <c r="B114" s="84" t="s">
        <v>282</v>
      </c>
      <c r="C114" s="85" t="s">
        <v>168</v>
      </c>
      <c r="D114" s="69" t="s">
        <v>29</v>
      </c>
      <c r="E114" s="72">
        <v>300</v>
      </c>
    </row>
    <row r="115" spans="2:5" ht="69.95" customHeight="1">
      <c r="B115" s="84" t="s">
        <v>283</v>
      </c>
      <c r="C115" s="85" t="s">
        <v>284</v>
      </c>
      <c r="D115" s="69" t="s">
        <v>29</v>
      </c>
      <c r="E115" s="72">
        <v>300</v>
      </c>
    </row>
    <row r="116" spans="2:5" ht="15"/>
    <row r="117" spans="2:5" ht="15"/>
    <row r="118" spans="2:5" ht="15"/>
    <row r="119" spans="2:5" ht="15"/>
    <row r="120" spans="2:5" ht="15"/>
    <row r="121" spans="2:5" ht="15"/>
    <row r="122" spans="2:5" ht="15"/>
    <row r="123" spans="2:5" ht="15"/>
    <row r="124" spans="2:5" ht="15"/>
    <row r="125" spans="2:5" ht="15"/>
    <row r="126" spans="2:5" ht="15"/>
    <row r="127" spans="2:5" ht="15"/>
    <row r="128" spans="2:5" ht="15"/>
    <row r="129" ht="15"/>
    <row r="130" ht="15"/>
    <row r="131" ht="15"/>
    <row r="132" ht="15"/>
    <row r="133" ht="15"/>
    <row r="134" ht="15"/>
    <row r="135" ht="15"/>
    <row r="136" ht="15"/>
    <row r="137" ht="15"/>
    <row r="138" ht="15"/>
    <row r="139" ht="15"/>
    <row r="140" ht="15"/>
    <row r="141" ht="15"/>
    <row r="142" ht="15"/>
    <row r="143" ht="15"/>
    <row r="144" ht="15"/>
    <row r="145" ht="15"/>
    <row r="146" ht="15"/>
    <row r="147" ht="15"/>
    <row r="148" ht="15"/>
    <row r="149" ht="15"/>
    <row r="150" ht="15"/>
    <row r="151" ht="15"/>
    <row r="152" ht="15"/>
  </sheetData>
  <mergeCells count="7">
    <mergeCell ref="B10:C10"/>
    <mergeCell ref="B1:C5"/>
    <mergeCell ref="E1:E5"/>
    <mergeCell ref="B9:C9"/>
    <mergeCell ref="B8:C8"/>
    <mergeCell ref="B6:C6"/>
    <mergeCell ref="B7:C7"/>
  </mergeCells>
  <conditionalFormatting sqref="D69 D71 D110 D52 D12:D18 D20:D24 D29 D31:D32 D34 D40:D41 D65:D67 D76:D78 D80:D81 D61 D63 D73 D43:D48">
    <cfRule type="cellIs" dxfId="736" priority="43" stopIfTrue="1" operator="equal">
      <formula>"?"</formula>
    </cfRule>
  </conditionalFormatting>
  <conditionalFormatting sqref="D70">
    <cfRule type="cellIs" dxfId="735" priority="41" stopIfTrue="1" operator="equal">
      <formula>"?"</formula>
    </cfRule>
  </conditionalFormatting>
  <conditionalFormatting sqref="D68">
    <cfRule type="cellIs" dxfId="734" priority="42" stopIfTrue="1" operator="equal">
      <formula>"?"</formula>
    </cfRule>
  </conditionalFormatting>
  <conditionalFormatting sqref="D42">
    <cfRule type="cellIs" dxfId="733" priority="33" stopIfTrue="1" operator="equal">
      <formula>"?"</formula>
    </cfRule>
  </conditionalFormatting>
  <conditionalFormatting sqref="D83">
    <cfRule type="cellIs" dxfId="732" priority="40" stopIfTrue="1" operator="equal">
      <formula>"?"</formula>
    </cfRule>
  </conditionalFormatting>
  <conditionalFormatting sqref="D84">
    <cfRule type="cellIs" dxfId="731" priority="39" stopIfTrue="1" operator="equal">
      <formula>"?"</formula>
    </cfRule>
  </conditionalFormatting>
  <conditionalFormatting sqref="D28">
    <cfRule type="cellIs" dxfId="730" priority="37" stopIfTrue="1" operator="equal">
      <formula>"?"</formula>
    </cfRule>
  </conditionalFormatting>
  <conditionalFormatting sqref="D33">
    <cfRule type="cellIs" dxfId="729" priority="35" stopIfTrue="1" operator="equal">
      <formula>"?"</formula>
    </cfRule>
  </conditionalFormatting>
  <conditionalFormatting sqref="D30">
    <cfRule type="cellIs" dxfId="728" priority="36" stopIfTrue="1" operator="equal">
      <formula>"?"</formula>
    </cfRule>
  </conditionalFormatting>
  <conditionalFormatting sqref="D36:D39">
    <cfRule type="cellIs" dxfId="727" priority="34" stopIfTrue="1" operator="equal">
      <formula>"?"</formula>
    </cfRule>
  </conditionalFormatting>
  <conditionalFormatting sqref="D19">
    <cfRule type="cellIs" dxfId="726" priority="38" stopIfTrue="1" operator="equal">
      <formula>"?"</formula>
    </cfRule>
  </conditionalFormatting>
  <conditionalFormatting sqref="D49">
    <cfRule type="cellIs" dxfId="725" priority="32" stopIfTrue="1" operator="equal">
      <formula>"?"</formula>
    </cfRule>
  </conditionalFormatting>
  <conditionalFormatting sqref="D53:D54">
    <cfRule type="cellIs" dxfId="724" priority="31" stopIfTrue="1" operator="equal">
      <formula>"?"</formula>
    </cfRule>
  </conditionalFormatting>
  <conditionalFormatting sqref="D57">
    <cfRule type="cellIs" dxfId="723" priority="30" stopIfTrue="1" operator="equal">
      <formula>"?"</formula>
    </cfRule>
  </conditionalFormatting>
  <conditionalFormatting sqref="D79">
    <cfRule type="cellIs" dxfId="722" priority="29" stopIfTrue="1" operator="equal">
      <formula>"?"</formula>
    </cfRule>
  </conditionalFormatting>
  <conditionalFormatting sqref="D88:D95">
    <cfRule type="cellIs" dxfId="721" priority="28" stopIfTrue="1" operator="equal">
      <formula>"?"</formula>
    </cfRule>
  </conditionalFormatting>
  <conditionalFormatting sqref="D100:D103">
    <cfRule type="cellIs" dxfId="720" priority="27" stopIfTrue="1" operator="equal">
      <formula>"?"</formula>
    </cfRule>
  </conditionalFormatting>
  <conditionalFormatting sqref="D105:D106">
    <cfRule type="cellIs" dxfId="719" priority="26" stopIfTrue="1" operator="equal">
      <formula>"?"</formula>
    </cfRule>
  </conditionalFormatting>
  <conditionalFormatting sqref="D58">
    <cfRule type="cellIs" dxfId="718" priority="24" stopIfTrue="1" operator="equal">
      <formula>"?"</formula>
    </cfRule>
  </conditionalFormatting>
  <conditionalFormatting sqref="D50">
    <cfRule type="cellIs" dxfId="717" priority="25" stopIfTrue="1" operator="equal">
      <formula>"?"</formula>
    </cfRule>
  </conditionalFormatting>
  <conditionalFormatting sqref="D64">
    <cfRule type="cellIs" dxfId="716" priority="23" stopIfTrue="1" operator="equal">
      <formula>"?"</formula>
    </cfRule>
  </conditionalFormatting>
  <conditionalFormatting sqref="D107">
    <cfRule type="cellIs" dxfId="715" priority="22" stopIfTrue="1" operator="equal">
      <formula>"?"</formula>
    </cfRule>
  </conditionalFormatting>
  <conditionalFormatting sqref="D109">
    <cfRule type="cellIs" dxfId="714" priority="20" stopIfTrue="1" operator="equal">
      <formula>"?"</formula>
    </cfRule>
  </conditionalFormatting>
  <conditionalFormatting sqref="D108">
    <cfRule type="cellIs" dxfId="713" priority="21" stopIfTrue="1" operator="equal">
      <formula>"?"</formula>
    </cfRule>
  </conditionalFormatting>
  <conditionalFormatting sqref="D111">
    <cfRule type="cellIs" dxfId="712" priority="19" stopIfTrue="1" operator="equal">
      <formula>"?"</formula>
    </cfRule>
  </conditionalFormatting>
  <conditionalFormatting sqref="D113">
    <cfRule type="cellIs" dxfId="711" priority="18" stopIfTrue="1" operator="equal">
      <formula>"?"</formula>
    </cfRule>
  </conditionalFormatting>
  <conditionalFormatting sqref="D25:D27">
    <cfRule type="cellIs" dxfId="710" priority="14" stopIfTrue="1" operator="equal">
      <formula>"?"</formula>
    </cfRule>
  </conditionalFormatting>
  <conditionalFormatting sqref="D115">
    <cfRule type="cellIs" dxfId="709" priority="16" stopIfTrue="1" operator="equal">
      <formula>"?"</formula>
    </cfRule>
  </conditionalFormatting>
  <conditionalFormatting sqref="D114">
    <cfRule type="cellIs" dxfId="708" priority="17" stopIfTrue="1" operator="equal">
      <formula>"?"</formula>
    </cfRule>
  </conditionalFormatting>
  <conditionalFormatting sqref="D62">
    <cfRule type="cellIs" dxfId="707" priority="9" stopIfTrue="1" operator="equal">
      <formula>"?"</formula>
    </cfRule>
  </conditionalFormatting>
  <conditionalFormatting sqref="D35">
    <cfRule type="cellIs" dxfId="706" priority="15" stopIfTrue="1" operator="equal">
      <formula>"?"</formula>
    </cfRule>
  </conditionalFormatting>
  <conditionalFormatting sqref="D51">
    <cfRule type="cellIs" dxfId="705" priority="13" stopIfTrue="1" operator="equal">
      <formula>"?"</formula>
    </cfRule>
  </conditionalFormatting>
  <conditionalFormatting sqref="D55:D56">
    <cfRule type="cellIs" dxfId="704" priority="12" stopIfTrue="1" operator="equal">
      <formula>"?"</formula>
    </cfRule>
  </conditionalFormatting>
  <conditionalFormatting sqref="D72">
    <cfRule type="cellIs" dxfId="703" priority="11" stopIfTrue="1" operator="equal">
      <formula>"?"</formula>
    </cfRule>
  </conditionalFormatting>
  <conditionalFormatting sqref="D60">
    <cfRule type="cellIs" dxfId="702" priority="8" stopIfTrue="1" operator="equal">
      <formula>"?"</formula>
    </cfRule>
  </conditionalFormatting>
  <conditionalFormatting sqref="D74">
    <cfRule type="cellIs" dxfId="701" priority="10" stopIfTrue="1" operator="equal">
      <formula>"?"</formula>
    </cfRule>
  </conditionalFormatting>
  <conditionalFormatting sqref="D97">
    <cfRule type="cellIs" dxfId="700" priority="7" stopIfTrue="1" operator="equal">
      <formula>"?"</formula>
    </cfRule>
  </conditionalFormatting>
  <conditionalFormatting sqref="D75">
    <cfRule type="cellIs" dxfId="699" priority="5" stopIfTrue="1" operator="equal">
      <formula>"?"</formula>
    </cfRule>
  </conditionalFormatting>
  <conditionalFormatting sqref="D86:D87">
    <cfRule type="cellIs" dxfId="698" priority="4" stopIfTrue="1" operator="equal">
      <formula>"?"</formula>
    </cfRule>
  </conditionalFormatting>
  <conditionalFormatting sqref="D98:D99">
    <cfRule type="cellIs" dxfId="697" priority="6" stopIfTrue="1" operator="equal">
      <formula>"?"</formula>
    </cfRule>
  </conditionalFormatting>
  <conditionalFormatting sqref="D85">
    <cfRule type="cellIs" dxfId="696" priority="3" stopIfTrue="1" operator="equal">
      <formula>"?"</formula>
    </cfRule>
  </conditionalFormatting>
  <conditionalFormatting sqref="D59">
    <cfRule type="cellIs" dxfId="695" priority="2" stopIfTrue="1" operator="equal">
      <formula>"?"</formula>
    </cfRule>
  </conditionalFormatting>
  <conditionalFormatting sqref="D112">
    <cfRule type="cellIs" dxfId="694"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rowBreaks count="1" manualBreakCount="1">
    <brk id="81" min="1" max="7" man="1"/>
  </rowBreaks>
  <drawing r:id="rId2"/>
</worksheet>
</file>

<file path=xl/worksheets/sheet14.xml><?xml version="1.0" encoding="utf-8"?>
<worksheet xmlns="http://schemas.openxmlformats.org/spreadsheetml/2006/main" xmlns:r="http://schemas.openxmlformats.org/officeDocument/2006/relationships">
  <sheetPr>
    <tabColor rgb="FFFF0000"/>
  </sheetPr>
  <dimension ref="A1"/>
  <sheetViews>
    <sheetView workbookViewId="0">
      <selection activeCell="E90" sqref="E90"/>
    </sheetView>
  </sheetViews>
  <sheetFormatPr defaultRowHeight="12.75"/>
  <sheetData/>
  <pageMargins left="0.7" right="0.7" top="0.75" bottom="0.75" header="0.3" footer="0.3"/>
</worksheet>
</file>

<file path=xl/worksheets/sheet15.xml><?xml version="1.0" encoding="utf-8"?>
<worksheet xmlns="http://schemas.openxmlformats.org/spreadsheetml/2006/main" xmlns:r="http://schemas.openxmlformats.org/officeDocument/2006/relationships">
  <sheetPr>
    <tabColor theme="0" tint="-0.499984740745262"/>
  </sheetPr>
  <dimension ref="A1:H140"/>
  <sheetViews>
    <sheetView view="pageBreakPreview" topLeftCell="B1" zoomScale="27" zoomScaleNormal="100" workbookViewId="0">
      <selection activeCell="B19" sqref="B19"/>
    </sheetView>
  </sheetViews>
  <sheetFormatPr defaultColWidth="28" defaultRowHeight="52.5" customHeight="1"/>
  <cols>
    <col min="1" max="1" width="15" style="38" hidden="1" customWidth="1"/>
    <col min="2" max="2" width="231.140625" style="38" customWidth="1"/>
    <col min="3" max="3" width="45.7109375" style="38" customWidth="1"/>
    <col min="4" max="5" width="50.7109375" style="38" customWidth="1"/>
    <col min="6" max="6" width="78.28515625" style="38" customWidth="1"/>
    <col min="7" max="16384" width="28" style="38"/>
  </cols>
  <sheetData>
    <row r="1" spans="2:6" s="4" customFormat="1" ht="61.5" customHeight="1">
      <c r="B1" s="138" t="s">
        <v>385</v>
      </c>
      <c r="C1" s="139"/>
      <c r="D1" s="76" t="s">
        <v>386</v>
      </c>
      <c r="E1" s="76" t="s">
        <v>386</v>
      </c>
      <c r="F1" s="142"/>
    </row>
    <row r="2" spans="2:6" s="4" customFormat="1" ht="158.25" customHeight="1">
      <c r="B2" s="140"/>
      <c r="C2" s="141"/>
      <c r="D2" s="77" t="s">
        <v>387</v>
      </c>
      <c r="E2" s="77" t="s">
        <v>388</v>
      </c>
      <c r="F2" s="143"/>
    </row>
    <row r="3" spans="2:6" s="4" customFormat="1" ht="72" customHeight="1">
      <c r="B3" s="140"/>
      <c r="C3" s="141"/>
      <c r="D3" s="77">
        <v>2143</v>
      </c>
      <c r="E3" s="77">
        <v>2143</v>
      </c>
      <c r="F3" s="143"/>
    </row>
    <row r="4" spans="2:6" s="4" customFormat="1" ht="69" customHeight="1">
      <c r="B4" s="140"/>
      <c r="C4" s="141"/>
      <c r="D4" s="77" t="s">
        <v>389</v>
      </c>
      <c r="E4" s="77" t="s">
        <v>389</v>
      </c>
      <c r="F4" s="143"/>
    </row>
    <row r="5" spans="2:6" s="4" customFormat="1" ht="61.5" customHeight="1">
      <c r="B5" s="140"/>
      <c r="C5" s="141"/>
      <c r="D5" s="78" t="s">
        <v>195</v>
      </c>
      <c r="E5" s="78" t="s">
        <v>195</v>
      </c>
      <c r="F5" s="143"/>
    </row>
    <row r="6" spans="2:6" s="79" customFormat="1" ht="58.5" customHeight="1">
      <c r="B6" s="128" t="s">
        <v>6</v>
      </c>
      <c r="C6" s="129"/>
      <c r="D6" s="3">
        <v>25143.954871794875</v>
      </c>
      <c r="E6" s="3">
        <v>26906.775384615386</v>
      </c>
      <c r="F6" s="116"/>
    </row>
    <row r="7" spans="2:6" s="79" customFormat="1" ht="58.5" customHeight="1">
      <c r="B7" s="128" t="s">
        <v>702</v>
      </c>
      <c r="C7" s="129"/>
      <c r="D7" s="117">
        <v>109</v>
      </c>
      <c r="E7" s="117">
        <v>109</v>
      </c>
      <c r="F7" s="60"/>
    </row>
    <row r="8" spans="2:6" s="79" customFormat="1" ht="58.5" customHeight="1">
      <c r="B8" s="128" t="s">
        <v>700</v>
      </c>
      <c r="C8" s="129"/>
      <c r="D8" s="59">
        <v>150</v>
      </c>
      <c r="E8" s="59">
        <v>150</v>
      </c>
      <c r="F8" s="60"/>
    </row>
    <row r="9" spans="2:6" s="79" customFormat="1" ht="58.5" customHeight="1">
      <c r="B9" s="128" t="s">
        <v>701</v>
      </c>
      <c r="C9" s="129"/>
      <c r="D9" s="59">
        <v>85.72</v>
      </c>
      <c r="E9" s="59">
        <v>85.72</v>
      </c>
      <c r="F9" s="60"/>
    </row>
    <row r="10" spans="2:6" s="79" customFormat="1" ht="66.75" customHeight="1">
      <c r="B10" s="126"/>
      <c r="C10" s="127"/>
      <c r="D10" s="5" t="s">
        <v>390</v>
      </c>
      <c r="E10" s="5" t="s">
        <v>391</v>
      </c>
      <c r="F10" s="118"/>
    </row>
    <row r="11" spans="2:6" ht="60" customHeight="1">
      <c r="B11" s="80" t="s">
        <v>9</v>
      </c>
      <c r="C11" s="81" t="s">
        <v>10</v>
      </c>
      <c r="D11" s="82"/>
      <c r="E11" s="82"/>
      <c r="F11" s="83" t="s">
        <v>6</v>
      </c>
    </row>
    <row r="12" spans="2:6" ht="69.95" customHeight="1">
      <c r="B12" s="84" t="s">
        <v>392</v>
      </c>
      <c r="C12" s="85"/>
      <c r="D12" s="86" t="s">
        <v>13</v>
      </c>
      <c r="E12" s="86" t="s">
        <v>13</v>
      </c>
      <c r="F12" s="72"/>
    </row>
    <row r="13" spans="2:6" ht="69.95" customHeight="1">
      <c r="B13" s="84" t="s">
        <v>393</v>
      </c>
      <c r="C13" s="85"/>
      <c r="D13" s="86" t="s">
        <v>13</v>
      </c>
      <c r="E13" s="86" t="s">
        <v>13</v>
      </c>
      <c r="F13" s="72"/>
    </row>
    <row r="14" spans="2:6" ht="69.95" customHeight="1">
      <c r="B14" s="84" t="s">
        <v>394</v>
      </c>
      <c r="C14" s="85"/>
      <c r="D14" s="86" t="s">
        <v>13</v>
      </c>
      <c r="E14" s="86" t="s">
        <v>13</v>
      </c>
      <c r="F14" s="72"/>
    </row>
    <row r="15" spans="2:6" ht="69.95" customHeight="1">
      <c r="B15" s="84" t="s">
        <v>395</v>
      </c>
      <c r="C15" s="85"/>
      <c r="D15" s="86" t="s">
        <v>13</v>
      </c>
      <c r="E15" s="86" t="s">
        <v>13</v>
      </c>
      <c r="F15" s="72"/>
    </row>
    <row r="16" spans="2:6" ht="69.95" customHeight="1">
      <c r="B16" s="84" t="s">
        <v>396</v>
      </c>
      <c r="C16" s="85"/>
      <c r="D16" s="86" t="s">
        <v>13</v>
      </c>
      <c r="E16" s="86" t="s">
        <v>13</v>
      </c>
      <c r="F16" s="72"/>
    </row>
    <row r="17" spans="2:8" ht="69.95" customHeight="1">
      <c r="B17" s="84" t="s">
        <v>397</v>
      </c>
      <c r="C17" s="85"/>
      <c r="D17" s="86" t="s">
        <v>13</v>
      </c>
      <c r="E17" s="86" t="s">
        <v>13</v>
      </c>
      <c r="F17" s="72"/>
    </row>
    <row r="18" spans="2:8" ht="69.95" customHeight="1">
      <c r="B18" s="84" t="s">
        <v>398</v>
      </c>
      <c r="C18" s="85"/>
      <c r="D18" s="86" t="s">
        <v>13</v>
      </c>
      <c r="E18" s="86" t="s">
        <v>13</v>
      </c>
      <c r="F18" s="72"/>
    </row>
    <row r="19" spans="2:8" ht="69.95" customHeight="1">
      <c r="B19" s="84" t="s">
        <v>399</v>
      </c>
      <c r="C19" s="85"/>
      <c r="D19" s="86" t="s">
        <v>13</v>
      </c>
      <c r="E19" s="86" t="s">
        <v>13</v>
      </c>
      <c r="F19" s="72"/>
    </row>
    <row r="20" spans="2:8" ht="69.95" customHeight="1">
      <c r="B20" s="84" t="s">
        <v>400</v>
      </c>
      <c r="C20" s="85"/>
      <c r="D20" s="86" t="s">
        <v>13</v>
      </c>
      <c r="E20" s="86" t="s">
        <v>13</v>
      </c>
      <c r="F20" s="72"/>
    </row>
    <row r="21" spans="2:8" ht="69.95" customHeight="1">
      <c r="B21" s="84" t="s">
        <v>401</v>
      </c>
      <c r="C21" s="85"/>
      <c r="D21" s="86" t="s">
        <v>13</v>
      </c>
      <c r="E21" s="86" t="s">
        <v>13</v>
      </c>
      <c r="F21" s="72"/>
    </row>
    <row r="22" spans="2:8" ht="100.5" customHeight="1">
      <c r="B22" s="87" t="s">
        <v>402</v>
      </c>
      <c r="C22" s="85"/>
      <c r="D22" s="86" t="s">
        <v>13</v>
      </c>
      <c r="E22" s="86" t="s">
        <v>13</v>
      </c>
      <c r="F22" s="72"/>
    </row>
    <row r="23" spans="2:8" ht="69.95" customHeight="1">
      <c r="B23" s="84" t="s">
        <v>403</v>
      </c>
      <c r="C23" s="85" t="s">
        <v>404</v>
      </c>
      <c r="D23" s="86" t="s">
        <v>13</v>
      </c>
      <c r="E23" s="86" t="s">
        <v>13</v>
      </c>
      <c r="F23" s="72"/>
    </row>
    <row r="24" spans="2:8" ht="69.95" customHeight="1">
      <c r="B24" s="84" t="s">
        <v>405</v>
      </c>
      <c r="C24" s="85" t="s">
        <v>406</v>
      </c>
      <c r="D24" s="86" t="s">
        <v>13</v>
      </c>
      <c r="E24" s="86" t="s">
        <v>13</v>
      </c>
      <c r="F24" s="72"/>
    </row>
    <row r="25" spans="2:8" ht="69.95" customHeight="1">
      <c r="B25" s="84" t="s">
        <v>407</v>
      </c>
      <c r="C25" s="71" t="s">
        <v>45</v>
      </c>
      <c r="D25" s="69" t="s">
        <v>29</v>
      </c>
      <c r="E25" s="69" t="s">
        <v>29</v>
      </c>
      <c r="F25" s="72">
        <v>384.61538461538498</v>
      </c>
      <c r="G25" s="4"/>
      <c r="H25" s="105"/>
    </row>
    <row r="26" spans="2:8" ht="69.95" customHeight="1">
      <c r="B26" s="84" t="s">
        <v>48</v>
      </c>
      <c r="C26" s="71" t="s">
        <v>49</v>
      </c>
      <c r="D26" s="69" t="s">
        <v>29</v>
      </c>
      <c r="E26" s="69" t="s">
        <v>29</v>
      </c>
      <c r="F26" s="72">
        <v>256.41000000000003</v>
      </c>
      <c r="G26" s="4"/>
      <c r="H26" s="105"/>
    </row>
    <row r="27" spans="2:8" ht="69.95" customHeight="1">
      <c r="B27" s="84" t="s">
        <v>408</v>
      </c>
      <c r="C27" s="71" t="s">
        <v>409</v>
      </c>
      <c r="D27" s="69" t="s">
        <v>29</v>
      </c>
      <c r="E27" s="69" t="s">
        <v>29</v>
      </c>
      <c r="F27" s="72">
        <v>205.128205128205</v>
      </c>
      <c r="G27" s="4"/>
      <c r="H27" s="105"/>
    </row>
    <row r="28" spans="2:8" ht="69.95" customHeight="1">
      <c r="B28" s="84" t="s">
        <v>410</v>
      </c>
      <c r="C28" s="71" t="s">
        <v>411</v>
      </c>
      <c r="D28" s="69" t="s">
        <v>29</v>
      </c>
      <c r="E28" s="69" t="s">
        <v>29</v>
      </c>
      <c r="F28" s="72">
        <v>416.66666666666703</v>
      </c>
      <c r="G28" s="4"/>
      <c r="H28" s="105"/>
    </row>
    <row r="29" spans="2:8" ht="69.95" customHeight="1">
      <c r="B29" s="84" t="s">
        <v>412</v>
      </c>
      <c r="C29" s="85">
        <v>195</v>
      </c>
      <c r="D29" s="86" t="s">
        <v>13</v>
      </c>
      <c r="E29" s="86" t="s">
        <v>13</v>
      </c>
      <c r="F29" s="72"/>
      <c r="G29" s="4"/>
      <c r="H29" s="105"/>
    </row>
    <row r="30" spans="2:8" ht="69.95" customHeight="1">
      <c r="B30" s="84" t="s">
        <v>55</v>
      </c>
      <c r="C30" s="71" t="s">
        <v>56</v>
      </c>
      <c r="D30" s="69" t="s">
        <v>29</v>
      </c>
      <c r="E30" s="69" t="s">
        <v>29</v>
      </c>
      <c r="F30" s="72">
        <v>1025.6400000000001</v>
      </c>
      <c r="G30" s="4"/>
      <c r="H30" s="105"/>
    </row>
    <row r="31" spans="2:8" ht="69.95" customHeight="1">
      <c r="B31" s="84" t="s">
        <v>413</v>
      </c>
      <c r="C31" s="85">
        <v>320</v>
      </c>
      <c r="D31" s="86" t="s">
        <v>13</v>
      </c>
      <c r="E31" s="86" t="s">
        <v>13</v>
      </c>
      <c r="F31" s="72"/>
      <c r="G31" s="4"/>
      <c r="H31" s="105"/>
    </row>
    <row r="32" spans="2:8" ht="69.95" customHeight="1">
      <c r="B32" s="84" t="s">
        <v>414</v>
      </c>
      <c r="C32" s="85">
        <v>347</v>
      </c>
      <c r="D32" s="86" t="s">
        <v>13</v>
      </c>
      <c r="E32" s="86" t="s">
        <v>13</v>
      </c>
      <c r="F32" s="72"/>
      <c r="G32" s="4"/>
      <c r="H32" s="105"/>
    </row>
    <row r="33" spans="2:8" ht="69.95" customHeight="1">
      <c r="B33" s="84" t="s">
        <v>415</v>
      </c>
      <c r="C33" s="85">
        <v>365</v>
      </c>
      <c r="D33" s="86" t="s">
        <v>13</v>
      </c>
      <c r="E33" s="86" t="s">
        <v>13</v>
      </c>
      <c r="F33" s="72"/>
      <c r="G33" s="4"/>
      <c r="H33" s="105"/>
    </row>
    <row r="34" spans="2:8" ht="69.95" customHeight="1">
      <c r="B34" s="84" t="s">
        <v>416</v>
      </c>
      <c r="C34" s="85">
        <v>389</v>
      </c>
      <c r="D34" s="86" t="s">
        <v>13</v>
      </c>
      <c r="E34" s="86" t="s">
        <v>13</v>
      </c>
      <c r="F34" s="72"/>
      <c r="G34" s="4"/>
      <c r="H34" s="105"/>
    </row>
    <row r="35" spans="2:8" ht="80.25" customHeight="1">
      <c r="B35" s="87" t="s">
        <v>207</v>
      </c>
      <c r="C35" s="85">
        <v>396</v>
      </c>
      <c r="D35" s="86" t="s">
        <v>13</v>
      </c>
      <c r="E35" s="86" t="s">
        <v>13</v>
      </c>
      <c r="F35" s="72"/>
      <c r="G35" s="4"/>
      <c r="H35" s="105"/>
    </row>
    <row r="36" spans="2:8" ht="69.95" customHeight="1">
      <c r="B36" s="87" t="s">
        <v>62</v>
      </c>
      <c r="C36" s="71" t="s">
        <v>209</v>
      </c>
      <c r="D36" s="69" t="s">
        <v>29</v>
      </c>
      <c r="E36" s="69" t="s">
        <v>29</v>
      </c>
      <c r="F36" s="72">
        <v>1410.2564102564099</v>
      </c>
      <c r="G36" s="4"/>
      <c r="H36" s="105"/>
    </row>
    <row r="37" spans="2:8" ht="102.75" customHeight="1">
      <c r="B37" s="87" t="s">
        <v>417</v>
      </c>
      <c r="C37" s="71" t="s">
        <v>418</v>
      </c>
      <c r="D37" s="69" t="s">
        <v>29</v>
      </c>
      <c r="E37" s="69" t="s">
        <v>29</v>
      </c>
      <c r="F37" s="72">
        <v>192.30769230769201</v>
      </c>
      <c r="G37" s="4"/>
      <c r="H37" s="105"/>
    </row>
    <row r="38" spans="2:8" ht="69.95" customHeight="1">
      <c r="B38" s="84" t="s">
        <v>419</v>
      </c>
      <c r="C38" s="71" t="s">
        <v>78</v>
      </c>
      <c r="D38" s="69" t="s">
        <v>29</v>
      </c>
      <c r="E38" s="69" t="s">
        <v>29</v>
      </c>
      <c r="F38" s="72">
        <v>320.51282051282101</v>
      </c>
      <c r="G38" s="4"/>
      <c r="H38" s="105"/>
    </row>
    <row r="39" spans="2:8" ht="69.95" customHeight="1">
      <c r="B39" s="84" t="s">
        <v>420</v>
      </c>
      <c r="C39" s="71" t="s">
        <v>421</v>
      </c>
      <c r="D39" s="69" t="s">
        <v>29</v>
      </c>
      <c r="E39" s="69" t="s">
        <v>29</v>
      </c>
      <c r="F39" s="72">
        <v>352.56410256410197</v>
      </c>
      <c r="G39" s="4"/>
      <c r="H39" s="105"/>
    </row>
    <row r="40" spans="2:8" ht="69.95" customHeight="1">
      <c r="B40" s="84" t="s">
        <v>214</v>
      </c>
      <c r="C40" s="71" t="s">
        <v>356</v>
      </c>
      <c r="D40" s="88" t="s">
        <v>211</v>
      </c>
      <c r="E40" s="69" t="s">
        <v>29</v>
      </c>
      <c r="F40" s="72">
        <v>203.825840322581</v>
      </c>
      <c r="G40" s="4"/>
      <c r="H40" s="105"/>
    </row>
    <row r="41" spans="2:8" ht="69.95" customHeight="1">
      <c r="B41" s="84" t="s">
        <v>422</v>
      </c>
      <c r="C41" s="71" t="s">
        <v>423</v>
      </c>
      <c r="D41" s="86" t="s">
        <v>13</v>
      </c>
      <c r="E41" s="86" t="s">
        <v>13</v>
      </c>
      <c r="F41" s="72"/>
      <c r="G41" s="4"/>
      <c r="H41" s="105"/>
    </row>
    <row r="42" spans="2:8" ht="69.95" customHeight="1">
      <c r="B42" s="84" t="s">
        <v>424</v>
      </c>
      <c r="C42" s="71" t="s">
        <v>425</v>
      </c>
      <c r="D42" s="69" t="s">
        <v>29</v>
      </c>
      <c r="E42" s="69" t="s">
        <v>29</v>
      </c>
      <c r="F42" s="72">
        <v>608.97435897435901</v>
      </c>
      <c r="G42" s="4"/>
      <c r="H42" s="105"/>
    </row>
    <row r="43" spans="2:8" ht="69.95" customHeight="1">
      <c r="B43" s="84" t="s">
        <v>426</v>
      </c>
      <c r="C43" s="71" t="s">
        <v>248</v>
      </c>
      <c r="D43" s="69" t="s">
        <v>29</v>
      </c>
      <c r="E43" s="69" t="s">
        <v>29</v>
      </c>
      <c r="F43" s="72">
        <v>320.51282051282101</v>
      </c>
      <c r="G43" s="4"/>
      <c r="H43" s="105"/>
    </row>
    <row r="44" spans="2:8" ht="69.95" customHeight="1">
      <c r="B44" s="84" t="s">
        <v>427</v>
      </c>
      <c r="C44" s="71" t="s">
        <v>428</v>
      </c>
      <c r="D44" s="86" t="s">
        <v>13</v>
      </c>
      <c r="E44" s="86" t="s">
        <v>13</v>
      </c>
      <c r="F44" s="72"/>
      <c r="G44" s="4"/>
      <c r="H44" s="105"/>
    </row>
    <row r="45" spans="2:8" ht="69.95" customHeight="1">
      <c r="B45" s="84" t="s">
        <v>429</v>
      </c>
      <c r="C45" s="71" t="s">
        <v>430</v>
      </c>
      <c r="D45" s="69" t="s">
        <v>29</v>
      </c>
      <c r="E45" s="69" t="s">
        <v>29</v>
      </c>
      <c r="F45" s="72">
        <v>352.56410256410197</v>
      </c>
      <c r="G45" s="4"/>
      <c r="H45" s="105"/>
    </row>
    <row r="46" spans="2:8" ht="69.95" customHeight="1">
      <c r="B46" s="84" t="s">
        <v>431</v>
      </c>
      <c r="C46" s="85">
        <v>543</v>
      </c>
      <c r="D46" s="86" t="s">
        <v>13</v>
      </c>
      <c r="E46" s="86" t="s">
        <v>13</v>
      </c>
      <c r="F46" s="72"/>
      <c r="G46" s="4"/>
      <c r="H46" s="105"/>
    </row>
    <row r="47" spans="2:8" ht="69.95" customHeight="1">
      <c r="B47" s="84" t="s">
        <v>432</v>
      </c>
      <c r="C47" s="85" t="s">
        <v>433</v>
      </c>
      <c r="D47" s="86" t="s">
        <v>13</v>
      </c>
      <c r="E47" s="86" t="s">
        <v>13</v>
      </c>
      <c r="F47" s="72"/>
      <c r="G47" s="4"/>
      <c r="H47" s="105"/>
    </row>
    <row r="48" spans="2:8" ht="69.95" customHeight="1">
      <c r="B48" s="84" t="s">
        <v>434</v>
      </c>
      <c r="C48" s="85" t="s">
        <v>86</v>
      </c>
      <c r="D48" s="86" t="s">
        <v>13</v>
      </c>
      <c r="E48" s="86" t="s">
        <v>13</v>
      </c>
      <c r="F48" s="72"/>
      <c r="G48" s="4"/>
      <c r="H48" s="105"/>
    </row>
    <row r="49" spans="2:8" ht="69.95" customHeight="1">
      <c r="B49" s="84" t="s">
        <v>435</v>
      </c>
      <c r="C49" s="71" t="s">
        <v>436</v>
      </c>
      <c r="D49" s="69" t="s">
        <v>29</v>
      </c>
      <c r="E49" s="69" t="s">
        <v>29</v>
      </c>
      <c r="F49" s="72">
        <v>160.25641025640999</v>
      </c>
      <c r="G49" s="4"/>
      <c r="H49" s="105"/>
    </row>
    <row r="50" spans="2:8" ht="69.95" customHeight="1">
      <c r="B50" s="84" t="s">
        <v>437</v>
      </c>
      <c r="C50" s="85" t="s">
        <v>438</v>
      </c>
      <c r="D50" s="69" t="s">
        <v>29</v>
      </c>
      <c r="E50" s="69" t="s">
        <v>29</v>
      </c>
      <c r="F50" s="72">
        <v>448.71794871794901</v>
      </c>
      <c r="G50" s="4"/>
      <c r="H50" s="105"/>
    </row>
    <row r="51" spans="2:8" ht="69.95" customHeight="1">
      <c r="B51" s="84" t="s">
        <v>439</v>
      </c>
      <c r="C51" s="85" t="s">
        <v>440</v>
      </c>
      <c r="D51" s="69" t="s">
        <v>29</v>
      </c>
      <c r="E51" s="69" t="s">
        <v>29</v>
      </c>
      <c r="F51" s="72">
        <v>76.923076923076906</v>
      </c>
      <c r="G51" s="4"/>
      <c r="H51" s="105"/>
    </row>
    <row r="52" spans="2:8" ht="69.95" customHeight="1">
      <c r="B52" s="84" t="s">
        <v>441</v>
      </c>
      <c r="C52" s="85" t="s">
        <v>442</v>
      </c>
      <c r="D52" s="69" t="s">
        <v>29</v>
      </c>
      <c r="E52" s="69" t="s">
        <v>29</v>
      </c>
      <c r="F52" s="72">
        <v>243.58974358974299</v>
      </c>
      <c r="G52" s="4"/>
      <c r="H52" s="105"/>
    </row>
    <row r="53" spans="2:8" ht="69.95" customHeight="1">
      <c r="B53" s="84" t="s">
        <v>443</v>
      </c>
      <c r="C53" s="85" t="s">
        <v>444</v>
      </c>
      <c r="D53" s="88" t="s">
        <v>211</v>
      </c>
      <c r="E53" s="88" t="s">
        <v>211</v>
      </c>
      <c r="F53" s="72"/>
      <c r="G53" s="4"/>
      <c r="H53" s="105"/>
    </row>
    <row r="54" spans="2:8" ht="69.95" customHeight="1">
      <c r="B54" s="84" t="s">
        <v>445</v>
      </c>
      <c r="C54" s="85" t="s">
        <v>446</v>
      </c>
      <c r="D54" s="86" t="s">
        <v>13</v>
      </c>
      <c r="E54" s="86" t="s">
        <v>13</v>
      </c>
      <c r="F54" s="72"/>
      <c r="G54" s="4"/>
      <c r="H54" s="105"/>
    </row>
    <row r="55" spans="2:8" ht="69.95" customHeight="1">
      <c r="B55" s="84" t="s">
        <v>447</v>
      </c>
      <c r="C55" s="85" t="s">
        <v>448</v>
      </c>
      <c r="D55" s="86" t="s">
        <v>13</v>
      </c>
      <c r="E55" s="86" t="s">
        <v>13</v>
      </c>
      <c r="F55" s="72"/>
      <c r="G55" s="4"/>
      <c r="H55" s="105"/>
    </row>
    <row r="56" spans="2:8" ht="69.95" customHeight="1">
      <c r="B56" s="84" t="s">
        <v>449</v>
      </c>
      <c r="C56" s="85" t="s">
        <v>450</v>
      </c>
      <c r="D56" s="69" t="s">
        <v>29</v>
      </c>
      <c r="E56" s="69" t="s">
        <v>29</v>
      </c>
      <c r="F56" s="72">
        <v>256.41025641025601</v>
      </c>
      <c r="G56" s="4"/>
      <c r="H56" s="105"/>
    </row>
    <row r="57" spans="2:8" ht="69.95" customHeight="1">
      <c r="B57" s="84" t="s">
        <v>451</v>
      </c>
      <c r="C57" s="85" t="s">
        <v>452</v>
      </c>
      <c r="D57" s="69" t="s">
        <v>29</v>
      </c>
      <c r="E57" s="69" t="s">
        <v>29</v>
      </c>
      <c r="F57" s="72">
        <v>1089.7435897435901</v>
      </c>
      <c r="G57" s="4"/>
      <c r="H57" s="105"/>
    </row>
    <row r="58" spans="2:8" ht="69.95" customHeight="1">
      <c r="B58" s="84" t="s">
        <v>453</v>
      </c>
      <c r="C58" s="85" t="s">
        <v>454</v>
      </c>
      <c r="D58" s="86" t="s">
        <v>13</v>
      </c>
      <c r="E58" s="86" t="s">
        <v>13</v>
      </c>
      <c r="F58" s="72"/>
      <c r="G58" s="4"/>
      <c r="H58" s="105"/>
    </row>
    <row r="59" spans="2:8" ht="69.95" customHeight="1">
      <c r="B59" s="84" t="s">
        <v>455</v>
      </c>
      <c r="C59" s="85" t="s">
        <v>456</v>
      </c>
      <c r="D59" s="69" t="s">
        <v>29</v>
      </c>
      <c r="E59" s="69" t="s">
        <v>29</v>
      </c>
      <c r="F59" s="72">
        <v>1217.9487179487201</v>
      </c>
      <c r="G59" s="4"/>
      <c r="H59" s="105"/>
    </row>
    <row r="60" spans="2:8" ht="69.95" customHeight="1">
      <c r="B60" s="84" t="s">
        <v>457</v>
      </c>
      <c r="C60" s="85" t="s">
        <v>458</v>
      </c>
      <c r="D60" s="88" t="s">
        <v>211</v>
      </c>
      <c r="E60" s="88" t="s">
        <v>211</v>
      </c>
      <c r="F60" s="72"/>
      <c r="G60" s="4"/>
      <c r="H60" s="105"/>
    </row>
    <row r="61" spans="2:8" ht="69.95" customHeight="1">
      <c r="B61" s="84" t="s">
        <v>459</v>
      </c>
      <c r="C61" s="85" t="s">
        <v>460</v>
      </c>
      <c r="D61" s="69" t="s">
        <v>29</v>
      </c>
      <c r="E61" s="69" t="s">
        <v>29</v>
      </c>
      <c r="F61" s="72">
        <v>256.39999999999998</v>
      </c>
      <c r="G61" s="4"/>
      <c r="H61" s="105"/>
    </row>
    <row r="62" spans="2:8" ht="69.95" customHeight="1">
      <c r="B62" s="84" t="s">
        <v>461</v>
      </c>
      <c r="C62" s="85" t="s">
        <v>462</v>
      </c>
      <c r="D62" s="69" t="s">
        <v>29</v>
      </c>
      <c r="E62" s="69" t="s">
        <v>29</v>
      </c>
      <c r="F62" s="72">
        <v>0</v>
      </c>
      <c r="G62" s="4"/>
      <c r="H62" s="105"/>
    </row>
    <row r="63" spans="2:8" ht="69.95" customHeight="1">
      <c r="B63" s="84" t="s">
        <v>463</v>
      </c>
      <c r="C63" s="85" t="s">
        <v>464</v>
      </c>
      <c r="D63" s="88" t="s">
        <v>211</v>
      </c>
      <c r="E63" s="88" t="s">
        <v>211</v>
      </c>
      <c r="F63" s="72"/>
      <c r="G63" s="4"/>
      <c r="H63" s="105"/>
    </row>
    <row r="64" spans="2:8" ht="69.95" customHeight="1">
      <c r="B64" s="84" t="s">
        <v>465</v>
      </c>
      <c r="C64" s="85">
        <v>852</v>
      </c>
      <c r="D64" s="86" t="s">
        <v>13</v>
      </c>
      <c r="E64" s="86" t="s">
        <v>13</v>
      </c>
      <c r="F64" s="72"/>
      <c r="G64" s="4"/>
      <c r="H64" s="105"/>
    </row>
    <row r="65" spans="2:8" ht="69.95" customHeight="1">
      <c r="B65" s="84" t="s">
        <v>466</v>
      </c>
      <c r="C65" s="85" t="s">
        <v>467</v>
      </c>
      <c r="D65" s="86" t="s">
        <v>13</v>
      </c>
      <c r="E65" s="86" t="s">
        <v>13</v>
      </c>
      <c r="F65" s="72"/>
      <c r="G65" s="4"/>
      <c r="H65" s="105"/>
    </row>
    <row r="66" spans="2:8" ht="69.95" customHeight="1">
      <c r="B66" s="84" t="s">
        <v>468</v>
      </c>
      <c r="C66" s="85" t="s">
        <v>469</v>
      </c>
      <c r="D66" s="86" t="s">
        <v>13</v>
      </c>
      <c r="E66" s="86" t="s">
        <v>13</v>
      </c>
      <c r="F66" s="72"/>
      <c r="G66" s="4"/>
      <c r="H66" s="105"/>
    </row>
    <row r="67" spans="2:8" ht="69.95" customHeight="1">
      <c r="B67" s="84" t="s">
        <v>212</v>
      </c>
      <c r="C67" s="85" t="s">
        <v>470</v>
      </c>
      <c r="D67" s="86" t="s">
        <v>13</v>
      </c>
      <c r="E67" s="86" t="s">
        <v>13</v>
      </c>
      <c r="F67" s="72"/>
      <c r="G67" s="4"/>
      <c r="H67" s="105"/>
    </row>
    <row r="68" spans="2:8" s="4" customFormat="1" ht="69.95" customHeight="1">
      <c r="B68" s="93" t="s">
        <v>112</v>
      </c>
      <c r="C68" s="94"/>
      <c r="D68" s="94"/>
      <c r="E68" s="94"/>
      <c r="F68" s="94"/>
      <c r="H68" s="105"/>
    </row>
    <row r="69" spans="2:8" ht="69.95" customHeight="1">
      <c r="B69" s="84" t="s">
        <v>471</v>
      </c>
      <c r="C69" s="85" t="s">
        <v>472</v>
      </c>
      <c r="D69" s="91" t="s">
        <v>13</v>
      </c>
      <c r="E69" s="91" t="s">
        <v>13</v>
      </c>
      <c r="F69" s="72"/>
      <c r="G69" s="4"/>
      <c r="H69" s="105"/>
    </row>
    <row r="70" spans="2:8" ht="69.95" customHeight="1">
      <c r="B70" s="84" t="s">
        <v>473</v>
      </c>
      <c r="C70" s="85" t="s">
        <v>474</v>
      </c>
      <c r="D70" s="69" t="s">
        <v>29</v>
      </c>
      <c r="E70" s="69" t="s">
        <v>29</v>
      </c>
      <c r="F70" s="72">
        <v>856.06</v>
      </c>
      <c r="G70" s="4"/>
      <c r="H70" s="105"/>
    </row>
    <row r="71" spans="2:8" ht="69.95" customHeight="1">
      <c r="B71" s="84" t="s">
        <v>475</v>
      </c>
      <c r="C71" s="85" t="s">
        <v>476</v>
      </c>
      <c r="D71" s="69" t="s">
        <v>29</v>
      </c>
      <c r="E71" s="69" t="s">
        <v>29</v>
      </c>
      <c r="F71" s="72">
        <v>856.06</v>
      </c>
      <c r="G71" s="4"/>
      <c r="H71" s="105"/>
    </row>
    <row r="72" spans="2:8" ht="69.95" customHeight="1">
      <c r="B72" s="84" t="s">
        <v>477</v>
      </c>
      <c r="C72" s="85" t="s">
        <v>478</v>
      </c>
      <c r="D72" s="88" t="s">
        <v>317</v>
      </c>
      <c r="E72" s="88" t="s">
        <v>317</v>
      </c>
      <c r="F72" s="72"/>
      <c r="G72" s="4"/>
      <c r="H72" s="105"/>
    </row>
    <row r="73" spans="2:8" ht="69.95" customHeight="1">
      <c r="B73" s="84" t="s">
        <v>479</v>
      </c>
      <c r="C73" s="85" t="s">
        <v>480</v>
      </c>
      <c r="D73" s="88" t="s">
        <v>317</v>
      </c>
      <c r="E73" s="88" t="s">
        <v>317</v>
      </c>
      <c r="F73" s="72"/>
      <c r="G73" s="4"/>
      <c r="H73" s="105"/>
    </row>
    <row r="74" spans="2:8" s="4" customFormat="1" ht="69.95" customHeight="1">
      <c r="B74" s="100" t="s">
        <v>125</v>
      </c>
      <c r="C74" s="101"/>
      <c r="D74" s="101"/>
      <c r="E74" s="101"/>
      <c r="F74" s="101"/>
      <c r="H74" s="105"/>
    </row>
    <row r="75" spans="2:8" s="4" customFormat="1" ht="242.25" customHeight="1">
      <c r="B75" s="106" t="s">
        <v>481</v>
      </c>
      <c r="C75" s="85" t="s">
        <v>482</v>
      </c>
      <c r="D75" s="69" t="s">
        <v>29</v>
      </c>
      <c r="E75" s="69" t="s">
        <v>29</v>
      </c>
      <c r="F75" s="72">
        <v>737.17948717948696</v>
      </c>
      <c r="H75" s="105"/>
    </row>
    <row r="76" spans="2:8" s="4" customFormat="1" ht="171" customHeight="1">
      <c r="B76" s="106" t="s">
        <v>483</v>
      </c>
      <c r="C76" s="95" t="s">
        <v>484</v>
      </c>
      <c r="D76" s="88" t="s">
        <v>317</v>
      </c>
      <c r="E76" s="88" t="s">
        <v>317</v>
      </c>
      <c r="F76" s="88" t="s">
        <v>317</v>
      </c>
      <c r="H76" s="105"/>
    </row>
    <row r="77" spans="2:8" s="4" customFormat="1" ht="282" customHeight="1">
      <c r="B77" s="106" t="s">
        <v>485</v>
      </c>
      <c r="C77" s="85" t="s">
        <v>486</v>
      </c>
      <c r="D77" s="88" t="s">
        <v>317</v>
      </c>
      <c r="E77" s="88" t="s">
        <v>317</v>
      </c>
      <c r="F77" s="88" t="s">
        <v>317</v>
      </c>
      <c r="H77" s="105"/>
    </row>
    <row r="78" spans="2:8" s="4" customFormat="1" ht="138.75" customHeight="1">
      <c r="B78" s="106" t="s">
        <v>487</v>
      </c>
      <c r="C78" s="85" t="s">
        <v>488</v>
      </c>
      <c r="D78" s="69" t="s">
        <v>29</v>
      </c>
      <c r="E78" s="69" t="s">
        <v>29</v>
      </c>
      <c r="F78" s="72">
        <v>352.564102564103</v>
      </c>
      <c r="H78" s="105"/>
    </row>
    <row r="79" spans="2:8" s="4" customFormat="1" ht="138.75" customHeight="1">
      <c r="B79" s="106" t="s">
        <v>489</v>
      </c>
      <c r="C79" s="85" t="s">
        <v>490</v>
      </c>
      <c r="D79" s="88" t="s">
        <v>317</v>
      </c>
      <c r="E79" s="88" t="s">
        <v>317</v>
      </c>
      <c r="F79" s="88" t="s">
        <v>317</v>
      </c>
      <c r="H79" s="105"/>
    </row>
    <row r="80" spans="2:8" s="4" customFormat="1" ht="88.5">
      <c r="B80" s="106" t="s">
        <v>491</v>
      </c>
      <c r="C80" s="85" t="s">
        <v>492</v>
      </c>
      <c r="D80" s="88" t="s">
        <v>317</v>
      </c>
      <c r="E80" s="88" t="s">
        <v>317</v>
      </c>
      <c r="F80" s="88" t="s">
        <v>317</v>
      </c>
      <c r="H80" s="105"/>
    </row>
    <row r="81" spans="2:8" s="4" customFormat="1" ht="44.25">
      <c r="B81" s="106" t="s">
        <v>493</v>
      </c>
      <c r="C81" s="85" t="s">
        <v>494</v>
      </c>
      <c r="D81" s="69" t="s">
        <v>29</v>
      </c>
      <c r="E81" s="69" t="s">
        <v>29</v>
      </c>
      <c r="F81" s="72">
        <v>833.33333333333303</v>
      </c>
      <c r="H81" s="105"/>
    </row>
    <row r="82" spans="2:8" s="4" customFormat="1" ht="221.25">
      <c r="B82" s="106" t="s">
        <v>495</v>
      </c>
      <c r="C82" s="85" t="s">
        <v>496</v>
      </c>
      <c r="D82" s="69" t="s">
        <v>29</v>
      </c>
      <c r="E82" s="69" t="s">
        <v>29</v>
      </c>
      <c r="F82" s="72">
        <v>1346.1538461538501</v>
      </c>
      <c r="H82" s="105"/>
    </row>
    <row r="83" spans="2:8" s="4" customFormat="1" ht="132.75">
      <c r="B83" s="106" t="s">
        <v>497</v>
      </c>
      <c r="C83" s="85" t="s">
        <v>498</v>
      </c>
      <c r="D83" s="69" t="s">
        <v>29</v>
      </c>
      <c r="E83" s="69" t="s">
        <v>29</v>
      </c>
      <c r="F83" s="72">
        <v>1250</v>
      </c>
      <c r="H83" s="105"/>
    </row>
    <row r="84" spans="2:8" s="4" customFormat="1" ht="88.5">
      <c r="B84" s="106" t="s">
        <v>499</v>
      </c>
      <c r="C84" s="85" t="s">
        <v>500</v>
      </c>
      <c r="D84" s="69" t="s">
        <v>29</v>
      </c>
      <c r="E84" s="69" t="s">
        <v>29</v>
      </c>
      <c r="F84" s="72">
        <v>865.38461538461502</v>
      </c>
      <c r="H84" s="105"/>
    </row>
    <row r="85" spans="2:8" s="4" customFormat="1" ht="132.75">
      <c r="B85" s="106" t="s">
        <v>501</v>
      </c>
      <c r="C85" s="85" t="s">
        <v>502</v>
      </c>
      <c r="D85" s="69" t="s">
        <v>29</v>
      </c>
      <c r="E85" s="69" t="s">
        <v>29</v>
      </c>
      <c r="F85" s="72">
        <v>427.11</v>
      </c>
      <c r="H85" s="105"/>
    </row>
    <row r="86" spans="2:8" s="4" customFormat="1" ht="88.5">
      <c r="B86" s="106" t="s">
        <v>503</v>
      </c>
      <c r="C86" s="85" t="s">
        <v>504</v>
      </c>
      <c r="D86" s="88" t="s">
        <v>317</v>
      </c>
      <c r="E86" s="88" t="s">
        <v>317</v>
      </c>
      <c r="F86" s="88" t="s">
        <v>317</v>
      </c>
      <c r="H86" s="105"/>
    </row>
    <row r="87" spans="2:8" s="4" customFormat="1" ht="88.5">
      <c r="B87" s="106" t="s">
        <v>505</v>
      </c>
      <c r="C87" s="85" t="s">
        <v>506</v>
      </c>
      <c r="D87" s="69" t="s">
        <v>29</v>
      </c>
      <c r="E87" s="69" t="s">
        <v>29</v>
      </c>
      <c r="F87" s="72">
        <v>512.82051282051304</v>
      </c>
      <c r="H87" s="105"/>
    </row>
    <row r="88" spans="2:8" s="4" customFormat="1" ht="265.5">
      <c r="B88" s="106" t="s">
        <v>507</v>
      </c>
      <c r="C88" s="85" t="s">
        <v>508</v>
      </c>
      <c r="D88" s="88" t="s">
        <v>317</v>
      </c>
      <c r="E88" s="88" t="s">
        <v>317</v>
      </c>
      <c r="F88" s="88" t="s">
        <v>317</v>
      </c>
      <c r="H88" s="105"/>
    </row>
    <row r="89" spans="2:8" s="4" customFormat="1" ht="69.95" customHeight="1">
      <c r="B89" s="93" t="s">
        <v>150</v>
      </c>
      <c r="C89" s="94"/>
      <c r="D89" s="94"/>
      <c r="E89" s="94"/>
      <c r="F89" s="94"/>
      <c r="H89" s="105"/>
    </row>
    <row r="90" spans="2:8" s="4" customFormat="1" ht="69.95" customHeight="1">
      <c r="B90" s="84" t="s">
        <v>509</v>
      </c>
      <c r="C90" s="85" t="s">
        <v>510</v>
      </c>
      <c r="D90" s="69" t="s">
        <v>29</v>
      </c>
      <c r="E90" s="69" t="s">
        <v>29</v>
      </c>
      <c r="F90" s="72">
        <v>301.27999999999997</v>
      </c>
      <c r="H90" s="105"/>
    </row>
    <row r="91" spans="2:8" s="4" customFormat="1" ht="69.95" customHeight="1">
      <c r="B91" s="84" t="s">
        <v>511</v>
      </c>
      <c r="C91" s="85" t="s">
        <v>512</v>
      </c>
      <c r="D91" s="69" t="s">
        <v>29</v>
      </c>
      <c r="E91" s="69" t="s">
        <v>29</v>
      </c>
      <c r="F91" s="72">
        <v>0</v>
      </c>
      <c r="H91" s="105"/>
    </row>
    <row r="92" spans="2:8" ht="69.95" customHeight="1">
      <c r="B92" s="84" t="s">
        <v>513</v>
      </c>
      <c r="C92" s="85" t="s">
        <v>158</v>
      </c>
      <c r="D92" s="69" t="s">
        <v>29</v>
      </c>
      <c r="E92" s="69" t="s">
        <v>29</v>
      </c>
      <c r="F92" s="72">
        <v>320.51</v>
      </c>
      <c r="G92" s="4"/>
      <c r="H92" s="105"/>
    </row>
    <row r="93" spans="2:8" s="4" customFormat="1" ht="69.95" customHeight="1">
      <c r="B93" s="84" t="s">
        <v>514</v>
      </c>
      <c r="C93" s="85" t="s">
        <v>273</v>
      </c>
      <c r="D93" s="69" t="s">
        <v>29</v>
      </c>
      <c r="E93" s="69" t="s">
        <v>29</v>
      </c>
      <c r="F93" s="72">
        <v>769.23</v>
      </c>
      <c r="H93" s="105"/>
    </row>
    <row r="94" spans="2:8" ht="69.95" customHeight="1">
      <c r="B94" s="84" t="s">
        <v>515</v>
      </c>
      <c r="C94" s="85" t="s">
        <v>516</v>
      </c>
      <c r="D94" s="69" t="s">
        <v>29</v>
      </c>
      <c r="E94" s="69" t="s">
        <v>29</v>
      </c>
      <c r="F94" s="72">
        <v>769.23</v>
      </c>
      <c r="G94" s="4"/>
      <c r="H94" s="105"/>
    </row>
    <row r="95" spans="2:8" ht="69.95" customHeight="1">
      <c r="B95" s="84" t="s">
        <v>517</v>
      </c>
      <c r="C95" s="85" t="s">
        <v>275</v>
      </c>
      <c r="D95" s="69" t="s">
        <v>29</v>
      </c>
      <c r="E95" s="69" t="s">
        <v>29</v>
      </c>
      <c r="F95" s="72">
        <v>769.23</v>
      </c>
      <c r="G95" s="4"/>
      <c r="H95" s="105"/>
    </row>
    <row r="96" spans="2:8" ht="69.95" customHeight="1">
      <c r="B96" s="84" t="s">
        <v>518</v>
      </c>
      <c r="C96" s="85" t="s">
        <v>162</v>
      </c>
      <c r="D96" s="69" t="s">
        <v>29</v>
      </c>
      <c r="E96" s="69" t="s">
        <v>29</v>
      </c>
      <c r="F96" s="72">
        <v>769.23</v>
      </c>
      <c r="G96" s="4"/>
      <c r="H96" s="105"/>
    </row>
    <row r="97" spans="2:8" ht="69.95" customHeight="1">
      <c r="B97" s="84" t="s">
        <v>519</v>
      </c>
      <c r="C97" s="85" t="s">
        <v>156</v>
      </c>
      <c r="D97" s="69" t="s">
        <v>29</v>
      </c>
      <c r="E97" s="69" t="s">
        <v>29</v>
      </c>
      <c r="F97" s="72">
        <v>769.23</v>
      </c>
      <c r="G97" s="4"/>
      <c r="H97" s="105"/>
    </row>
    <row r="98" spans="2:8" ht="69.95" customHeight="1">
      <c r="B98" s="84" t="s">
        <v>520</v>
      </c>
      <c r="C98" s="85" t="s">
        <v>164</v>
      </c>
      <c r="D98" s="69" t="s">
        <v>29</v>
      </c>
      <c r="E98" s="69" t="s">
        <v>29</v>
      </c>
      <c r="F98" s="72">
        <v>769.23</v>
      </c>
      <c r="G98" s="4"/>
      <c r="H98" s="105"/>
    </row>
    <row r="99" spans="2:8" ht="69.95" customHeight="1">
      <c r="B99" s="84" t="s">
        <v>521</v>
      </c>
      <c r="C99" s="85" t="s">
        <v>168</v>
      </c>
      <c r="D99" s="69" t="s">
        <v>29</v>
      </c>
      <c r="E99" s="69" t="s">
        <v>29</v>
      </c>
      <c r="F99" s="72">
        <v>801.28</v>
      </c>
      <c r="G99" s="4"/>
      <c r="H99" s="105"/>
    </row>
    <row r="100" spans="2:8" ht="69.95" customHeight="1">
      <c r="B100" s="84" t="s">
        <v>522</v>
      </c>
      <c r="C100" s="85" t="s">
        <v>523</v>
      </c>
      <c r="D100" s="69" t="s">
        <v>29</v>
      </c>
      <c r="E100" s="69" t="s">
        <v>29</v>
      </c>
      <c r="F100" s="72">
        <v>769.23</v>
      </c>
      <c r="G100" s="4"/>
      <c r="H100" s="105"/>
    </row>
    <row r="101" spans="2:8" ht="69.95" customHeight="1">
      <c r="B101" s="84" t="s">
        <v>524</v>
      </c>
      <c r="C101" s="85" t="s">
        <v>284</v>
      </c>
      <c r="D101" s="69" t="s">
        <v>29</v>
      </c>
      <c r="E101" s="69" t="s">
        <v>29</v>
      </c>
      <c r="F101" s="72">
        <v>769.23</v>
      </c>
      <c r="G101" s="4"/>
      <c r="H101" s="105"/>
    </row>
    <row r="102" spans="2:8" ht="69.95" customHeight="1">
      <c r="B102" s="84" t="s">
        <v>525</v>
      </c>
      <c r="C102" s="85" t="s">
        <v>152</v>
      </c>
      <c r="D102" s="88" t="s">
        <v>211</v>
      </c>
      <c r="E102" s="88" t="s">
        <v>211</v>
      </c>
      <c r="F102" s="88" t="s">
        <v>211</v>
      </c>
      <c r="G102" s="4"/>
      <c r="H102" s="105"/>
    </row>
    <row r="103" spans="2:8" ht="69.95" customHeight="1">
      <c r="B103" s="84" t="s">
        <v>526</v>
      </c>
      <c r="C103" s="85" t="s">
        <v>527</v>
      </c>
      <c r="D103" s="88" t="s">
        <v>211</v>
      </c>
      <c r="E103" s="88" t="s">
        <v>211</v>
      </c>
      <c r="F103" s="88" t="s">
        <v>211</v>
      </c>
      <c r="G103" s="4"/>
      <c r="H103" s="105"/>
    </row>
    <row r="104" spans="2:8" ht="15"/>
    <row r="105" spans="2:8" ht="15"/>
    <row r="106" spans="2:8" ht="15"/>
    <row r="107" spans="2:8" ht="15"/>
    <row r="108" spans="2:8" ht="15"/>
    <row r="109" spans="2:8" ht="15"/>
    <row r="110" spans="2:8" ht="15"/>
    <row r="111" spans="2:8" ht="15"/>
    <row r="112" spans="2:8" ht="15"/>
    <row r="113" ht="15"/>
    <row r="114" ht="15"/>
    <row r="115" ht="15"/>
    <row r="116" ht="15"/>
    <row r="117" ht="15"/>
    <row r="118" ht="15"/>
    <row r="119" ht="15"/>
    <row r="120" ht="15"/>
    <row r="121" ht="15"/>
    <row r="122" ht="15"/>
    <row r="123" ht="15"/>
    <row r="124" ht="15"/>
    <row r="125" ht="15"/>
    <row r="126" ht="15"/>
    <row r="127" ht="15"/>
    <row r="128" ht="15"/>
    <row r="129" ht="15"/>
    <row r="130" ht="15"/>
    <row r="131" ht="15"/>
    <row r="132" ht="15"/>
    <row r="133" ht="15"/>
    <row r="134" ht="15"/>
    <row r="135" ht="15"/>
    <row r="136" ht="15"/>
    <row r="137" ht="15"/>
    <row r="138" ht="15"/>
    <row r="139" ht="15"/>
    <row r="140" ht="15"/>
  </sheetData>
  <mergeCells count="7">
    <mergeCell ref="B10:C10"/>
    <mergeCell ref="B1:C5"/>
    <mergeCell ref="F1:F5"/>
    <mergeCell ref="B9:C9"/>
    <mergeCell ref="B8:C8"/>
    <mergeCell ref="B6:C6"/>
    <mergeCell ref="B7:C7"/>
  </mergeCells>
  <conditionalFormatting sqref="D23:D24 D64:D65 D29 D42:D43 D45:D46 D93:E96 D71:E71 D31:D35 D59:D60 F61 D98:D101 E98:E99">
    <cfRule type="cellIs" dxfId="693" priority="85" stopIfTrue="1" operator="equal">
      <formula>"?"</formula>
    </cfRule>
  </conditionalFormatting>
  <conditionalFormatting sqref="D30:E30">
    <cfRule type="cellIs" dxfId="692" priority="83" stopIfTrue="1" operator="equal">
      <formula>"?"</formula>
    </cfRule>
  </conditionalFormatting>
  <conditionalFormatting sqref="E23:E24 E46 E64:E65 E29 E59:E60 E31:E35">
    <cfRule type="cellIs" dxfId="691" priority="84" stopIfTrue="1" operator="equal">
      <formula>"?"</formula>
    </cfRule>
  </conditionalFormatting>
  <conditionalFormatting sqref="E37:E39">
    <cfRule type="cellIs" dxfId="690" priority="82" stopIfTrue="1" operator="equal">
      <formula>"?"</formula>
    </cfRule>
  </conditionalFormatting>
  <conditionalFormatting sqref="E40 E42:E43">
    <cfRule type="cellIs" dxfId="689" priority="81" stopIfTrue="1" operator="equal">
      <formula>"?"</formula>
    </cfRule>
  </conditionalFormatting>
  <conditionalFormatting sqref="E45">
    <cfRule type="cellIs" dxfId="688" priority="80" stopIfTrue="1" operator="equal">
      <formula>"?"</formula>
    </cfRule>
  </conditionalFormatting>
  <conditionalFormatting sqref="E51 D49:E50">
    <cfRule type="cellIs" dxfId="687" priority="79" stopIfTrue="1" operator="equal">
      <formula>"?"</formula>
    </cfRule>
  </conditionalFormatting>
  <conditionalFormatting sqref="E56">
    <cfRule type="cellIs" dxfId="686" priority="78" stopIfTrue="1" operator="equal">
      <formula>"?"</formula>
    </cfRule>
  </conditionalFormatting>
  <conditionalFormatting sqref="E63">
    <cfRule type="cellIs" dxfId="685" priority="77" stopIfTrue="1" operator="equal">
      <formula>"?"</formula>
    </cfRule>
  </conditionalFormatting>
  <conditionalFormatting sqref="D72:E72">
    <cfRule type="cellIs" dxfId="684" priority="76" stopIfTrue="1" operator="equal">
      <formula>"?"</formula>
    </cfRule>
  </conditionalFormatting>
  <conditionalFormatting sqref="D90:E91">
    <cfRule type="cellIs" dxfId="683" priority="75" stopIfTrue="1" operator="equal">
      <formula>"?"</formula>
    </cfRule>
  </conditionalFormatting>
  <conditionalFormatting sqref="D25:E25">
    <cfRule type="cellIs" dxfId="682" priority="73" stopIfTrue="1" operator="equal">
      <formula>"?"</formula>
    </cfRule>
  </conditionalFormatting>
  <conditionalFormatting sqref="D27:E27">
    <cfRule type="cellIs" dxfId="681" priority="72" stopIfTrue="1" operator="equal">
      <formula>"?"</formula>
    </cfRule>
  </conditionalFormatting>
  <conditionalFormatting sqref="E100:E101">
    <cfRule type="cellIs" dxfId="680" priority="74" stopIfTrue="1" operator="equal">
      <formula>"?"</formula>
    </cfRule>
  </conditionalFormatting>
  <conditionalFormatting sqref="D36:E36 D37:D40">
    <cfRule type="cellIs" dxfId="679" priority="70" stopIfTrue="1" operator="equal">
      <formula>"?"</formula>
    </cfRule>
  </conditionalFormatting>
  <conditionalFormatting sqref="D52">
    <cfRule type="cellIs" dxfId="678" priority="63" stopIfTrue="1" operator="equal">
      <formula>"?"</formula>
    </cfRule>
  </conditionalFormatting>
  <conditionalFormatting sqref="D56">
    <cfRule type="cellIs" dxfId="677" priority="62" stopIfTrue="1" operator="equal">
      <formula>"?"</formula>
    </cfRule>
  </conditionalFormatting>
  <conditionalFormatting sqref="D28:E28">
    <cfRule type="cellIs" dxfId="676" priority="71" stopIfTrue="1" operator="equal">
      <formula>"?"</formula>
    </cfRule>
  </conditionalFormatting>
  <conditionalFormatting sqref="E47">
    <cfRule type="cellIs" dxfId="675" priority="68" stopIfTrue="1" operator="equal">
      <formula>"?"</formula>
    </cfRule>
  </conditionalFormatting>
  <conditionalFormatting sqref="D47">
    <cfRule type="cellIs" dxfId="674" priority="69" stopIfTrue="1" operator="equal">
      <formula>"?"</formula>
    </cfRule>
  </conditionalFormatting>
  <conditionalFormatting sqref="D48">
    <cfRule type="cellIs" dxfId="673" priority="67" stopIfTrue="1" operator="equal">
      <formula>"?"</formula>
    </cfRule>
  </conditionalFormatting>
  <conditionalFormatting sqref="E48">
    <cfRule type="cellIs" dxfId="672" priority="66" stopIfTrue="1" operator="equal">
      <formula>"?"</formula>
    </cfRule>
  </conditionalFormatting>
  <conditionalFormatting sqref="D51">
    <cfRule type="cellIs" dxfId="671" priority="65" stopIfTrue="1" operator="equal">
      <formula>"?"</formula>
    </cfRule>
  </conditionalFormatting>
  <conditionalFormatting sqref="E52">
    <cfRule type="cellIs" dxfId="670" priority="64" stopIfTrue="1" operator="equal">
      <formula>"?"</formula>
    </cfRule>
  </conditionalFormatting>
  <conditionalFormatting sqref="E57">
    <cfRule type="cellIs" dxfId="669" priority="61" stopIfTrue="1" operator="equal">
      <formula>"?"</formula>
    </cfRule>
  </conditionalFormatting>
  <conditionalFormatting sqref="D57">
    <cfRule type="cellIs" dxfId="668" priority="60" stopIfTrue="1" operator="equal">
      <formula>"?"</formula>
    </cfRule>
  </conditionalFormatting>
  <conditionalFormatting sqref="D63">
    <cfRule type="cellIs" dxfId="667" priority="59" stopIfTrue="1" operator="equal">
      <formula>"?"</formula>
    </cfRule>
  </conditionalFormatting>
  <conditionalFormatting sqref="D58">
    <cfRule type="cellIs" dxfId="666" priority="54" stopIfTrue="1" operator="equal">
      <formula>"?"</formula>
    </cfRule>
  </conditionalFormatting>
  <conditionalFormatting sqref="E41">
    <cfRule type="cellIs" dxfId="665" priority="57" stopIfTrue="1" operator="equal">
      <formula>"?"</formula>
    </cfRule>
  </conditionalFormatting>
  <conditionalFormatting sqref="D54">
    <cfRule type="cellIs" dxfId="664" priority="56" stopIfTrue="1" operator="equal">
      <formula>"?"</formula>
    </cfRule>
  </conditionalFormatting>
  <conditionalFormatting sqref="E58">
    <cfRule type="cellIs" dxfId="663" priority="53" stopIfTrue="1" operator="equal">
      <formula>"?"</formula>
    </cfRule>
  </conditionalFormatting>
  <conditionalFormatting sqref="D41">
    <cfRule type="cellIs" dxfId="662" priority="58" stopIfTrue="1" operator="equal">
      <formula>"?"</formula>
    </cfRule>
  </conditionalFormatting>
  <conditionalFormatting sqref="D44">
    <cfRule type="cellIs" dxfId="661" priority="52" stopIfTrue="1" operator="equal">
      <formula>"?"</formula>
    </cfRule>
  </conditionalFormatting>
  <conditionalFormatting sqref="E44">
    <cfRule type="cellIs" dxfId="660" priority="51" stopIfTrue="1" operator="equal">
      <formula>"?"</formula>
    </cfRule>
  </conditionalFormatting>
  <conditionalFormatting sqref="D67">
    <cfRule type="cellIs" dxfId="659" priority="48" stopIfTrue="1" operator="equal">
      <formula>"?"</formula>
    </cfRule>
  </conditionalFormatting>
  <conditionalFormatting sqref="E66">
    <cfRule type="cellIs" dxfId="658" priority="49" stopIfTrue="1" operator="equal">
      <formula>"?"</formula>
    </cfRule>
  </conditionalFormatting>
  <conditionalFormatting sqref="E54">
    <cfRule type="cellIs" dxfId="657" priority="55" stopIfTrue="1" operator="equal">
      <formula>"?"</formula>
    </cfRule>
  </conditionalFormatting>
  <conditionalFormatting sqref="D66">
    <cfRule type="cellIs" dxfId="656" priority="50" stopIfTrue="1" operator="equal">
      <formula>"?"</formula>
    </cfRule>
  </conditionalFormatting>
  <conditionalFormatting sqref="E67">
    <cfRule type="cellIs" dxfId="655" priority="47" stopIfTrue="1" operator="equal">
      <formula>"?"</formula>
    </cfRule>
  </conditionalFormatting>
  <conditionalFormatting sqref="D75:E75 D78:E78 D81:E85 D87:E87">
    <cfRule type="cellIs" dxfId="654" priority="46" stopIfTrue="1" operator="equal">
      <formula>"?"</formula>
    </cfRule>
  </conditionalFormatting>
  <conditionalFormatting sqref="D55">
    <cfRule type="cellIs" dxfId="653" priority="45" stopIfTrue="1" operator="equal">
      <formula>"?"</formula>
    </cfRule>
  </conditionalFormatting>
  <conditionalFormatting sqref="E55">
    <cfRule type="cellIs" dxfId="652" priority="44" stopIfTrue="1" operator="equal">
      <formula>"?"</formula>
    </cfRule>
  </conditionalFormatting>
  <conditionalFormatting sqref="D103:E103">
    <cfRule type="cellIs" dxfId="651" priority="43" stopIfTrue="1" operator="equal">
      <formula>"?"</formula>
    </cfRule>
  </conditionalFormatting>
  <conditionalFormatting sqref="D92:E92">
    <cfRule type="cellIs" dxfId="650" priority="42" stopIfTrue="1" operator="equal">
      <formula>"?"</formula>
    </cfRule>
  </conditionalFormatting>
  <conditionalFormatting sqref="D102:E102">
    <cfRule type="cellIs" dxfId="649" priority="41" stopIfTrue="1" operator="equal">
      <formula>"?"</formula>
    </cfRule>
  </conditionalFormatting>
  <conditionalFormatting sqref="F103">
    <cfRule type="cellIs" dxfId="648" priority="40" stopIfTrue="1" operator="equal">
      <formula>"?"</formula>
    </cfRule>
  </conditionalFormatting>
  <conditionalFormatting sqref="F102">
    <cfRule type="cellIs" dxfId="647" priority="39" stopIfTrue="1" operator="equal">
      <formula>"?"</formula>
    </cfRule>
  </conditionalFormatting>
  <conditionalFormatting sqref="D76:F76">
    <cfRule type="cellIs" dxfId="646" priority="38" stopIfTrue="1" operator="equal">
      <formula>"?"</formula>
    </cfRule>
  </conditionalFormatting>
  <conditionalFormatting sqref="D77:F77">
    <cfRule type="cellIs" dxfId="645" priority="37" stopIfTrue="1" operator="equal">
      <formula>"?"</formula>
    </cfRule>
  </conditionalFormatting>
  <conditionalFormatting sqref="D79:F79">
    <cfRule type="cellIs" dxfId="644" priority="36" stopIfTrue="1" operator="equal">
      <formula>"?"</formula>
    </cfRule>
  </conditionalFormatting>
  <conditionalFormatting sqref="D80:F80">
    <cfRule type="cellIs" dxfId="643" priority="35" stopIfTrue="1" operator="equal">
      <formula>"?"</formula>
    </cfRule>
  </conditionalFormatting>
  <conditionalFormatting sqref="D86:F86">
    <cfRule type="cellIs" dxfId="642" priority="34" stopIfTrue="1" operator="equal">
      <formula>"?"</formula>
    </cfRule>
  </conditionalFormatting>
  <conditionalFormatting sqref="D88:F88">
    <cfRule type="cellIs" dxfId="641" priority="33" stopIfTrue="1" operator="equal">
      <formula>"?"</formula>
    </cfRule>
  </conditionalFormatting>
  <conditionalFormatting sqref="D70:E70">
    <cfRule type="cellIs" dxfId="640" priority="32" stopIfTrue="1" operator="equal">
      <formula>"?"</formula>
    </cfRule>
  </conditionalFormatting>
  <conditionalFormatting sqref="D73:E73">
    <cfRule type="cellIs" dxfId="639" priority="31" stopIfTrue="1" operator="equal">
      <formula>"?"</formula>
    </cfRule>
  </conditionalFormatting>
  <conditionalFormatting sqref="D12">
    <cfRule type="cellIs" dxfId="638" priority="30" stopIfTrue="1" operator="equal">
      <formula>"?"</formula>
    </cfRule>
  </conditionalFormatting>
  <conditionalFormatting sqref="E12">
    <cfRule type="cellIs" dxfId="637" priority="29" stopIfTrue="1" operator="equal">
      <formula>"?"</formula>
    </cfRule>
  </conditionalFormatting>
  <conditionalFormatting sqref="D13">
    <cfRule type="cellIs" dxfId="636" priority="28" stopIfTrue="1" operator="equal">
      <formula>"?"</formula>
    </cfRule>
  </conditionalFormatting>
  <conditionalFormatting sqref="E13">
    <cfRule type="cellIs" dxfId="635" priority="27" stopIfTrue="1" operator="equal">
      <formula>"?"</formula>
    </cfRule>
  </conditionalFormatting>
  <conditionalFormatting sqref="D14">
    <cfRule type="cellIs" dxfId="634" priority="26" stopIfTrue="1" operator="equal">
      <formula>"?"</formula>
    </cfRule>
  </conditionalFormatting>
  <conditionalFormatting sqref="E14">
    <cfRule type="cellIs" dxfId="633" priority="25" stopIfTrue="1" operator="equal">
      <formula>"?"</formula>
    </cfRule>
  </conditionalFormatting>
  <conditionalFormatting sqref="D15">
    <cfRule type="cellIs" dxfId="632" priority="24" stopIfTrue="1" operator="equal">
      <formula>"?"</formula>
    </cfRule>
  </conditionalFormatting>
  <conditionalFormatting sqref="E15">
    <cfRule type="cellIs" dxfId="631" priority="23" stopIfTrue="1" operator="equal">
      <formula>"?"</formula>
    </cfRule>
  </conditionalFormatting>
  <conditionalFormatting sqref="D16">
    <cfRule type="cellIs" dxfId="630" priority="22" stopIfTrue="1" operator="equal">
      <formula>"?"</formula>
    </cfRule>
  </conditionalFormatting>
  <conditionalFormatting sqref="E16">
    <cfRule type="cellIs" dxfId="629" priority="21" stopIfTrue="1" operator="equal">
      <formula>"?"</formula>
    </cfRule>
  </conditionalFormatting>
  <conditionalFormatting sqref="D17">
    <cfRule type="cellIs" dxfId="628" priority="20" stopIfTrue="1" operator="equal">
      <formula>"?"</formula>
    </cfRule>
  </conditionalFormatting>
  <conditionalFormatting sqref="E17">
    <cfRule type="cellIs" dxfId="627" priority="19" stopIfTrue="1" operator="equal">
      <formula>"?"</formula>
    </cfRule>
  </conditionalFormatting>
  <conditionalFormatting sqref="D18:D20">
    <cfRule type="cellIs" dxfId="626" priority="18" stopIfTrue="1" operator="equal">
      <formula>"?"</formula>
    </cfRule>
  </conditionalFormatting>
  <conditionalFormatting sqref="E18:E20">
    <cfRule type="cellIs" dxfId="625" priority="17" stopIfTrue="1" operator="equal">
      <formula>"?"</formula>
    </cfRule>
  </conditionalFormatting>
  <conditionalFormatting sqref="D21">
    <cfRule type="cellIs" dxfId="624" priority="16" stopIfTrue="1" operator="equal">
      <formula>"?"</formula>
    </cfRule>
  </conditionalFormatting>
  <conditionalFormatting sqref="E21">
    <cfRule type="cellIs" dxfId="623" priority="15" stopIfTrue="1" operator="equal">
      <formula>"?"</formula>
    </cfRule>
  </conditionalFormatting>
  <conditionalFormatting sqref="E22">
    <cfRule type="cellIs" dxfId="622" priority="13" stopIfTrue="1" operator="equal">
      <formula>"?"</formula>
    </cfRule>
  </conditionalFormatting>
  <conditionalFormatting sqref="D22">
    <cfRule type="cellIs" dxfId="621" priority="14" stopIfTrue="1" operator="equal">
      <formula>"?"</formula>
    </cfRule>
  </conditionalFormatting>
  <conditionalFormatting sqref="D53">
    <cfRule type="cellIs" dxfId="620" priority="12" stopIfTrue="1" operator="equal">
      <formula>"?"</formula>
    </cfRule>
  </conditionalFormatting>
  <conditionalFormatting sqref="E53">
    <cfRule type="cellIs" dxfId="619" priority="11" stopIfTrue="1" operator="equal">
      <formula>"?"</formula>
    </cfRule>
  </conditionalFormatting>
  <conditionalFormatting sqref="D69">
    <cfRule type="cellIs" dxfId="618" priority="10" stopIfTrue="1" operator="equal">
      <formula>"?"</formula>
    </cfRule>
  </conditionalFormatting>
  <conditionalFormatting sqref="E69">
    <cfRule type="cellIs" dxfId="617" priority="9" stopIfTrue="1" operator="equal">
      <formula>"?"</formula>
    </cfRule>
  </conditionalFormatting>
  <conditionalFormatting sqref="D61">
    <cfRule type="cellIs" dxfId="616" priority="8" stopIfTrue="1" operator="equal">
      <formula>"?"</formula>
    </cfRule>
  </conditionalFormatting>
  <conditionalFormatting sqref="E61">
    <cfRule type="cellIs" dxfId="615" priority="7" stopIfTrue="1" operator="equal">
      <formula>"?"</formula>
    </cfRule>
  </conditionalFormatting>
  <conditionalFormatting sqref="F62">
    <cfRule type="cellIs" dxfId="614" priority="6" stopIfTrue="1" operator="equal">
      <formula>"?"</formula>
    </cfRule>
  </conditionalFormatting>
  <conditionalFormatting sqref="D62">
    <cfRule type="cellIs" dxfId="613" priority="5" stopIfTrue="1" operator="equal">
      <formula>"?"</formula>
    </cfRule>
  </conditionalFormatting>
  <conditionalFormatting sqref="E62">
    <cfRule type="cellIs" dxfId="612" priority="4" stopIfTrue="1" operator="equal">
      <formula>"?"</formula>
    </cfRule>
  </conditionalFormatting>
  <conditionalFormatting sqref="F70:F71">
    <cfRule type="cellIs" dxfId="611" priority="3" stopIfTrue="1" operator="equal">
      <formula>"?"</formula>
    </cfRule>
  </conditionalFormatting>
  <conditionalFormatting sqref="D97:E97">
    <cfRule type="cellIs" dxfId="610" priority="2" stopIfTrue="1" operator="equal">
      <formula>"?"</formula>
    </cfRule>
  </conditionalFormatting>
  <conditionalFormatting sqref="D26:E26">
    <cfRule type="cellIs" dxfId="609" priority="1" stopIfTrue="1" operator="equal">
      <formula>"?"</formula>
    </cfRule>
  </conditionalFormatting>
  <printOptions horizontalCentered="1"/>
  <pageMargins left="0.19685039370078741" right="0.11811023622047245" top="0.27559055118110237" bottom="0.51181102362204722" header="0.27559055118110237" footer="0.51181102362204722"/>
  <pageSetup paperSize="9" scale="15" fitToWidth="2" fitToHeight="0" orientation="portrait" r:id="rId1"/>
  <headerFooter alignWithMargins="0"/>
  <rowBreaks count="1" manualBreakCount="1">
    <brk id="67" min="1" max="7" man="1"/>
  </rowBreaks>
  <drawing r:id="rId2"/>
</worksheet>
</file>

<file path=xl/worksheets/sheet16.xml><?xml version="1.0" encoding="utf-8"?>
<worksheet xmlns="http://schemas.openxmlformats.org/spreadsheetml/2006/main" xmlns:r="http://schemas.openxmlformats.org/officeDocument/2006/relationships">
  <sheetPr>
    <tabColor theme="0" tint="-0.499984740745262"/>
  </sheetPr>
  <dimension ref="A1:H165"/>
  <sheetViews>
    <sheetView view="pageBreakPreview" topLeftCell="B1" zoomScale="27" zoomScaleNormal="100" workbookViewId="0">
      <selection activeCell="B14" sqref="B14"/>
    </sheetView>
  </sheetViews>
  <sheetFormatPr defaultColWidth="28" defaultRowHeight="52.5" customHeight="1"/>
  <cols>
    <col min="1" max="1" width="15" style="38" hidden="1" customWidth="1"/>
    <col min="2" max="2" width="231.140625" style="38" customWidth="1"/>
    <col min="3" max="3" width="43.5703125" style="38" customWidth="1"/>
    <col min="4" max="5" width="50.7109375" style="38" customWidth="1"/>
    <col min="6" max="6" width="79.7109375" style="38" customWidth="1"/>
    <col min="7" max="16384" width="28" style="38"/>
  </cols>
  <sheetData>
    <row r="1" spans="2:6" s="4" customFormat="1" ht="61.5" customHeight="1">
      <c r="B1" s="138" t="s">
        <v>385</v>
      </c>
      <c r="C1" s="139"/>
      <c r="D1" s="76" t="s">
        <v>386</v>
      </c>
      <c r="E1" s="76" t="s">
        <v>386</v>
      </c>
      <c r="F1" s="142"/>
    </row>
    <row r="2" spans="2:6" s="4" customFormat="1" ht="158.25" customHeight="1">
      <c r="B2" s="140"/>
      <c r="C2" s="141"/>
      <c r="D2" s="77" t="s">
        <v>528</v>
      </c>
      <c r="E2" s="77" t="s">
        <v>529</v>
      </c>
      <c r="F2" s="143"/>
    </row>
    <row r="3" spans="2:6" s="4" customFormat="1" ht="72" customHeight="1">
      <c r="B3" s="140"/>
      <c r="C3" s="141"/>
      <c r="D3" s="77">
        <v>2143</v>
      </c>
      <c r="E3" s="77">
        <v>2143</v>
      </c>
      <c r="F3" s="143"/>
    </row>
    <row r="4" spans="2:6" s="4" customFormat="1" ht="69" customHeight="1">
      <c r="B4" s="140"/>
      <c r="C4" s="141"/>
      <c r="D4" s="77" t="s">
        <v>4</v>
      </c>
      <c r="E4" s="77" t="s">
        <v>4</v>
      </c>
      <c r="F4" s="143"/>
    </row>
    <row r="5" spans="2:6" s="4" customFormat="1" ht="61.5" customHeight="1">
      <c r="B5" s="140"/>
      <c r="C5" s="141"/>
      <c r="D5" s="78" t="s">
        <v>195</v>
      </c>
      <c r="E5" s="78" t="s">
        <v>195</v>
      </c>
      <c r="F5" s="143"/>
    </row>
    <row r="6" spans="2:6" s="79" customFormat="1" ht="58.5" customHeight="1">
      <c r="B6" s="128" t="s">
        <v>6</v>
      </c>
      <c r="C6" s="129"/>
      <c r="D6" s="3">
        <v>27163.185641025641</v>
      </c>
      <c r="E6" s="3">
        <v>28926.006153846156</v>
      </c>
      <c r="F6" s="116"/>
    </row>
    <row r="7" spans="2:6" s="79" customFormat="1" ht="58.5" customHeight="1">
      <c r="B7" s="128" t="s">
        <v>702</v>
      </c>
      <c r="C7" s="129"/>
      <c r="D7" s="117">
        <v>109</v>
      </c>
      <c r="E7" s="117">
        <v>109</v>
      </c>
      <c r="F7" s="60"/>
    </row>
    <row r="8" spans="2:6" s="79" customFormat="1" ht="58.5" customHeight="1">
      <c r="B8" s="128" t="s">
        <v>700</v>
      </c>
      <c r="C8" s="129"/>
      <c r="D8" s="59">
        <v>150</v>
      </c>
      <c r="E8" s="59">
        <v>150</v>
      </c>
      <c r="F8" s="60"/>
    </row>
    <row r="9" spans="2:6" s="79" customFormat="1" ht="58.5" customHeight="1">
      <c r="B9" s="128" t="s">
        <v>701</v>
      </c>
      <c r="C9" s="129"/>
      <c r="D9" s="59">
        <v>85.72</v>
      </c>
      <c r="E9" s="59">
        <v>85.72</v>
      </c>
      <c r="F9" s="60"/>
    </row>
    <row r="10" spans="2:6" s="79" customFormat="1" ht="66.75" customHeight="1">
      <c r="B10" s="126"/>
      <c r="C10" s="127"/>
      <c r="D10" s="5" t="s">
        <v>530</v>
      </c>
      <c r="E10" s="5" t="s">
        <v>531</v>
      </c>
      <c r="F10" s="118"/>
    </row>
    <row r="11" spans="2:6" ht="60" customHeight="1">
      <c r="B11" s="80" t="s">
        <v>9</v>
      </c>
      <c r="C11" s="81" t="s">
        <v>10</v>
      </c>
      <c r="D11" s="82"/>
      <c r="E11" s="82"/>
      <c r="F11" s="83" t="s">
        <v>6</v>
      </c>
    </row>
    <row r="12" spans="2:6" ht="69.95" customHeight="1">
      <c r="B12" s="84" t="s">
        <v>392</v>
      </c>
      <c r="C12" s="85"/>
      <c r="D12" s="86" t="s">
        <v>13</v>
      </c>
      <c r="E12" s="86" t="s">
        <v>13</v>
      </c>
      <c r="F12" s="72"/>
    </row>
    <row r="13" spans="2:6" ht="69.95" customHeight="1">
      <c r="B13" s="84" t="s">
        <v>393</v>
      </c>
      <c r="C13" s="85"/>
      <c r="D13" s="86" t="s">
        <v>13</v>
      </c>
      <c r="E13" s="86" t="s">
        <v>13</v>
      </c>
      <c r="F13" s="72"/>
    </row>
    <row r="14" spans="2:6" ht="69.95" customHeight="1">
      <c r="B14" s="84" t="s">
        <v>394</v>
      </c>
      <c r="C14" s="85"/>
      <c r="D14" s="86" t="s">
        <v>13</v>
      </c>
      <c r="E14" s="86" t="s">
        <v>13</v>
      </c>
      <c r="F14" s="72"/>
    </row>
    <row r="15" spans="2:6" ht="69.95" customHeight="1">
      <c r="B15" s="84" t="s">
        <v>395</v>
      </c>
      <c r="C15" s="85"/>
      <c r="D15" s="86" t="s">
        <v>13</v>
      </c>
      <c r="E15" s="86" t="s">
        <v>13</v>
      </c>
      <c r="F15" s="72"/>
    </row>
    <row r="16" spans="2:6" ht="69.95" customHeight="1">
      <c r="B16" s="84" t="s">
        <v>396</v>
      </c>
      <c r="C16" s="85"/>
      <c r="D16" s="86" t="s">
        <v>13</v>
      </c>
      <c r="E16" s="86" t="s">
        <v>13</v>
      </c>
      <c r="F16" s="72"/>
    </row>
    <row r="17" spans="2:8" ht="69.95" customHeight="1">
      <c r="B17" s="84" t="s">
        <v>397</v>
      </c>
      <c r="C17" s="85"/>
      <c r="D17" s="86" t="s">
        <v>13</v>
      </c>
      <c r="E17" s="86" t="s">
        <v>13</v>
      </c>
      <c r="F17" s="72"/>
    </row>
    <row r="18" spans="2:8" ht="69.95" customHeight="1">
      <c r="B18" s="84" t="s">
        <v>398</v>
      </c>
      <c r="C18" s="85"/>
      <c r="D18" s="86" t="s">
        <v>13</v>
      </c>
      <c r="E18" s="86" t="s">
        <v>13</v>
      </c>
      <c r="F18" s="72"/>
    </row>
    <row r="19" spans="2:8" ht="69.95" customHeight="1">
      <c r="B19" s="84" t="s">
        <v>399</v>
      </c>
      <c r="C19" s="85"/>
      <c r="D19" s="86" t="s">
        <v>13</v>
      </c>
      <c r="E19" s="86" t="s">
        <v>13</v>
      </c>
      <c r="F19" s="72"/>
    </row>
    <row r="20" spans="2:8" ht="69.95" customHeight="1">
      <c r="B20" s="84" t="s">
        <v>400</v>
      </c>
      <c r="C20" s="85"/>
      <c r="D20" s="86" t="s">
        <v>13</v>
      </c>
      <c r="E20" s="86" t="s">
        <v>13</v>
      </c>
      <c r="F20" s="72"/>
    </row>
    <row r="21" spans="2:8" ht="69.95" customHeight="1">
      <c r="B21" s="84" t="s">
        <v>202</v>
      </c>
      <c r="C21" s="85"/>
      <c r="D21" s="86" t="s">
        <v>13</v>
      </c>
      <c r="E21" s="86" t="s">
        <v>13</v>
      </c>
      <c r="F21" s="72"/>
    </row>
    <row r="22" spans="2:8" ht="69.95" customHeight="1">
      <c r="B22" s="84" t="s">
        <v>532</v>
      </c>
      <c r="C22" s="85"/>
      <c r="D22" s="86" t="s">
        <v>13</v>
      </c>
      <c r="E22" s="86" t="s">
        <v>13</v>
      </c>
      <c r="F22" s="72"/>
    </row>
    <row r="23" spans="2:8" ht="100.5" customHeight="1">
      <c r="B23" s="87" t="s">
        <v>402</v>
      </c>
      <c r="C23" s="85"/>
      <c r="D23" s="86" t="s">
        <v>13</v>
      </c>
      <c r="E23" s="86" t="s">
        <v>13</v>
      </c>
      <c r="F23" s="72"/>
    </row>
    <row r="24" spans="2:8" ht="69.95" customHeight="1">
      <c r="B24" s="84" t="s">
        <v>403</v>
      </c>
      <c r="C24" s="85" t="s">
        <v>404</v>
      </c>
      <c r="D24" s="86" t="s">
        <v>13</v>
      </c>
      <c r="E24" s="86" t="s">
        <v>13</v>
      </c>
      <c r="F24" s="72"/>
    </row>
    <row r="25" spans="2:8" ht="69.95" customHeight="1">
      <c r="B25" s="84" t="s">
        <v>405</v>
      </c>
      <c r="C25" s="85" t="s">
        <v>406</v>
      </c>
      <c r="D25" s="86" t="s">
        <v>13</v>
      </c>
      <c r="E25" s="86" t="s">
        <v>13</v>
      </c>
      <c r="F25" s="72"/>
    </row>
    <row r="26" spans="2:8" ht="69.95" customHeight="1">
      <c r="B26" s="84" t="s">
        <v>407</v>
      </c>
      <c r="C26" s="71" t="s">
        <v>45</v>
      </c>
      <c r="D26" s="69" t="s">
        <v>29</v>
      </c>
      <c r="E26" s="69" t="s">
        <v>29</v>
      </c>
      <c r="F26" s="72">
        <v>384.61538461538498</v>
      </c>
      <c r="G26" s="4"/>
      <c r="H26" s="105"/>
    </row>
    <row r="27" spans="2:8" ht="69.95" customHeight="1">
      <c r="B27" s="84" t="s">
        <v>48</v>
      </c>
      <c r="C27" s="71" t="s">
        <v>49</v>
      </c>
      <c r="D27" s="69" t="s">
        <v>29</v>
      </c>
      <c r="E27" s="69" t="s">
        <v>29</v>
      </c>
      <c r="F27" s="72">
        <v>256.41000000000003</v>
      </c>
      <c r="G27" s="4"/>
      <c r="H27" s="105"/>
    </row>
    <row r="28" spans="2:8" ht="69.95" customHeight="1">
      <c r="B28" s="84" t="s">
        <v>408</v>
      </c>
      <c r="C28" s="71" t="s">
        <v>409</v>
      </c>
      <c r="D28" s="69" t="s">
        <v>29</v>
      </c>
      <c r="E28" s="69" t="s">
        <v>29</v>
      </c>
      <c r="F28" s="72">
        <v>205.128205128205</v>
      </c>
      <c r="G28" s="4"/>
      <c r="H28" s="105"/>
    </row>
    <row r="29" spans="2:8" ht="69.95" customHeight="1">
      <c r="B29" s="84" t="s">
        <v>410</v>
      </c>
      <c r="C29" s="71" t="s">
        <v>411</v>
      </c>
      <c r="D29" s="69" t="s">
        <v>29</v>
      </c>
      <c r="E29" s="69" t="s">
        <v>29</v>
      </c>
      <c r="F29" s="72">
        <v>416.66666666666703</v>
      </c>
      <c r="G29" s="4"/>
      <c r="H29" s="105"/>
    </row>
    <row r="30" spans="2:8" ht="69.95" customHeight="1">
      <c r="B30" s="84" t="s">
        <v>412</v>
      </c>
      <c r="C30" s="85">
        <v>195</v>
      </c>
      <c r="D30" s="86" t="s">
        <v>13</v>
      </c>
      <c r="E30" s="86" t="s">
        <v>13</v>
      </c>
      <c r="F30" s="72"/>
      <c r="G30" s="4"/>
      <c r="H30" s="105"/>
    </row>
    <row r="31" spans="2:8" ht="69.95" customHeight="1">
      <c r="B31" s="84" t="s">
        <v>55</v>
      </c>
      <c r="C31" s="71">
        <v>211</v>
      </c>
      <c r="D31" s="69" t="s">
        <v>29</v>
      </c>
      <c r="E31" s="69" t="s">
        <v>29</v>
      </c>
      <c r="F31" s="72">
        <v>1025.6400000000001</v>
      </c>
      <c r="G31" s="4"/>
      <c r="H31" s="105"/>
    </row>
    <row r="32" spans="2:8" ht="69.95" customHeight="1">
      <c r="B32" s="84" t="s">
        <v>413</v>
      </c>
      <c r="C32" s="85">
        <v>320</v>
      </c>
      <c r="D32" s="86" t="s">
        <v>13</v>
      </c>
      <c r="E32" s="86" t="s">
        <v>13</v>
      </c>
      <c r="F32" s="72"/>
      <c r="G32" s="4"/>
      <c r="H32" s="105"/>
    </row>
    <row r="33" spans="2:8" ht="69.95" customHeight="1">
      <c r="B33" s="84" t="s">
        <v>414</v>
      </c>
      <c r="C33" s="85">
        <v>347</v>
      </c>
      <c r="D33" s="86" t="s">
        <v>13</v>
      </c>
      <c r="E33" s="86" t="s">
        <v>13</v>
      </c>
      <c r="F33" s="72"/>
      <c r="G33" s="4"/>
      <c r="H33" s="105"/>
    </row>
    <row r="34" spans="2:8" ht="69.95" customHeight="1">
      <c r="B34" s="84" t="s">
        <v>415</v>
      </c>
      <c r="C34" s="85">
        <v>365</v>
      </c>
      <c r="D34" s="86" t="s">
        <v>13</v>
      </c>
      <c r="E34" s="86" t="s">
        <v>13</v>
      </c>
      <c r="F34" s="72"/>
      <c r="G34" s="4"/>
      <c r="H34" s="105"/>
    </row>
    <row r="35" spans="2:8" ht="69.95" customHeight="1">
      <c r="B35" s="84" t="s">
        <v>416</v>
      </c>
      <c r="C35" s="85">
        <v>389</v>
      </c>
      <c r="D35" s="86" t="s">
        <v>13</v>
      </c>
      <c r="E35" s="86" t="s">
        <v>13</v>
      </c>
      <c r="F35" s="72"/>
      <c r="G35" s="4"/>
      <c r="H35" s="105"/>
    </row>
    <row r="36" spans="2:8" ht="80.25" customHeight="1">
      <c r="B36" s="87" t="s">
        <v>207</v>
      </c>
      <c r="C36" s="85">
        <v>396</v>
      </c>
      <c r="D36" s="86" t="s">
        <v>13</v>
      </c>
      <c r="E36" s="86" t="s">
        <v>13</v>
      </c>
      <c r="F36" s="72"/>
      <c r="G36" s="4"/>
      <c r="H36" s="105"/>
    </row>
    <row r="37" spans="2:8" ht="69.95" customHeight="1">
      <c r="B37" s="87" t="s">
        <v>62</v>
      </c>
      <c r="C37" s="71" t="s">
        <v>209</v>
      </c>
      <c r="D37" s="69" t="s">
        <v>29</v>
      </c>
      <c r="E37" s="69" t="s">
        <v>29</v>
      </c>
      <c r="F37" s="72">
        <v>1410.2564102564099</v>
      </c>
      <c r="G37" s="4"/>
      <c r="H37" s="105"/>
    </row>
    <row r="38" spans="2:8" ht="102.75" customHeight="1">
      <c r="B38" s="87" t="s">
        <v>417</v>
      </c>
      <c r="C38" s="71" t="s">
        <v>418</v>
      </c>
      <c r="D38" s="69" t="s">
        <v>29</v>
      </c>
      <c r="E38" s="69" t="s">
        <v>29</v>
      </c>
      <c r="F38" s="72">
        <v>192.30769230769201</v>
      </c>
      <c r="G38" s="4"/>
      <c r="H38" s="105"/>
    </row>
    <row r="39" spans="2:8" ht="69.95" customHeight="1">
      <c r="B39" s="84" t="s">
        <v>419</v>
      </c>
      <c r="C39" s="71" t="s">
        <v>78</v>
      </c>
      <c r="D39" s="69" t="s">
        <v>29</v>
      </c>
      <c r="E39" s="69" t="s">
        <v>29</v>
      </c>
      <c r="F39" s="72">
        <v>320.51282051282101</v>
      </c>
      <c r="G39" s="4"/>
      <c r="H39" s="105"/>
    </row>
    <row r="40" spans="2:8" ht="69.95" customHeight="1">
      <c r="B40" s="84" t="s">
        <v>420</v>
      </c>
      <c r="C40" s="71" t="s">
        <v>421</v>
      </c>
      <c r="D40" s="69" t="s">
        <v>29</v>
      </c>
      <c r="E40" s="69" t="s">
        <v>29</v>
      </c>
      <c r="F40" s="72">
        <v>352.56410256410197</v>
      </c>
      <c r="G40" s="4"/>
      <c r="H40" s="105"/>
    </row>
    <row r="41" spans="2:8" ht="69.95" customHeight="1">
      <c r="B41" s="84" t="s">
        <v>214</v>
      </c>
      <c r="C41" s="71" t="s">
        <v>356</v>
      </c>
      <c r="D41" s="88" t="s">
        <v>211</v>
      </c>
      <c r="E41" s="69" t="s">
        <v>29</v>
      </c>
      <c r="F41" s="72">
        <v>203.825840322581</v>
      </c>
      <c r="G41" s="4"/>
      <c r="H41" s="105"/>
    </row>
    <row r="42" spans="2:8" ht="69.95" customHeight="1">
      <c r="B42" s="84" t="s">
        <v>533</v>
      </c>
      <c r="C42" s="71" t="s">
        <v>534</v>
      </c>
      <c r="D42" s="69" t="s">
        <v>29</v>
      </c>
      <c r="E42" s="69" t="s">
        <v>29</v>
      </c>
      <c r="F42" s="72">
        <v>256.41000000000003</v>
      </c>
      <c r="G42" s="4"/>
      <c r="H42" s="105"/>
    </row>
    <row r="43" spans="2:8" ht="69.95" customHeight="1">
      <c r="B43" s="84" t="s">
        <v>535</v>
      </c>
      <c r="C43" s="71" t="s">
        <v>241</v>
      </c>
      <c r="D43" s="69" t="s">
        <v>29</v>
      </c>
      <c r="E43" s="69" t="s">
        <v>29</v>
      </c>
      <c r="F43" s="72">
        <v>256.41000000000003</v>
      </c>
      <c r="G43" s="4"/>
      <c r="H43" s="105"/>
    </row>
    <row r="44" spans="2:8" ht="69.95" customHeight="1">
      <c r="B44" s="84" t="s">
        <v>536</v>
      </c>
      <c r="C44" s="71" t="s">
        <v>537</v>
      </c>
      <c r="D44" s="69" t="s">
        <v>29</v>
      </c>
      <c r="E44" s="69" t="s">
        <v>29</v>
      </c>
      <c r="F44" s="72">
        <v>0</v>
      </c>
      <c r="G44" s="4"/>
      <c r="H44" s="105"/>
    </row>
    <row r="45" spans="2:8" ht="69.95" customHeight="1">
      <c r="B45" s="84" t="s">
        <v>538</v>
      </c>
      <c r="C45" s="71" t="s">
        <v>539</v>
      </c>
      <c r="D45" s="69" t="s">
        <v>29</v>
      </c>
      <c r="E45" s="69" t="s">
        <v>29</v>
      </c>
      <c r="F45" s="72">
        <v>76.923076923076906</v>
      </c>
      <c r="G45" s="4"/>
      <c r="H45" s="105"/>
    </row>
    <row r="46" spans="2:8" ht="69.95" customHeight="1">
      <c r="B46" s="84" t="s">
        <v>540</v>
      </c>
      <c r="C46" s="71" t="s">
        <v>460</v>
      </c>
      <c r="D46" s="69" t="s">
        <v>29</v>
      </c>
      <c r="E46" s="69" t="s">
        <v>29</v>
      </c>
      <c r="F46" s="72">
        <v>256.41000000000003</v>
      </c>
      <c r="G46" s="4"/>
      <c r="H46" s="105"/>
    </row>
    <row r="47" spans="2:8" ht="69.95" customHeight="1">
      <c r="B47" s="84" t="s">
        <v>422</v>
      </c>
      <c r="C47" s="71" t="s">
        <v>423</v>
      </c>
      <c r="D47" s="86" t="s">
        <v>13</v>
      </c>
      <c r="E47" s="86" t="s">
        <v>13</v>
      </c>
      <c r="F47" s="72"/>
      <c r="G47" s="4"/>
      <c r="H47" s="105"/>
    </row>
    <row r="48" spans="2:8" ht="69.95" customHeight="1">
      <c r="B48" s="84" t="s">
        <v>424</v>
      </c>
      <c r="C48" s="71" t="s">
        <v>425</v>
      </c>
      <c r="D48" s="69" t="s">
        <v>29</v>
      </c>
      <c r="E48" s="69" t="s">
        <v>29</v>
      </c>
      <c r="F48" s="72">
        <v>608.97435897435901</v>
      </c>
      <c r="G48" s="4"/>
      <c r="H48" s="105"/>
    </row>
    <row r="49" spans="2:8" ht="69.95" customHeight="1">
      <c r="B49" s="84" t="s">
        <v>426</v>
      </c>
      <c r="C49" s="71" t="s">
        <v>248</v>
      </c>
      <c r="D49" s="69" t="s">
        <v>29</v>
      </c>
      <c r="E49" s="69" t="s">
        <v>29</v>
      </c>
      <c r="F49" s="72">
        <v>320.51282051282101</v>
      </c>
      <c r="G49" s="4"/>
      <c r="H49" s="105"/>
    </row>
    <row r="50" spans="2:8" ht="69.95" customHeight="1">
      <c r="B50" s="84" t="s">
        <v>427</v>
      </c>
      <c r="C50" s="71" t="s">
        <v>428</v>
      </c>
      <c r="D50" s="86" t="s">
        <v>13</v>
      </c>
      <c r="E50" s="86" t="s">
        <v>13</v>
      </c>
      <c r="F50" s="72"/>
      <c r="G50" s="4"/>
      <c r="H50" s="105"/>
    </row>
    <row r="51" spans="2:8" ht="69.95" customHeight="1">
      <c r="B51" s="84" t="s">
        <v>429</v>
      </c>
      <c r="C51" s="71" t="s">
        <v>430</v>
      </c>
      <c r="D51" s="69" t="s">
        <v>29</v>
      </c>
      <c r="E51" s="69" t="s">
        <v>29</v>
      </c>
      <c r="F51" s="72">
        <v>352.56410256410197</v>
      </c>
      <c r="G51" s="4"/>
      <c r="H51" s="105"/>
    </row>
    <row r="52" spans="2:8" ht="69.95" customHeight="1">
      <c r="B52" s="84" t="s">
        <v>431</v>
      </c>
      <c r="C52" s="85">
        <v>543</v>
      </c>
      <c r="D52" s="86" t="s">
        <v>13</v>
      </c>
      <c r="E52" s="86" t="s">
        <v>13</v>
      </c>
      <c r="F52" s="72"/>
      <c r="G52" s="4"/>
      <c r="H52" s="105"/>
    </row>
    <row r="53" spans="2:8" ht="69.95" customHeight="1">
      <c r="B53" s="84" t="s">
        <v>432</v>
      </c>
      <c r="C53" s="85" t="s">
        <v>433</v>
      </c>
      <c r="D53" s="86" t="s">
        <v>13</v>
      </c>
      <c r="E53" s="86" t="s">
        <v>13</v>
      </c>
      <c r="F53" s="72"/>
      <c r="G53" s="4"/>
      <c r="H53" s="105"/>
    </row>
    <row r="54" spans="2:8" ht="69.95" customHeight="1">
      <c r="B54" s="84" t="s">
        <v>434</v>
      </c>
      <c r="C54" s="85" t="s">
        <v>86</v>
      </c>
      <c r="D54" s="86" t="s">
        <v>13</v>
      </c>
      <c r="E54" s="86" t="s">
        <v>13</v>
      </c>
      <c r="F54" s="72"/>
      <c r="G54" s="4"/>
      <c r="H54" s="105"/>
    </row>
    <row r="55" spans="2:8" ht="69.95" customHeight="1">
      <c r="B55" s="84" t="s">
        <v>435</v>
      </c>
      <c r="C55" s="71" t="s">
        <v>436</v>
      </c>
      <c r="D55" s="69" t="s">
        <v>29</v>
      </c>
      <c r="E55" s="69" t="s">
        <v>29</v>
      </c>
      <c r="F55" s="72">
        <v>160.25641025640999</v>
      </c>
      <c r="G55" s="4"/>
      <c r="H55" s="105"/>
    </row>
    <row r="56" spans="2:8" ht="69.95" customHeight="1">
      <c r="B56" s="84" t="s">
        <v>437</v>
      </c>
      <c r="C56" s="85" t="s">
        <v>438</v>
      </c>
      <c r="D56" s="69" t="s">
        <v>29</v>
      </c>
      <c r="E56" s="69" t="s">
        <v>29</v>
      </c>
      <c r="F56" s="72">
        <v>448.71794871794901</v>
      </c>
      <c r="G56" s="4"/>
      <c r="H56" s="105"/>
    </row>
    <row r="57" spans="2:8" ht="69.95" customHeight="1">
      <c r="B57" s="84" t="s">
        <v>439</v>
      </c>
      <c r="C57" s="85" t="s">
        <v>440</v>
      </c>
      <c r="D57" s="69" t="s">
        <v>29</v>
      </c>
      <c r="E57" s="69" t="s">
        <v>29</v>
      </c>
      <c r="F57" s="72">
        <v>76.923076923076906</v>
      </c>
      <c r="G57" s="4"/>
      <c r="H57" s="105"/>
    </row>
    <row r="58" spans="2:8" ht="69.95" customHeight="1">
      <c r="B58" s="84" t="s">
        <v>441</v>
      </c>
      <c r="C58" s="85" t="s">
        <v>442</v>
      </c>
      <c r="D58" s="69" t="s">
        <v>29</v>
      </c>
      <c r="E58" s="69" t="s">
        <v>29</v>
      </c>
      <c r="F58" s="72">
        <v>243.58974358974299</v>
      </c>
      <c r="G58" s="4"/>
      <c r="H58" s="105"/>
    </row>
    <row r="59" spans="2:8" ht="69.95" customHeight="1">
      <c r="B59" s="84" t="s">
        <v>443</v>
      </c>
      <c r="C59" s="85" t="s">
        <v>444</v>
      </c>
      <c r="D59" s="69" t="s">
        <v>29</v>
      </c>
      <c r="E59" s="69" t="s">
        <v>29</v>
      </c>
      <c r="F59" s="72">
        <v>705.12820512820497</v>
      </c>
      <c r="G59" s="4"/>
      <c r="H59" s="105"/>
    </row>
    <row r="60" spans="2:8" ht="69.95" customHeight="1">
      <c r="B60" s="84" t="s">
        <v>445</v>
      </c>
      <c r="C60" s="85" t="s">
        <v>446</v>
      </c>
      <c r="D60" s="86" t="s">
        <v>13</v>
      </c>
      <c r="E60" s="86" t="s">
        <v>13</v>
      </c>
      <c r="F60" s="72"/>
      <c r="G60" s="4"/>
      <c r="H60" s="105"/>
    </row>
    <row r="61" spans="2:8" ht="69.95" customHeight="1">
      <c r="B61" s="84" t="s">
        <v>447</v>
      </c>
      <c r="C61" s="85" t="s">
        <v>448</v>
      </c>
      <c r="D61" s="86" t="s">
        <v>13</v>
      </c>
      <c r="E61" s="86" t="s">
        <v>13</v>
      </c>
      <c r="F61" s="72"/>
      <c r="G61" s="4"/>
      <c r="H61" s="105"/>
    </row>
    <row r="62" spans="2:8" ht="69.95" customHeight="1">
      <c r="B62" s="84" t="s">
        <v>449</v>
      </c>
      <c r="C62" s="85" t="s">
        <v>450</v>
      </c>
      <c r="D62" s="69" t="s">
        <v>29</v>
      </c>
      <c r="E62" s="69" t="s">
        <v>29</v>
      </c>
      <c r="F62" s="72">
        <v>256.41025641025601</v>
      </c>
      <c r="G62" s="4"/>
      <c r="H62" s="105"/>
    </row>
    <row r="63" spans="2:8" ht="69.95" customHeight="1">
      <c r="B63" s="84" t="s">
        <v>451</v>
      </c>
      <c r="C63" s="85" t="s">
        <v>452</v>
      </c>
      <c r="D63" s="69" t="s">
        <v>29</v>
      </c>
      <c r="E63" s="69" t="s">
        <v>29</v>
      </c>
      <c r="F63" s="72">
        <v>1089.7435897435901</v>
      </c>
      <c r="G63" s="4"/>
      <c r="H63" s="105"/>
    </row>
    <row r="64" spans="2:8" ht="69.95" customHeight="1">
      <c r="B64" s="84" t="s">
        <v>453</v>
      </c>
      <c r="C64" s="85" t="s">
        <v>454</v>
      </c>
      <c r="D64" s="86" t="s">
        <v>13</v>
      </c>
      <c r="E64" s="86" t="s">
        <v>13</v>
      </c>
      <c r="F64" s="72"/>
      <c r="G64" s="4"/>
      <c r="H64" s="105"/>
    </row>
    <row r="65" spans="2:8" ht="69.95" customHeight="1">
      <c r="B65" s="84" t="s">
        <v>541</v>
      </c>
      <c r="C65" s="85" t="s">
        <v>456</v>
      </c>
      <c r="D65" s="69" t="s">
        <v>29</v>
      </c>
      <c r="E65" s="69" t="s">
        <v>29</v>
      </c>
      <c r="F65" s="72">
        <v>1217.9487179487201</v>
      </c>
      <c r="G65" s="4"/>
      <c r="H65" s="105"/>
    </row>
    <row r="66" spans="2:8" ht="69.95" customHeight="1">
      <c r="B66" s="84" t="s">
        <v>457</v>
      </c>
      <c r="C66" s="85" t="s">
        <v>458</v>
      </c>
      <c r="D66" s="69" t="s">
        <v>29</v>
      </c>
      <c r="E66" s="69" t="s">
        <v>29</v>
      </c>
      <c r="F66" s="72">
        <v>1933.97</v>
      </c>
      <c r="G66" s="4"/>
      <c r="H66" s="105"/>
    </row>
    <row r="67" spans="2:8" ht="69.95" customHeight="1">
      <c r="B67" s="84" t="s">
        <v>463</v>
      </c>
      <c r="C67" s="85" t="s">
        <v>464</v>
      </c>
      <c r="D67" s="69" t="s">
        <v>29</v>
      </c>
      <c r="E67" s="69" t="s">
        <v>29</v>
      </c>
      <c r="F67" s="72">
        <v>1089.7435897435901</v>
      </c>
      <c r="G67" s="4"/>
      <c r="H67" s="105"/>
    </row>
    <row r="68" spans="2:8" ht="69.95" customHeight="1">
      <c r="B68" s="84" t="s">
        <v>459</v>
      </c>
      <c r="C68" s="85" t="s">
        <v>460</v>
      </c>
      <c r="D68" s="69" t="s">
        <v>29</v>
      </c>
      <c r="E68" s="69" t="s">
        <v>29</v>
      </c>
      <c r="F68" s="72">
        <v>256.39999999999998</v>
      </c>
      <c r="G68" s="4"/>
      <c r="H68" s="105"/>
    </row>
    <row r="69" spans="2:8" ht="69.95" customHeight="1">
      <c r="B69" s="84" t="s">
        <v>461</v>
      </c>
      <c r="C69" s="85" t="s">
        <v>462</v>
      </c>
      <c r="D69" s="69" t="s">
        <v>29</v>
      </c>
      <c r="E69" s="69" t="s">
        <v>29</v>
      </c>
      <c r="F69" s="72">
        <v>0</v>
      </c>
      <c r="G69" s="4"/>
      <c r="H69" s="105"/>
    </row>
    <row r="70" spans="2:8" ht="69.95" customHeight="1">
      <c r="B70" s="84" t="s">
        <v>465</v>
      </c>
      <c r="C70" s="85">
        <v>852</v>
      </c>
      <c r="D70" s="86" t="s">
        <v>13</v>
      </c>
      <c r="E70" s="86" t="s">
        <v>13</v>
      </c>
      <c r="F70" s="72"/>
      <c r="G70" s="4"/>
      <c r="H70" s="105"/>
    </row>
    <row r="71" spans="2:8" ht="69.95" customHeight="1">
      <c r="B71" s="84" t="s">
        <v>466</v>
      </c>
      <c r="C71" s="85" t="s">
        <v>467</v>
      </c>
      <c r="D71" s="86" t="s">
        <v>13</v>
      </c>
      <c r="E71" s="86" t="s">
        <v>13</v>
      </c>
      <c r="F71" s="72"/>
      <c r="G71" s="4"/>
      <c r="H71" s="105"/>
    </row>
    <row r="72" spans="2:8" ht="69.95" customHeight="1">
      <c r="B72" s="84" t="s">
        <v>468</v>
      </c>
      <c r="C72" s="85" t="s">
        <v>469</v>
      </c>
      <c r="D72" s="86" t="s">
        <v>13</v>
      </c>
      <c r="E72" s="86" t="s">
        <v>13</v>
      </c>
      <c r="F72" s="72"/>
      <c r="G72" s="4"/>
      <c r="H72" s="105"/>
    </row>
    <row r="73" spans="2:8" ht="69.95" customHeight="1">
      <c r="B73" s="84" t="s">
        <v>212</v>
      </c>
      <c r="C73" s="85" t="s">
        <v>470</v>
      </c>
      <c r="D73" s="86" t="s">
        <v>13</v>
      </c>
      <c r="E73" s="86" t="s">
        <v>13</v>
      </c>
      <c r="F73" s="72"/>
      <c r="G73" s="4"/>
      <c r="H73" s="105"/>
    </row>
    <row r="74" spans="2:8" s="4" customFormat="1" ht="69.95" customHeight="1">
      <c r="B74" s="93" t="s">
        <v>112</v>
      </c>
      <c r="C74" s="94"/>
      <c r="D74" s="94"/>
      <c r="E74" s="94"/>
      <c r="F74" s="94"/>
      <c r="H74" s="105"/>
    </row>
    <row r="75" spans="2:8" ht="69.95" customHeight="1">
      <c r="B75" s="84" t="s">
        <v>473</v>
      </c>
      <c r="C75" s="85" t="s">
        <v>474</v>
      </c>
      <c r="D75" s="91" t="s">
        <v>13</v>
      </c>
      <c r="E75" s="91" t="s">
        <v>13</v>
      </c>
      <c r="F75" s="72"/>
      <c r="G75" s="4"/>
      <c r="H75" s="105"/>
    </row>
    <row r="76" spans="2:8" ht="69.95" customHeight="1">
      <c r="B76" s="84" t="s">
        <v>471</v>
      </c>
      <c r="C76" s="85" t="s">
        <v>472</v>
      </c>
      <c r="D76" s="88" t="s">
        <v>211</v>
      </c>
      <c r="E76" s="88" t="s">
        <v>211</v>
      </c>
      <c r="F76" s="72"/>
      <c r="G76" s="4"/>
      <c r="H76" s="105"/>
    </row>
    <row r="77" spans="2:8" ht="69.95" customHeight="1">
      <c r="B77" s="84" t="s">
        <v>475</v>
      </c>
      <c r="C77" s="85" t="s">
        <v>476</v>
      </c>
      <c r="D77" s="69" t="s">
        <v>29</v>
      </c>
      <c r="E77" s="88" t="s">
        <v>211</v>
      </c>
      <c r="F77" s="72">
        <v>387.2</v>
      </c>
      <c r="G77" s="4"/>
      <c r="H77" s="105"/>
    </row>
    <row r="78" spans="2:8" ht="69.95" customHeight="1">
      <c r="B78" s="84" t="s">
        <v>475</v>
      </c>
      <c r="C78" s="85" t="s">
        <v>476</v>
      </c>
      <c r="D78" s="88" t="s">
        <v>211</v>
      </c>
      <c r="E78" s="69" t="s">
        <v>29</v>
      </c>
      <c r="F78" s="72">
        <v>386.4</v>
      </c>
      <c r="G78" s="4"/>
      <c r="H78" s="105"/>
    </row>
    <row r="79" spans="2:8" ht="69.95" customHeight="1">
      <c r="B79" s="84" t="s">
        <v>477</v>
      </c>
      <c r="C79" s="85" t="s">
        <v>478</v>
      </c>
      <c r="D79" s="69" t="s">
        <v>29</v>
      </c>
      <c r="E79" s="88" t="s">
        <v>211</v>
      </c>
      <c r="F79" s="72">
        <v>554.29</v>
      </c>
      <c r="G79" s="4"/>
      <c r="H79" s="105"/>
    </row>
    <row r="80" spans="2:8" ht="69.95" customHeight="1">
      <c r="B80" s="84" t="s">
        <v>477</v>
      </c>
      <c r="C80" s="85" t="s">
        <v>478</v>
      </c>
      <c r="D80" s="88" t="s">
        <v>211</v>
      </c>
      <c r="E80" s="69" t="s">
        <v>29</v>
      </c>
      <c r="F80" s="72">
        <v>553.03</v>
      </c>
      <c r="G80" s="4"/>
      <c r="H80" s="105"/>
    </row>
    <row r="81" spans="2:8" ht="69.95" customHeight="1">
      <c r="B81" s="84" t="s">
        <v>479</v>
      </c>
      <c r="C81" s="85" t="s">
        <v>480</v>
      </c>
      <c r="D81" s="69" t="s">
        <v>29</v>
      </c>
      <c r="E81" s="88" t="s">
        <v>211</v>
      </c>
      <c r="F81" s="72">
        <v>1025.06</v>
      </c>
      <c r="G81" s="4"/>
      <c r="H81" s="105"/>
    </row>
    <row r="82" spans="2:8" ht="69.95" customHeight="1">
      <c r="B82" s="84" t="s">
        <v>479</v>
      </c>
      <c r="C82" s="85" t="s">
        <v>480</v>
      </c>
      <c r="D82" s="88" t="s">
        <v>211</v>
      </c>
      <c r="E82" s="69" t="s">
        <v>29</v>
      </c>
      <c r="F82" s="72">
        <v>1022.72</v>
      </c>
      <c r="G82" s="4"/>
      <c r="H82" s="105"/>
    </row>
    <row r="83" spans="2:8" ht="69.95" customHeight="1">
      <c r="B83" s="84" t="s">
        <v>479</v>
      </c>
      <c r="C83" s="85" t="s">
        <v>542</v>
      </c>
      <c r="D83" s="69" t="s">
        <v>29</v>
      </c>
      <c r="E83" s="88" t="s">
        <v>211</v>
      </c>
      <c r="F83" s="72">
        <v>858.01</v>
      </c>
      <c r="G83" s="4"/>
      <c r="H83" s="105"/>
    </row>
    <row r="84" spans="2:8" ht="69.95" customHeight="1">
      <c r="B84" s="84" t="s">
        <v>479</v>
      </c>
      <c r="C84" s="85" t="s">
        <v>542</v>
      </c>
      <c r="D84" s="88" t="s">
        <v>211</v>
      </c>
      <c r="E84" s="69" t="s">
        <v>29</v>
      </c>
      <c r="F84" s="72">
        <v>856.06</v>
      </c>
      <c r="G84" s="4"/>
      <c r="H84" s="105"/>
    </row>
    <row r="85" spans="2:8" ht="69.95" customHeight="1">
      <c r="B85" s="84" t="s">
        <v>479</v>
      </c>
      <c r="C85" s="68" t="s">
        <v>543</v>
      </c>
      <c r="D85" s="69" t="s">
        <v>29</v>
      </c>
      <c r="E85" s="88" t="s">
        <v>211</v>
      </c>
      <c r="F85" s="72">
        <v>1192.0999999999999</v>
      </c>
      <c r="G85" s="4"/>
      <c r="H85" s="105"/>
    </row>
    <row r="86" spans="2:8" ht="69.95" customHeight="1">
      <c r="B86" s="84" t="s">
        <v>479</v>
      </c>
      <c r="C86" s="68" t="s">
        <v>543</v>
      </c>
      <c r="D86" s="88" t="s">
        <v>211</v>
      </c>
      <c r="E86" s="69" t="s">
        <v>29</v>
      </c>
      <c r="F86" s="72">
        <v>1189.4000000000001</v>
      </c>
      <c r="G86" s="4"/>
      <c r="H86" s="105"/>
    </row>
    <row r="87" spans="2:8" s="4" customFormat="1" ht="69.95" customHeight="1">
      <c r="B87" s="100" t="s">
        <v>125</v>
      </c>
      <c r="C87" s="101"/>
      <c r="D87" s="101"/>
      <c r="E87" s="101"/>
      <c r="F87" s="101"/>
      <c r="H87" s="105"/>
    </row>
    <row r="88" spans="2:8" s="4" customFormat="1" ht="242.25" customHeight="1">
      <c r="B88" s="106" t="s">
        <v>481</v>
      </c>
      <c r="C88" s="85" t="s">
        <v>482</v>
      </c>
      <c r="D88" s="69" t="s">
        <v>29</v>
      </c>
      <c r="E88" s="69" t="s">
        <v>29</v>
      </c>
      <c r="F88" s="72">
        <v>737.17948717948696</v>
      </c>
      <c r="H88" s="105"/>
    </row>
    <row r="89" spans="2:8" s="4" customFormat="1" ht="171" customHeight="1">
      <c r="B89" s="106" t="s">
        <v>483</v>
      </c>
      <c r="C89" s="95" t="s">
        <v>484</v>
      </c>
      <c r="D89" s="69" t="s">
        <v>29</v>
      </c>
      <c r="E89" s="69" t="s">
        <v>29</v>
      </c>
      <c r="F89" s="107">
        <v>1282.0512820512799</v>
      </c>
      <c r="H89" s="105"/>
    </row>
    <row r="90" spans="2:8" s="4" customFormat="1" ht="282" customHeight="1">
      <c r="B90" s="106" t="s">
        <v>485</v>
      </c>
      <c r="C90" s="85" t="s">
        <v>486</v>
      </c>
      <c r="D90" s="69" t="s">
        <v>29</v>
      </c>
      <c r="E90" s="69" t="s">
        <v>29</v>
      </c>
      <c r="F90" s="107">
        <v>3012.82051282051</v>
      </c>
      <c r="H90" s="105"/>
    </row>
    <row r="91" spans="2:8" s="4" customFormat="1" ht="138.75" customHeight="1">
      <c r="B91" s="106" t="s">
        <v>487</v>
      </c>
      <c r="C91" s="85" t="s">
        <v>488</v>
      </c>
      <c r="D91" s="69" t="s">
        <v>29</v>
      </c>
      <c r="E91" s="69" t="s">
        <v>29</v>
      </c>
      <c r="F91" s="72">
        <v>352.564102564103</v>
      </c>
      <c r="H91" s="105"/>
    </row>
    <row r="92" spans="2:8" s="4" customFormat="1" ht="138.75" customHeight="1">
      <c r="B92" s="106" t="s">
        <v>489</v>
      </c>
      <c r="C92" s="85" t="s">
        <v>490</v>
      </c>
      <c r="D92" s="88" t="s">
        <v>317</v>
      </c>
      <c r="E92" s="69" t="s">
        <v>29</v>
      </c>
      <c r="F92" s="107">
        <v>1474.35897435897</v>
      </c>
      <c r="H92" s="105"/>
    </row>
    <row r="93" spans="2:8" s="4" customFormat="1" ht="88.5">
      <c r="B93" s="106" t="s">
        <v>491</v>
      </c>
      <c r="C93" s="85" t="s">
        <v>492</v>
      </c>
      <c r="D93" s="69" t="s">
        <v>29</v>
      </c>
      <c r="E93" s="88" t="s">
        <v>317</v>
      </c>
      <c r="F93" s="107">
        <v>1269.3724970000001</v>
      </c>
      <c r="H93" s="105"/>
    </row>
    <row r="94" spans="2:8" s="4" customFormat="1" ht="44.25">
      <c r="B94" s="106" t="s">
        <v>493</v>
      </c>
      <c r="C94" s="85" t="s">
        <v>494</v>
      </c>
      <c r="D94" s="69" t="s">
        <v>29</v>
      </c>
      <c r="E94" s="69" t="s">
        <v>29</v>
      </c>
      <c r="F94" s="72">
        <v>833.33333333333303</v>
      </c>
      <c r="H94" s="105"/>
    </row>
    <row r="95" spans="2:8" s="4" customFormat="1" ht="221.25">
      <c r="B95" s="106" t="s">
        <v>495</v>
      </c>
      <c r="C95" s="85" t="s">
        <v>496</v>
      </c>
      <c r="D95" s="69" t="s">
        <v>29</v>
      </c>
      <c r="E95" s="69" t="s">
        <v>29</v>
      </c>
      <c r="F95" s="72">
        <v>1346.1538461538501</v>
      </c>
      <c r="H95" s="105"/>
    </row>
    <row r="96" spans="2:8" s="4" customFormat="1" ht="132.75">
      <c r="B96" s="106" t="s">
        <v>497</v>
      </c>
      <c r="C96" s="85" t="s">
        <v>498</v>
      </c>
      <c r="D96" s="69" t="s">
        <v>29</v>
      </c>
      <c r="E96" s="69" t="s">
        <v>29</v>
      </c>
      <c r="F96" s="72">
        <v>1250</v>
      </c>
      <c r="H96" s="105"/>
    </row>
    <row r="97" spans="2:8" s="4" customFormat="1" ht="88.5">
      <c r="B97" s="106" t="s">
        <v>499</v>
      </c>
      <c r="C97" s="85" t="s">
        <v>500</v>
      </c>
      <c r="D97" s="69" t="s">
        <v>29</v>
      </c>
      <c r="E97" s="69" t="s">
        <v>29</v>
      </c>
      <c r="F97" s="72">
        <v>865.38461538461502</v>
      </c>
      <c r="H97" s="105"/>
    </row>
    <row r="98" spans="2:8" s="4" customFormat="1" ht="132.75">
      <c r="B98" s="106" t="s">
        <v>501</v>
      </c>
      <c r="C98" s="85" t="s">
        <v>502</v>
      </c>
      <c r="D98" s="69" t="s">
        <v>29</v>
      </c>
      <c r="E98" s="69" t="s">
        <v>29</v>
      </c>
      <c r="F98" s="72">
        <v>427.11</v>
      </c>
      <c r="H98" s="105"/>
    </row>
    <row r="99" spans="2:8" s="4" customFormat="1" ht="88.5">
      <c r="B99" s="106" t="s">
        <v>503</v>
      </c>
      <c r="C99" s="85" t="s">
        <v>504</v>
      </c>
      <c r="D99" s="69" t="s">
        <v>29</v>
      </c>
      <c r="E99" s="69" t="s">
        <v>29</v>
      </c>
      <c r="F99" s="107">
        <v>993.58974358974501</v>
      </c>
      <c r="H99" s="105"/>
    </row>
    <row r="100" spans="2:8" s="4" customFormat="1" ht="88.5">
      <c r="B100" s="106" t="s">
        <v>505</v>
      </c>
      <c r="C100" s="85" t="s">
        <v>506</v>
      </c>
      <c r="D100" s="69" t="s">
        <v>29</v>
      </c>
      <c r="E100" s="69" t="s">
        <v>29</v>
      </c>
      <c r="F100" s="72">
        <v>512.82051282051304</v>
      </c>
      <c r="H100" s="105"/>
    </row>
    <row r="101" spans="2:8" s="4" customFormat="1" ht="265.5">
      <c r="B101" s="106" t="s">
        <v>507</v>
      </c>
      <c r="C101" s="85" t="s">
        <v>508</v>
      </c>
      <c r="D101" s="69" t="s">
        <v>29</v>
      </c>
      <c r="E101" s="69" t="s">
        <v>29</v>
      </c>
      <c r="F101" s="107">
        <v>3012.82051282051</v>
      </c>
      <c r="H101" s="105"/>
    </row>
    <row r="102" spans="2:8" s="4" customFormat="1" ht="69.95" customHeight="1">
      <c r="B102" s="93" t="s">
        <v>150</v>
      </c>
      <c r="C102" s="94"/>
      <c r="D102" s="94"/>
      <c r="E102" s="94"/>
      <c r="F102" s="94"/>
      <c r="H102" s="105"/>
    </row>
    <row r="103" spans="2:8" s="4" customFormat="1" ht="69.95" customHeight="1">
      <c r="B103" s="84" t="s">
        <v>509</v>
      </c>
      <c r="C103" s="85" t="s">
        <v>510</v>
      </c>
      <c r="D103" s="69" t="s">
        <v>29</v>
      </c>
      <c r="E103" s="69" t="s">
        <v>29</v>
      </c>
      <c r="F103" s="72">
        <v>301.27999999999997</v>
      </c>
      <c r="H103" s="105"/>
    </row>
    <row r="104" spans="2:8" s="4" customFormat="1" ht="69.95" customHeight="1">
      <c r="B104" s="84" t="s">
        <v>511</v>
      </c>
      <c r="C104" s="85" t="s">
        <v>512</v>
      </c>
      <c r="D104" s="69" t="s">
        <v>29</v>
      </c>
      <c r="E104" s="69" t="s">
        <v>29</v>
      </c>
      <c r="F104" s="72">
        <v>0</v>
      </c>
      <c r="H104" s="105"/>
    </row>
    <row r="105" spans="2:8" ht="69.95" customHeight="1">
      <c r="B105" s="84" t="s">
        <v>513</v>
      </c>
      <c r="C105" s="85" t="s">
        <v>158</v>
      </c>
      <c r="D105" s="69" t="s">
        <v>29</v>
      </c>
      <c r="E105" s="69" t="s">
        <v>29</v>
      </c>
      <c r="F105" s="72">
        <v>320.51</v>
      </c>
      <c r="G105" s="4"/>
      <c r="H105" s="105"/>
    </row>
    <row r="106" spans="2:8" s="4" customFormat="1" ht="69.95" customHeight="1">
      <c r="B106" s="84" t="s">
        <v>514</v>
      </c>
      <c r="C106" s="85" t="s">
        <v>273</v>
      </c>
      <c r="D106" s="69" t="s">
        <v>29</v>
      </c>
      <c r="E106" s="69" t="s">
        <v>29</v>
      </c>
      <c r="F106" s="72">
        <v>769.23</v>
      </c>
      <c r="H106" s="105"/>
    </row>
    <row r="107" spans="2:8" ht="69.95" customHeight="1">
      <c r="B107" s="84" t="s">
        <v>515</v>
      </c>
      <c r="C107" s="85" t="s">
        <v>516</v>
      </c>
      <c r="D107" s="69" t="s">
        <v>29</v>
      </c>
      <c r="E107" s="69" t="s">
        <v>29</v>
      </c>
      <c r="F107" s="72">
        <v>769.23</v>
      </c>
      <c r="G107" s="4"/>
      <c r="H107" s="105"/>
    </row>
    <row r="108" spans="2:8" ht="69.95" customHeight="1">
      <c r="B108" s="84" t="s">
        <v>517</v>
      </c>
      <c r="C108" s="85" t="s">
        <v>275</v>
      </c>
      <c r="D108" s="69" t="s">
        <v>29</v>
      </c>
      <c r="E108" s="69" t="s">
        <v>29</v>
      </c>
      <c r="F108" s="72">
        <v>769.23</v>
      </c>
      <c r="G108" s="4"/>
      <c r="H108" s="105"/>
    </row>
    <row r="109" spans="2:8" ht="69.95" customHeight="1">
      <c r="B109" s="84" t="s">
        <v>518</v>
      </c>
      <c r="C109" s="85" t="s">
        <v>162</v>
      </c>
      <c r="D109" s="69" t="s">
        <v>29</v>
      </c>
      <c r="E109" s="69" t="s">
        <v>29</v>
      </c>
      <c r="F109" s="72">
        <v>769.23</v>
      </c>
      <c r="G109" s="4"/>
      <c r="H109" s="105"/>
    </row>
    <row r="110" spans="2:8" ht="69.95" customHeight="1">
      <c r="B110" s="84" t="s">
        <v>520</v>
      </c>
      <c r="C110" s="85" t="s">
        <v>164</v>
      </c>
      <c r="D110" s="69" t="s">
        <v>29</v>
      </c>
      <c r="E110" s="69" t="s">
        <v>29</v>
      </c>
      <c r="F110" s="72">
        <v>769.23</v>
      </c>
      <c r="G110" s="4"/>
      <c r="H110" s="105"/>
    </row>
    <row r="111" spans="2:8" ht="69.95" customHeight="1">
      <c r="B111" s="84" t="s">
        <v>519</v>
      </c>
      <c r="C111" s="85" t="s">
        <v>156</v>
      </c>
      <c r="D111" s="69" t="s">
        <v>29</v>
      </c>
      <c r="E111" s="69" t="s">
        <v>29</v>
      </c>
      <c r="F111" s="72">
        <v>769.23</v>
      </c>
      <c r="G111" s="4"/>
      <c r="H111" s="105"/>
    </row>
    <row r="112" spans="2:8" ht="69.95" customHeight="1">
      <c r="B112" s="84" t="s">
        <v>521</v>
      </c>
      <c r="C112" s="85" t="s">
        <v>168</v>
      </c>
      <c r="D112" s="69" t="s">
        <v>29</v>
      </c>
      <c r="E112" s="69" t="s">
        <v>29</v>
      </c>
      <c r="F112" s="72">
        <v>801.28</v>
      </c>
      <c r="G112" s="4"/>
      <c r="H112" s="105"/>
    </row>
    <row r="113" spans="2:8" ht="69.95" customHeight="1">
      <c r="B113" s="84" t="s">
        <v>522</v>
      </c>
      <c r="C113" s="85" t="s">
        <v>523</v>
      </c>
      <c r="D113" s="69" t="s">
        <v>29</v>
      </c>
      <c r="E113" s="69" t="s">
        <v>29</v>
      </c>
      <c r="F113" s="72">
        <v>769.23</v>
      </c>
      <c r="G113" s="4"/>
      <c r="H113" s="105"/>
    </row>
    <row r="114" spans="2:8" ht="69.95" customHeight="1">
      <c r="B114" s="84" t="s">
        <v>524</v>
      </c>
      <c r="C114" s="85" t="s">
        <v>284</v>
      </c>
      <c r="D114" s="69" t="s">
        <v>29</v>
      </c>
      <c r="E114" s="69" t="s">
        <v>29</v>
      </c>
      <c r="F114" s="72">
        <v>769.23</v>
      </c>
      <c r="G114" s="4"/>
      <c r="H114" s="105"/>
    </row>
    <row r="115" spans="2:8" ht="69.95" customHeight="1">
      <c r="B115" s="84" t="s">
        <v>525</v>
      </c>
      <c r="C115" s="85" t="s">
        <v>152</v>
      </c>
      <c r="D115" s="69" t="s">
        <v>29</v>
      </c>
      <c r="E115" s="69" t="s">
        <v>29</v>
      </c>
      <c r="F115" s="107">
        <v>2115.38</v>
      </c>
      <c r="G115" s="4"/>
      <c r="H115" s="105"/>
    </row>
    <row r="116" spans="2:8" ht="69.95" customHeight="1" thickBot="1">
      <c r="B116" s="84" t="s">
        <v>526</v>
      </c>
      <c r="C116" s="85" t="s">
        <v>527</v>
      </c>
      <c r="D116" s="69" t="s">
        <v>29</v>
      </c>
      <c r="E116" s="69" t="s">
        <v>29</v>
      </c>
      <c r="F116" s="107">
        <v>2243.58974358974</v>
      </c>
      <c r="G116" s="4"/>
      <c r="H116" s="105"/>
    </row>
    <row r="117" spans="2:8" s="4" customFormat="1" ht="96.75" customHeight="1" thickBot="1">
      <c r="B117" s="144" t="s">
        <v>169</v>
      </c>
      <c r="C117" s="144"/>
      <c r="D117" s="144"/>
      <c r="E117" s="144"/>
      <c r="F117" s="144"/>
    </row>
    <row r="118" spans="2:8" s="50" customFormat="1" ht="142.5" customHeight="1" thickBot="1">
      <c r="B118" s="145" t="s">
        <v>170</v>
      </c>
      <c r="C118" s="146"/>
      <c r="D118" s="146"/>
      <c r="E118" s="146"/>
      <c r="F118" s="146"/>
    </row>
    <row r="119" spans="2:8" s="50" customFormat="1" ht="135" customHeight="1">
      <c r="B119" s="102" t="s">
        <v>171</v>
      </c>
      <c r="C119" s="103" t="s">
        <v>172</v>
      </c>
      <c r="D119" s="51"/>
      <c r="E119" s="102" t="s">
        <v>173</v>
      </c>
      <c r="F119" s="103" t="s">
        <v>174</v>
      </c>
    </row>
    <row r="120" spans="2:8" s="50" customFormat="1" ht="175.5" customHeight="1" thickBot="1">
      <c r="B120" s="52" t="s">
        <v>175</v>
      </c>
      <c r="C120" s="53">
        <v>0.04</v>
      </c>
      <c r="D120" s="51"/>
      <c r="E120" s="52" t="s">
        <v>176</v>
      </c>
      <c r="F120" s="53">
        <v>0.95</v>
      </c>
    </row>
    <row r="121" spans="2:8" s="50" customFormat="1" ht="52.5" customHeight="1" thickBot="1">
      <c r="B121" s="52" t="s">
        <v>177</v>
      </c>
      <c r="C121" s="53">
        <v>0.08</v>
      </c>
      <c r="D121" s="51"/>
      <c r="E121" s="52" t="s">
        <v>178</v>
      </c>
      <c r="F121" s="53">
        <v>1</v>
      </c>
    </row>
    <row r="122" spans="2:8" s="50" customFormat="1" ht="52.5" customHeight="1" thickBot="1">
      <c r="B122" s="52" t="s">
        <v>179</v>
      </c>
      <c r="C122" s="53">
        <v>0.16</v>
      </c>
      <c r="D122" s="51"/>
      <c r="E122" s="52" t="s">
        <v>180</v>
      </c>
      <c r="F122" s="53">
        <v>1.1000000000000001</v>
      </c>
    </row>
    <row r="123" spans="2:8" s="50" customFormat="1" ht="52.5" customHeight="1" thickBot="1">
      <c r="B123" s="52" t="s">
        <v>181</v>
      </c>
      <c r="C123" s="53">
        <v>0.24</v>
      </c>
      <c r="D123" s="51"/>
      <c r="E123" s="52" t="s">
        <v>182</v>
      </c>
      <c r="F123" s="53">
        <v>1.2</v>
      </c>
    </row>
    <row r="124" spans="2:8" s="50" customFormat="1" ht="52.5" customHeight="1" thickBot="1">
      <c r="B124" s="52" t="s">
        <v>183</v>
      </c>
      <c r="C124" s="53">
        <v>0.32</v>
      </c>
      <c r="D124" s="51"/>
      <c r="E124" s="52" t="s">
        <v>184</v>
      </c>
      <c r="F124" s="53">
        <v>1.3</v>
      </c>
    </row>
    <row r="125" spans="2:8" s="50" customFormat="1" ht="52.5" customHeight="1" thickBot="1">
      <c r="B125" s="51"/>
      <c r="C125" s="51"/>
      <c r="D125" s="51"/>
      <c r="E125" s="52" t="s">
        <v>185</v>
      </c>
      <c r="F125" s="53">
        <v>1.4</v>
      </c>
    </row>
    <row r="126" spans="2:8" s="50" customFormat="1" ht="52.5" customHeight="1" thickBot="1">
      <c r="B126" s="51"/>
      <c r="C126" s="51"/>
      <c r="D126" s="51"/>
      <c r="E126" s="52" t="s">
        <v>186</v>
      </c>
      <c r="F126" s="53">
        <v>1.6</v>
      </c>
    </row>
    <row r="127" spans="2:8" s="50" customFormat="1" ht="52.5" customHeight="1" thickBot="1">
      <c r="B127" s="51"/>
      <c r="C127" s="51"/>
      <c r="D127" s="51"/>
      <c r="E127" s="52" t="s">
        <v>187</v>
      </c>
      <c r="F127" s="53">
        <v>2</v>
      </c>
    </row>
    <row r="128" spans="2:8" ht="15"/>
    <row r="129" ht="15"/>
    <row r="130" ht="15"/>
    <row r="131" ht="15"/>
    <row r="132" ht="15"/>
    <row r="133" ht="15"/>
    <row r="134" ht="15"/>
    <row r="135" ht="15"/>
    <row r="136" ht="15"/>
    <row r="137" ht="15"/>
    <row r="138" ht="15"/>
    <row r="139" ht="15"/>
    <row r="140" ht="15"/>
    <row r="141" ht="15"/>
    <row r="142" ht="15"/>
    <row r="143" ht="15"/>
    <row r="144" ht="15"/>
    <row r="145" ht="15"/>
    <row r="146" ht="15"/>
    <row r="147" ht="15"/>
    <row r="148" ht="15"/>
    <row r="149" ht="15"/>
    <row r="150" ht="15"/>
    <row r="151" ht="15"/>
    <row r="152" ht="15"/>
    <row r="153" ht="15"/>
    <row r="154" ht="15"/>
    <row r="155" ht="15"/>
    <row r="156" ht="15"/>
    <row r="157" ht="15"/>
    <row r="158" ht="15"/>
    <row r="159" ht="15"/>
    <row r="160" ht="15"/>
    <row r="161" ht="15"/>
    <row r="162" ht="15"/>
    <row r="163" ht="15"/>
    <row r="164" ht="15"/>
    <row r="165" ht="15"/>
  </sheetData>
  <mergeCells count="9">
    <mergeCell ref="B1:C5"/>
    <mergeCell ref="F1:F5"/>
    <mergeCell ref="B117:F117"/>
    <mergeCell ref="B118:F118"/>
    <mergeCell ref="B9:C9"/>
    <mergeCell ref="B8:C8"/>
    <mergeCell ref="B6:C6"/>
    <mergeCell ref="B7:C7"/>
    <mergeCell ref="B10:C10"/>
  </mergeCells>
  <conditionalFormatting sqref="E38:E40">
    <cfRule type="cellIs" dxfId="608" priority="95" stopIfTrue="1" operator="equal">
      <formula>"?"</formula>
    </cfRule>
  </conditionalFormatting>
  <conditionalFormatting sqref="E41 E48:E49">
    <cfRule type="cellIs" dxfId="607" priority="94" stopIfTrue="1" operator="equal">
      <formula>"?"</formula>
    </cfRule>
  </conditionalFormatting>
  <conditionalFormatting sqref="E62">
    <cfRule type="cellIs" dxfId="606" priority="91" stopIfTrue="1" operator="equal">
      <formula>"?"</formula>
    </cfRule>
  </conditionalFormatting>
  <conditionalFormatting sqref="E57 D55:E56">
    <cfRule type="cellIs" dxfId="605" priority="92" stopIfTrue="1" operator="equal">
      <formula>"?"</formula>
    </cfRule>
  </conditionalFormatting>
  <conditionalFormatting sqref="D103:E104">
    <cfRule type="cellIs" dxfId="604" priority="90" stopIfTrue="1" operator="equal">
      <formula>"?"</formula>
    </cfRule>
  </conditionalFormatting>
  <conditionalFormatting sqref="D24:D25 D30 D48:D49 D51:D52 D32:D36 D106:E110 D77 D65:D67 D83 D70:D71 D79 D85 D112:D116 E112">
    <cfRule type="cellIs" dxfId="603" priority="98" stopIfTrue="1" operator="equal">
      <formula>"?"</formula>
    </cfRule>
  </conditionalFormatting>
  <conditionalFormatting sqref="D31:E31">
    <cfRule type="cellIs" dxfId="602" priority="96" stopIfTrue="1" operator="equal">
      <formula>"?"</formula>
    </cfRule>
  </conditionalFormatting>
  <conditionalFormatting sqref="E24:E25 E52 E30 E32:E36 E65:E67 E70:E71">
    <cfRule type="cellIs" dxfId="601" priority="97" stopIfTrue="1" operator="equal">
      <formula>"?"</formula>
    </cfRule>
  </conditionalFormatting>
  <conditionalFormatting sqref="E51">
    <cfRule type="cellIs" dxfId="600" priority="93" stopIfTrue="1" operator="equal">
      <formula>"?"</formula>
    </cfRule>
  </conditionalFormatting>
  <conditionalFormatting sqref="D28:E28">
    <cfRule type="cellIs" dxfId="599" priority="87" stopIfTrue="1" operator="equal">
      <formula>"?"</formula>
    </cfRule>
  </conditionalFormatting>
  <conditionalFormatting sqref="D26:E26">
    <cfRule type="cellIs" dxfId="598" priority="88" stopIfTrue="1" operator="equal">
      <formula>"?"</formula>
    </cfRule>
  </conditionalFormatting>
  <conditionalFormatting sqref="D37:E37 D38:D41">
    <cfRule type="cellIs" dxfId="597" priority="85" stopIfTrue="1" operator="equal">
      <formula>"?"</formula>
    </cfRule>
  </conditionalFormatting>
  <conditionalFormatting sqref="E113:E116">
    <cfRule type="cellIs" dxfId="596" priority="89" stopIfTrue="1" operator="equal">
      <formula>"?"</formula>
    </cfRule>
  </conditionalFormatting>
  <conditionalFormatting sqref="D58">
    <cfRule type="cellIs" dxfId="595" priority="78" stopIfTrue="1" operator="equal">
      <formula>"?"</formula>
    </cfRule>
  </conditionalFormatting>
  <conditionalFormatting sqref="D62">
    <cfRule type="cellIs" dxfId="594" priority="77" stopIfTrue="1" operator="equal">
      <formula>"?"</formula>
    </cfRule>
  </conditionalFormatting>
  <conditionalFormatting sqref="D29:E29">
    <cfRule type="cellIs" dxfId="593" priority="86" stopIfTrue="1" operator="equal">
      <formula>"?"</formula>
    </cfRule>
  </conditionalFormatting>
  <conditionalFormatting sqref="E53">
    <cfRule type="cellIs" dxfId="592" priority="83" stopIfTrue="1" operator="equal">
      <formula>"?"</formula>
    </cfRule>
  </conditionalFormatting>
  <conditionalFormatting sqref="D53">
    <cfRule type="cellIs" dxfId="591" priority="84" stopIfTrue="1" operator="equal">
      <formula>"?"</formula>
    </cfRule>
  </conditionalFormatting>
  <conditionalFormatting sqref="D54">
    <cfRule type="cellIs" dxfId="590" priority="82" stopIfTrue="1" operator="equal">
      <formula>"?"</formula>
    </cfRule>
  </conditionalFormatting>
  <conditionalFormatting sqref="E54">
    <cfRule type="cellIs" dxfId="589" priority="81" stopIfTrue="1" operator="equal">
      <formula>"?"</formula>
    </cfRule>
  </conditionalFormatting>
  <conditionalFormatting sqref="D57">
    <cfRule type="cellIs" dxfId="588" priority="80" stopIfTrue="1" operator="equal">
      <formula>"?"</formula>
    </cfRule>
  </conditionalFormatting>
  <conditionalFormatting sqref="E58">
    <cfRule type="cellIs" dxfId="587" priority="79" stopIfTrue="1" operator="equal">
      <formula>"?"</formula>
    </cfRule>
  </conditionalFormatting>
  <conditionalFormatting sqref="E63">
    <cfRule type="cellIs" dxfId="586" priority="76" stopIfTrue="1" operator="equal">
      <formula>"?"</formula>
    </cfRule>
  </conditionalFormatting>
  <conditionalFormatting sqref="D63">
    <cfRule type="cellIs" dxfId="585" priority="75" stopIfTrue="1" operator="equal">
      <formula>"?"</formula>
    </cfRule>
  </conditionalFormatting>
  <conditionalFormatting sqref="E47">
    <cfRule type="cellIs" dxfId="584" priority="73" stopIfTrue="1" operator="equal">
      <formula>"?"</formula>
    </cfRule>
  </conditionalFormatting>
  <conditionalFormatting sqref="D64">
    <cfRule type="cellIs" dxfId="583" priority="70" stopIfTrue="1" operator="equal">
      <formula>"?"</formula>
    </cfRule>
  </conditionalFormatting>
  <conditionalFormatting sqref="D60">
    <cfRule type="cellIs" dxfId="582" priority="72" stopIfTrue="1" operator="equal">
      <formula>"?"</formula>
    </cfRule>
  </conditionalFormatting>
  <conditionalFormatting sqref="E64">
    <cfRule type="cellIs" dxfId="581" priority="69" stopIfTrue="1" operator="equal">
      <formula>"?"</formula>
    </cfRule>
  </conditionalFormatting>
  <conditionalFormatting sqref="D47">
    <cfRule type="cellIs" dxfId="580" priority="74" stopIfTrue="1" operator="equal">
      <formula>"?"</formula>
    </cfRule>
  </conditionalFormatting>
  <conditionalFormatting sqref="D50">
    <cfRule type="cellIs" dxfId="579" priority="68" stopIfTrue="1" operator="equal">
      <formula>"?"</formula>
    </cfRule>
  </conditionalFormatting>
  <conditionalFormatting sqref="E50">
    <cfRule type="cellIs" dxfId="578" priority="67" stopIfTrue="1" operator="equal">
      <formula>"?"</formula>
    </cfRule>
  </conditionalFormatting>
  <conditionalFormatting sqref="D73">
    <cfRule type="cellIs" dxfId="577" priority="64" stopIfTrue="1" operator="equal">
      <formula>"?"</formula>
    </cfRule>
  </conditionalFormatting>
  <conditionalFormatting sqref="E72">
    <cfRule type="cellIs" dxfId="576" priority="65" stopIfTrue="1" operator="equal">
      <formula>"?"</formula>
    </cfRule>
  </conditionalFormatting>
  <conditionalFormatting sqref="E60">
    <cfRule type="cellIs" dxfId="575" priority="71" stopIfTrue="1" operator="equal">
      <formula>"?"</formula>
    </cfRule>
  </conditionalFormatting>
  <conditionalFormatting sqref="D72">
    <cfRule type="cellIs" dxfId="574" priority="66" stopIfTrue="1" operator="equal">
      <formula>"?"</formula>
    </cfRule>
  </conditionalFormatting>
  <conditionalFormatting sqref="E73">
    <cfRule type="cellIs" dxfId="573" priority="63" stopIfTrue="1" operator="equal">
      <formula>"?"</formula>
    </cfRule>
  </conditionalFormatting>
  <conditionalFormatting sqref="D88:E88 D91:E91 D94:E98 D100:E100">
    <cfRule type="cellIs" dxfId="572" priority="62" stopIfTrue="1" operator="equal">
      <formula>"?"</formula>
    </cfRule>
  </conditionalFormatting>
  <conditionalFormatting sqref="D61">
    <cfRule type="cellIs" dxfId="571" priority="61" stopIfTrue="1" operator="equal">
      <formula>"?"</formula>
    </cfRule>
  </conditionalFormatting>
  <conditionalFormatting sqref="E61">
    <cfRule type="cellIs" dxfId="570" priority="60" stopIfTrue="1" operator="equal">
      <formula>"?"</formula>
    </cfRule>
  </conditionalFormatting>
  <conditionalFormatting sqref="F99">
    <cfRule type="cellIs" dxfId="569" priority="52" stopIfTrue="1" operator="equal">
      <formula>"?"</formula>
    </cfRule>
  </conditionalFormatting>
  <conditionalFormatting sqref="D105:E105">
    <cfRule type="cellIs" dxfId="568" priority="59" stopIfTrue="1" operator="equal">
      <formula>"?"</formula>
    </cfRule>
  </conditionalFormatting>
  <conditionalFormatting sqref="F116">
    <cfRule type="cellIs" dxfId="567" priority="58" stopIfTrue="1" operator="equal">
      <formula>"?"</formula>
    </cfRule>
  </conditionalFormatting>
  <conditionalFormatting sqref="F115">
    <cfRule type="cellIs" dxfId="566" priority="57" stopIfTrue="1" operator="equal">
      <formula>"?"</formula>
    </cfRule>
  </conditionalFormatting>
  <conditionalFormatting sqref="F89">
    <cfRule type="cellIs" dxfId="565" priority="56" stopIfTrue="1" operator="equal">
      <formula>"?"</formula>
    </cfRule>
  </conditionalFormatting>
  <conditionalFormatting sqref="F90">
    <cfRule type="cellIs" dxfId="564" priority="55" stopIfTrue="1" operator="equal">
      <formula>"?"</formula>
    </cfRule>
  </conditionalFormatting>
  <conditionalFormatting sqref="D92 F92">
    <cfRule type="cellIs" dxfId="563" priority="54" stopIfTrue="1" operator="equal">
      <formula>"?"</formula>
    </cfRule>
  </conditionalFormatting>
  <conditionalFormatting sqref="E93:F93">
    <cfRule type="cellIs" dxfId="562" priority="53" stopIfTrue="1" operator="equal">
      <formula>"?"</formula>
    </cfRule>
  </conditionalFormatting>
  <conditionalFormatting sqref="F101">
    <cfRule type="cellIs" dxfId="561" priority="51" stopIfTrue="1" operator="equal">
      <formula>"?"</formula>
    </cfRule>
  </conditionalFormatting>
  <conditionalFormatting sqref="E12">
    <cfRule type="cellIs" dxfId="560" priority="49" stopIfTrue="1" operator="equal">
      <formula>"?"</formula>
    </cfRule>
  </conditionalFormatting>
  <conditionalFormatting sqref="D12">
    <cfRule type="cellIs" dxfId="559" priority="50" stopIfTrue="1" operator="equal">
      <formula>"?"</formula>
    </cfRule>
  </conditionalFormatting>
  <conditionalFormatting sqref="E13">
    <cfRule type="cellIs" dxfId="558" priority="47" stopIfTrue="1" operator="equal">
      <formula>"?"</formula>
    </cfRule>
  </conditionalFormatting>
  <conditionalFormatting sqref="D13">
    <cfRule type="cellIs" dxfId="557" priority="48" stopIfTrue="1" operator="equal">
      <formula>"?"</formula>
    </cfRule>
  </conditionalFormatting>
  <conditionalFormatting sqref="E14">
    <cfRule type="cellIs" dxfId="556" priority="45" stopIfTrue="1" operator="equal">
      <formula>"?"</formula>
    </cfRule>
  </conditionalFormatting>
  <conditionalFormatting sqref="D14">
    <cfRule type="cellIs" dxfId="555" priority="46" stopIfTrue="1" operator="equal">
      <formula>"?"</formula>
    </cfRule>
  </conditionalFormatting>
  <conditionalFormatting sqref="D15">
    <cfRule type="cellIs" dxfId="554" priority="44" stopIfTrue="1" operator="equal">
      <formula>"?"</formula>
    </cfRule>
  </conditionalFormatting>
  <conditionalFormatting sqref="E15">
    <cfRule type="cellIs" dxfId="553" priority="43" stopIfTrue="1" operator="equal">
      <formula>"?"</formula>
    </cfRule>
  </conditionalFormatting>
  <conditionalFormatting sqref="D16">
    <cfRule type="cellIs" dxfId="552" priority="42" stopIfTrue="1" operator="equal">
      <formula>"?"</formula>
    </cfRule>
  </conditionalFormatting>
  <conditionalFormatting sqref="E16">
    <cfRule type="cellIs" dxfId="551" priority="41" stopIfTrue="1" operator="equal">
      <formula>"?"</formula>
    </cfRule>
  </conditionalFormatting>
  <conditionalFormatting sqref="D17">
    <cfRule type="cellIs" dxfId="550" priority="40" stopIfTrue="1" operator="equal">
      <formula>"?"</formula>
    </cfRule>
  </conditionalFormatting>
  <conditionalFormatting sqref="E17">
    <cfRule type="cellIs" dxfId="549" priority="39" stopIfTrue="1" operator="equal">
      <formula>"?"</formula>
    </cfRule>
  </conditionalFormatting>
  <conditionalFormatting sqref="D18:D20">
    <cfRule type="cellIs" dxfId="548" priority="38" stopIfTrue="1" operator="equal">
      <formula>"?"</formula>
    </cfRule>
  </conditionalFormatting>
  <conditionalFormatting sqref="E18:E20">
    <cfRule type="cellIs" dxfId="547" priority="37" stopIfTrue="1" operator="equal">
      <formula>"?"</formula>
    </cfRule>
  </conditionalFormatting>
  <conditionalFormatting sqref="D99:E99">
    <cfRule type="cellIs" dxfId="546" priority="35" stopIfTrue="1" operator="equal">
      <formula>"?"</formula>
    </cfRule>
  </conditionalFormatting>
  <conditionalFormatting sqref="D101:E101">
    <cfRule type="cellIs" dxfId="545" priority="36" stopIfTrue="1" operator="equal">
      <formula>"?"</formula>
    </cfRule>
  </conditionalFormatting>
  <conditionalFormatting sqref="D93">
    <cfRule type="cellIs" dxfId="544" priority="33" stopIfTrue="1" operator="equal">
      <formula>"?"</formula>
    </cfRule>
  </conditionalFormatting>
  <conditionalFormatting sqref="E92">
    <cfRule type="cellIs" dxfId="543" priority="34" stopIfTrue="1" operator="equal">
      <formula>"?"</formula>
    </cfRule>
  </conditionalFormatting>
  <conditionalFormatting sqref="D89:E90">
    <cfRule type="cellIs" dxfId="542" priority="32" stopIfTrue="1" operator="equal">
      <formula>"?"</formula>
    </cfRule>
  </conditionalFormatting>
  <conditionalFormatting sqref="D75">
    <cfRule type="cellIs" dxfId="541" priority="31" stopIfTrue="1" operator="equal">
      <formula>"?"</formula>
    </cfRule>
  </conditionalFormatting>
  <conditionalFormatting sqref="E75">
    <cfRule type="cellIs" dxfId="540" priority="30" stopIfTrue="1" operator="equal">
      <formula>"?"</formula>
    </cfRule>
  </conditionalFormatting>
  <conditionalFormatting sqref="E76">
    <cfRule type="cellIs" dxfId="539" priority="29" stopIfTrue="1" operator="equal">
      <formula>"?"</formula>
    </cfRule>
  </conditionalFormatting>
  <conditionalFormatting sqref="D76">
    <cfRule type="cellIs" dxfId="538" priority="28" stopIfTrue="1" operator="equal">
      <formula>"?"</formula>
    </cfRule>
  </conditionalFormatting>
  <conditionalFormatting sqref="D21:D23">
    <cfRule type="cellIs" dxfId="537" priority="27" stopIfTrue="1" operator="equal">
      <formula>"?"</formula>
    </cfRule>
  </conditionalFormatting>
  <conditionalFormatting sqref="E21:E23">
    <cfRule type="cellIs" dxfId="536" priority="26" stopIfTrue="1" operator="equal">
      <formula>"?"</formula>
    </cfRule>
  </conditionalFormatting>
  <conditionalFormatting sqref="D59">
    <cfRule type="cellIs" dxfId="535" priority="24" stopIfTrue="1" operator="equal">
      <formula>"?"</formula>
    </cfRule>
  </conditionalFormatting>
  <conditionalFormatting sqref="E59">
    <cfRule type="cellIs" dxfId="534" priority="25" stopIfTrue="1" operator="equal">
      <formula>"?"</formula>
    </cfRule>
  </conditionalFormatting>
  <conditionalFormatting sqref="D81">
    <cfRule type="cellIs" dxfId="533" priority="23" stopIfTrue="1" operator="equal">
      <formula>"?"</formula>
    </cfRule>
  </conditionalFormatting>
  <conditionalFormatting sqref="D42:E44 D46:E46">
    <cfRule type="cellIs" dxfId="532" priority="22" stopIfTrue="1" operator="equal">
      <formula>"?"</formula>
    </cfRule>
  </conditionalFormatting>
  <conditionalFormatting sqref="F68:F69">
    <cfRule type="cellIs" dxfId="531" priority="21" stopIfTrue="1" operator="equal">
      <formula>"?"</formula>
    </cfRule>
  </conditionalFormatting>
  <conditionalFormatting sqref="D68:D69">
    <cfRule type="cellIs" dxfId="530" priority="20" stopIfTrue="1" operator="equal">
      <formula>"?"</formula>
    </cfRule>
  </conditionalFormatting>
  <conditionalFormatting sqref="E68:E69">
    <cfRule type="cellIs" dxfId="529" priority="19" stopIfTrue="1" operator="equal">
      <formula>"?"</formula>
    </cfRule>
  </conditionalFormatting>
  <conditionalFormatting sqref="E78">
    <cfRule type="cellIs" dxfId="528" priority="18" stopIfTrue="1" operator="equal">
      <formula>"?"</formula>
    </cfRule>
  </conditionalFormatting>
  <conditionalFormatting sqref="E77">
    <cfRule type="cellIs" dxfId="527" priority="17" stopIfTrue="1" operator="equal">
      <formula>"?"</formula>
    </cfRule>
  </conditionalFormatting>
  <conditionalFormatting sqref="D78">
    <cfRule type="cellIs" dxfId="526" priority="16" stopIfTrue="1" operator="equal">
      <formula>"?"</formula>
    </cfRule>
  </conditionalFormatting>
  <conditionalFormatting sqref="E79">
    <cfRule type="cellIs" dxfId="525" priority="15" stopIfTrue="1" operator="equal">
      <formula>"?"</formula>
    </cfRule>
  </conditionalFormatting>
  <conditionalFormatting sqref="D80">
    <cfRule type="cellIs" dxfId="524" priority="14" stopIfTrue="1" operator="equal">
      <formula>"?"</formula>
    </cfRule>
  </conditionalFormatting>
  <conditionalFormatting sqref="E80">
    <cfRule type="cellIs" dxfId="523" priority="13" stopIfTrue="1" operator="equal">
      <formula>"?"</formula>
    </cfRule>
  </conditionalFormatting>
  <conditionalFormatting sqref="E81">
    <cfRule type="cellIs" dxfId="522" priority="11" stopIfTrue="1" operator="equal">
      <formula>"?"</formula>
    </cfRule>
  </conditionalFormatting>
  <conditionalFormatting sqref="D82">
    <cfRule type="cellIs" dxfId="521" priority="10" stopIfTrue="1" operator="equal">
      <formula>"?"</formula>
    </cfRule>
  </conditionalFormatting>
  <conditionalFormatting sqref="E82">
    <cfRule type="cellIs" dxfId="520" priority="12" stopIfTrue="1" operator="equal">
      <formula>"?"</formula>
    </cfRule>
  </conditionalFormatting>
  <conditionalFormatting sqref="E84">
    <cfRule type="cellIs" dxfId="519" priority="9" stopIfTrue="1" operator="equal">
      <formula>"?"</formula>
    </cfRule>
  </conditionalFormatting>
  <conditionalFormatting sqref="E86">
    <cfRule type="cellIs" dxfId="518" priority="8" stopIfTrue="1" operator="equal">
      <formula>"?"</formula>
    </cfRule>
  </conditionalFormatting>
  <conditionalFormatting sqref="E83">
    <cfRule type="cellIs" dxfId="517" priority="7" stopIfTrue="1" operator="equal">
      <formula>"?"</formula>
    </cfRule>
  </conditionalFormatting>
  <conditionalFormatting sqref="D84">
    <cfRule type="cellIs" dxfId="516" priority="6" stopIfTrue="1" operator="equal">
      <formula>"?"</formula>
    </cfRule>
  </conditionalFormatting>
  <conditionalFormatting sqref="E85">
    <cfRule type="cellIs" dxfId="515" priority="5" stopIfTrue="1" operator="equal">
      <formula>"?"</formula>
    </cfRule>
  </conditionalFormatting>
  <conditionalFormatting sqref="D86">
    <cfRule type="cellIs" dxfId="514" priority="4" stopIfTrue="1" operator="equal">
      <formula>"?"</formula>
    </cfRule>
  </conditionalFormatting>
  <conditionalFormatting sqref="D111:E111">
    <cfRule type="cellIs" dxfId="513" priority="3" stopIfTrue="1" operator="equal">
      <formula>"?"</formula>
    </cfRule>
  </conditionalFormatting>
  <conditionalFormatting sqref="D27:E27">
    <cfRule type="cellIs" dxfId="512" priority="2" stopIfTrue="1" operator="equal">
      <formula>"?"</formula>
    </cfRule>
  </conditionalFormatting>
  <conditionalFormatting sqref="D45:E45">
    <cfRule type="cellIs" dxfId="511"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sheetPr>
    <tabColor theme="0" tint="-0.499984740745262"/>
  </sheetPr>
  <dimension ref="A1:H149"/>
  <sheetViews>
    <sheetView view="pageBreakPreview" topLeftCell="B1" zoomScale="27" zoomScaleNormal="100" workbookViewId="0">
      <selection activeCell="B12" sqref="B12"/>
    </sheetView>
  </sheetViews>
  <sheetFormatPr defaultColWidth="28" defaultRowHeight="52.5" customHeight="1"/>
  <cols>
    <col min="1" max="1" width="15" style="38" hidden="1" customWidth="1"/>
    <col min="2" max="2" width="231.140625" style="38" customWidth="1"/>
    <col min="3" max="3" width="43.5703125" style="38" customWidth="1"/>
    <col min="4" max="5" width="50.7109375" style="38" customWidth="1"/>
    <col min="6" max="6" width="76.140625" style="38" customWidth="1"/>
    <col min="7" max="8" width="28" style="79"/>
    <col min="9" max="16384" width="28" style="38"/>
  </cols>
  <sheetData>
    <row r="1" spans="2:8" s="4" customFormat="1" ht="61.5" customHeight="1">
      <c r="B1" s="138" t="s">
        <v>385</v>
      </c>
      <c r="C1" s="139"/>
      <c r="D1" s="76" t="s">
        <v>386</v>
      </c>
      <c r="E1" s="76" t="s">
        <v>386</v>
      </c>
      <c r="F1" s="142"/>
      <c r="G1" s="79"/>
      <c r="H1" s="79"/>
    </row>
    <row r="2" spans="2:8" s="4" customFormat="1" ht="158.25" customHeight="1">
      <c r="B2" s="140"/>
      <c r="C2" s="141"/>
      <c r="D2" s="77" t="s">
        <v>544</v>
      </c>
      <c r="E2" s="77" t="s">
        <v>544</v>
      </c>
      <c r="F2" s="143"/>
      <c r="G2" s="79"/>
      <c r="H2" s="79"/>
    </row>
    <row r="3" spans="2:8" s="4" customFormat="1" ht="72" customHeight="1">
      <c r="B3" s="140"/>
      <c r="C3" s="141"/>
      <c r="D3" s="77">
        <v>1995</v>
      </c>
      <c r="E3" s="77">
        <v>1995</v>
      </c>
      <c r="F3" s="143"/>
      <c r="G3" s="79"/>
      <c r="H3" s="79"/>
    </row>
    <row r="4" spans="2:8" s="4" customFormat="1" ht="69" customHeight="1">
      <c r="B4" s="140"/>
      <c r="C4" s="141"/>
      <c r="D4" s="77" t="s">
        <v>389</v>
      </c>
      <c r="E4" s="77" t="s">
        <v>4</v>
      </c>
      <c r="F4" s="143"/>
      <c r="G4" s="79"/>
      <c r="H4" s="79"/>
    </row>
    <row r="5" spans="2:8" s="4" customFormat="1" ht="61.5" customHeight="1">
      <c r="B5" s="140"/>
      <c r="C5" s="141"/>
      <c r="D5" s="78" t="s">
        <v>5</v>
      </c>
      <c r="E5" s="78" t="s">
        <v>5</v>
      </c>
      <c r="F5" s="143"/>
      <c r="G5" s="79"/>
      <c r="H5" s="79"/>
    </row>
    <row r="6" spans="2:8" s="79" customFormat="1" ht="58.5" customHeight="1">
      <c r="B6" s="128" t="s">
        <v>6</v>
      </c>
      <c r="C6" s="129"/>
      <c r="D6" s="3">
        <v>26235.569447236201</v>
      </c>
      <c r="E6" s="3">
        <f>27240.5945728643</f>
        <v>27240.594572864298</v>
      </c>
      <c r="F6" s="116"/>
    </row>
    <row r="7" spans="2:8" s="79" customFormat="1" ht="58.5" customHeight="1">
      <c r="B7" s="128" t="s">
        <v>702</v>
      </c>
      <c r="C7" s="129"/>
      <c r="D7" s="117">
        <v>138</v>
      </c>
      <c r="E7" s="117">
        <v>138</v>
      </c>
      <c r="F7" s="60"/>
    </row>
    <row r="8" spans="2:8" s="79" customFormat="1" ht="58.5" customHeight="1">
      <c r="B8" s="128" t="s">
        <v>700</v>
      </c>
      <c r="C8" s="129"/>
      <c r="D8" s="59">
        <v>150</v>
      </c>
      <c r="E8" s="59">
        <v>150</v>
      </c>
      <c r="F8" s="60"/>
    </row>
    <row r="9" spans="2:8" s="79" customFormat="1" ht="58.5" customHeight="1">
      <c r="B9" s="128" t="s">
        <v>701</v>
      </c>
      <c r="C9" s="129"/>
      <c r="D9" s="59">
        <v>85.72</v>
      </c>
      <c r="E9" s="59">
        <v>85.72</v>
      </c>
      <c r="F9" s="60"/>
    </row>
    <row r="10" spans="2:8" s="79" customFormat="1" ht="66.75" customHeight="1">
      <c r="B10" s="126"/>
      <c r="C10" s="127"/>
      <c r="D10" s="5" t="s">
        <v>545</v>
      </c>
      <c r="E10" s="5" t="s">
        <v>546</v>
      </c>
      <c r="F10" s="118"/>
    </row>
    <row r="11" spans="2:8" ht="60" customHeight="1">
      <c r="B11" s="80" t="s">
        <v>9</v>
      </c>
      <c r="C11" s="81" t="s">
        <v>10</v>
      </c>
      <c r="D11" s="82"/>
      <c r="E11" s="82"/>
      <c r="F11" s="83" t="s">
        <v>6</v>
      </c>
    </row>
    <row r="12" spans="2:8" ht="69.95" customHeight="1">
      <c r="B12" s="84" t="s">
        <v>392</v>
      </c>
      <c r="C12" s="85"/>
      <c r="D12" s="86" t="s">
        <v>13</v>
      </c>
      <c r="E12" s="86" t="s">
        <v>13</v>
      </c>
      <c r="F12" s="72"/>
    </row>
    <row r="13" spans="2:8" ht="69.95" customHeight="1">
      <c r="B13" s="84" t="s">
        <v>393</v>
      </c>
      <c r="C13" s="85"/>
      <c r="D13" s="86" t="s">
        <v>13</v>
      </c>
      <c r="E13" s="86" t="s">
        <v>13</v>
      </c>
      <c r="F13" s="72"/>
    </row>
    <row r="14" spans="2:8" ht="69.95" customHeight="1">
      <c r="B14" s="84" t="s">
        <v>394</v>
      </c>
      <c r="C14" s="85"/>
      <c r="D14" s="86" t="s">
        <v>13</v>
      </c>
      <c r="E14" s="86" t="s">
        <v>13</v>
      </c>
      <c r="F14" s="72"/>
    </row>
    <row r="15" spans="2:8" ht="69.95" customHeight="1">
      <c r="B15" s="84" t="s">
        <v>395</v>
      </c>
      <c r="C15" s="85"/>
      <c r="D15" s="86" t="s">
        <v>13</v>
      </c>
      <c r="E15" s="86" t="s">
        <v>13</v>
      </c>
      <c r="F15" s="72"/>
    </row>
    <row r="16" spans="2:8" ht="69.95" customHeight="1">
      <c r="B16" s="84" t="s">
        <v>396</v>
      </c>
      <c r="C16" s="85"/>
      <c r="D16" s="86" t="s">
        <v>13</v>
      </c>
      <c r="E16" s="86" t="s">
        <v>13</v>
      </c>
      <c r="F16" s="72"/>
    </row>
    <row r="17" spans="2:8" ht="69.95" customHeight="1">
      <c r="B17" s="84" t="s">
        <v>397</v>
      </c>
      <c r="C17" s="85"/>
      <c r="D17" s="86" t="s">
        <v>13</v>
      </c>
      <c r="E17" s="86" t="s">
        <v>13</v>
      </c>
      <c r="F17" s="72"/>
    </row>
    <row r="18" spans="2:8" ht="69.95" customHeight="1">
      <c r="B18" s="84" t="s">
        <v>398</v>
      </c>
      <c r="C18" s="85"/>
      <c r="D18" s="86" t="s">
        <v>13</v>
      </c>
      <c r="E18" s="86" t="s">
        <v>13</v>
      </c>
      <c r="F18" s="72"/>
    </row>
    <row r="19" spans="2:8" ht="69.95" customHeight="1">
      <c r="B19" s="84" t="s">
        <v>399</v>
      </c>
      <c r="C19" s="85"/>
      <c r="D19" s="86" t="s">
        <v>13</v>
      </c>
      <c r="E19" s="86" t="s">
        <v>13</v>
      </c>
      <c r="F19" s="72"/>
    </row>
    <row r="20" spans="2:8" ht="69.95" customHeight="1">
      <c r="B20" s="84" t="s">
        <v>400</v>
      </c>
      <c r="C20" s="85"/>
      <c r="D20" s="86" t="s">
        <v>13</v>
      </c>
      <c r="E20" s="86" t="s">
        <v>13</v>
      </c>
      <c r="F20" s="72"/>
    </row>
    <row r="21" spans="2:8" ht="69.95" customHeight="1">
      <c r="B21" s="84" t="s">
        <v>202</v>
      </c>
      <c r="C21" s="85"/>
      <c r="D21" s="88" t="s">
        <v>211</v>
      </c>
      <c r="E21" s="86" t="s">
        <v>13</v>
      </c>
      <c r="F21" s="72"/>
    </row>
    <row r="22" spans="2:8" ht="69.95" customHeight="1">
      <c r="B22" s="84" t="s">
        <v>547</v>
      </c>
      <c r="C22" s="85"/>
      <c r="D22" s="86" t="s">
        <v>13</v>
      </c>
      <c r="E22" s="88" t="s">
        <v>211</v>
      </c>
      <c r="F22" s="72"/>
    </row>
    <row r="23" spans="2:8" ht="69.95" customHeight="1">
      <c r="B23" s="84" t="s">
        <v>532</v>
      </c>
      <c r="C23" s="85"/>
      <c r="D23" s="88" t="s">
        <v>211</v>
      </c>
      <c r="E23" s="86" t="s">
        <v>13</v>
      </c>
      <c r="F23" s="72"/>
    </row>
    <row r="24" spans="2:8" ht="100.5" customHeight="1">
      <c r="B24" s="87" t="s">
        <v>402</v>
      </c>
      <c r="C24" s="85"/>
      <c r="D24" s="86" t="s">
        <v>13</v>
      </c>
      <c r="E24" s="86" t="s">
        <v>13</v>
      </c>
      <c r="F24" s="72"/>
    </row>
    <row r="25" spans="2:8" ht="69.95" customHeight="1">
      <c r="B25" s="84" t="s">
        <v>403</v>
      </c>
      <c r="C25" s="85" t="s">
        <v>404</v>
      </c>
      <c r="D25" s="86" t="s">
        <v>13</v>
      </c>
      <c r="E25" s="86" t="s">
        <v>13</v>
      </c>
      <c r="F25" s="72"/>
    </row>
    <row r="26" spans="2:8" ht="69.95" customHeight="1">
      <c r="B26" s="84" t="s">
        <v>405</v>
      </c>
      <c r="C26" s="85" t="s">
        <v>406</v>
      </c>
      <c r="D26" s="86" t="s">
        <v>13</v>
      </c>
      <c r="E26" s="86" t="s">
        <v>13</v>
      </c>
      <c r="F26" s="72"/>
    </row>
    <row r="27" spans="2:8" ht="69.95" customHeight="1">
      <c r="B27" s="84" t="s">
        <v>407</v>
      </c>
      <c r="C27" s="71" t="s">
        <v>45</v>
      </c>
      <c r="D27" s="72" t="s">
        <v>29</v>
      </c>
      <c r="E27" s="72" t="s">
        <v>29</v>
      </c>
      <c r="F27" s="72">
        <v>376.88442211055298</v>
      </c>
      <c r="H27" s="108"/>
    </row>
    <row r="28" spans="2:8" ht="69.95" customHeight="1">
      <c r="B28" s="84" t="s">
        <v>48</v>
      </c>
      <c r="C28" s="71" t="s">
        <v>49</v>
      </c>
      <c r="D28" s="72" t="s">
        <v>29</v>
      </c>
      <c r="E28" s="72" t="s">
        <v>29</v>
      </c>
      <c r="F28" s="72">
        <v>251.256281407035</v>
      </c>
      <c r="H28" s="108"/>
    </row>
    <row r="29" spans="2:8" ht="69.95" customHeight="1">
      <c r="B29" s="84" t="s">
        <v>408</v>
      </c>
      <c r="C29" s="71" t="s">
        <v>409</v>
      </c>
      <c r="D29" s="72" t="s">
        <v>29</v>
      </c>
      <c r="E29" s="72" t="s">
        <v>29</v>
      </c>
      <c r="F29" s="72">
        <v>201.00502512562801</v>
      </c>
      <c r="H29" s="108"/>
    </row>
    <row r="30" spans="2:8" ht="69.95" customHeight="1">
      <c r="B30" s="84" t="s">
        <v>410</v>
      </c>
      <c r="C30" s="71" t="s">
        <v>411</v>
      </c>
      <c r="D30" s="72" t="s">
        <v>29</v>
      </c>
      <c r="E30" s="72" t="s">
        <v>29</v>
      </c>
      <c r="F30" s="72">
        <v>408.29145728643198</v>
      </c>
      <c r="H30" s="108"/>
    </row>
    <row r="31" spans="2:8" ht="69.95" customHeight="1">
      <c r="B31" s="84" t="s">
        <v>412</v>
      </c>
      <c r="C31" s="71" t="s">
        <v>230</v>
      </c>
      <c r="D31" s="86" t="s">
        <v>13</v>
      </c>
      <c r="E31" s="86" t="s">
        <v>13</v>
      </c>
      <c r="F31" s="72"/>
      <c r="H31" s="108"/>
    </row>
    <row r="32" spans="2:8" ht="69.95" customHeight="1">
      <c r="B32" s="84" t="s">
        <v>55</v>
      </c>
      <c r="C32" s="71" t="s">
        <v>56</v>
      </c>
      <c r="D32" s="72" t="s">
        <v>29</v>
      </c>
      <c r="E32" s="72" t="s">
        <v>29</v>
      </c>
      <c r="F32" s="72">
        <v>1005.02512562814</v>
      </c>
      <c r="H32" s="108"/>
    </row>
    <row r="33" spans="2:8" ht="69.95" customHeight="1">
      <c r="B33" s="84" t="s">
        <v>413</v>
      </c>
      <c r="C33" s="71" t="s">
        <v>232</v>
      </c>
      <c r="D33" s="86" t="s">
        <v>13</v>
      </c>
      <c r="E33" s="86" t="s">
        <v>13</v>
      </c>
      <c r="F33" s="72"/>
      <c r="H33" s="108"/>
    </row>
    <row r="34" spans="2:8" ht="69.95" customHeight="1">
      <c r="B34" s="84" t="s">
        <v>414</v>
      </c>
      <c r="C34" s="71" t="s">
        <v>548</v>
      </c>
      <c r="D34" s="86" t="s">
        <v>13</v>
      </c>
      <c r="E34" s="86" t="s">
        <v>13</v>
      </c>
      <c r="F34" s="72"/>
      <c r="H34" s="108"/>
    </row>
    <row r="35" spans="2:8" ht="69.95" customHeight="1">
      <c r="B35" s="84" t="s">
        <v>415</v>
      </c>
      <c r="C35" s="71" t="s">
        <v>60</v>
      </c>
      <c r="D35" s="86" t="s">
        <v>13</v>
      </c>
      <c r="E35" s="86" t="s">
        <v>13</v>
      </c>
      <c r="F35" s="72"/>
      <c r="H35" s="108"/>
    </row>
    <row r="36" spans="2:8" ht="69.95" customHeight="1">
      <c r="B36" s="84" t="s">
        <v>416</v>
      </c>
      <c r="C36" s="71" t="s">
        <v>549</v>
      </c>
      <c r="D36" s="86" t="s">
        <v>13</v>
      </c>
      <c r="E36" s="86" t="s">
        <v>13</v>
      </c>
      <c r="F36" s="72"/>
      <c r="H36" s="108"/>
    </row>
    <row r="37" spans="2:8" ht="80.25" customHeight="1">
      <c r="B37" s="87" t="s">
        <v>207</v>
      </c>
      <c r="C37" s="71" t="s">
        <v>208</v>
      </c>
      <c r="D37" s="86" t="s">
        <v>13</v>
      </c>
      <c r="E37" s="86" t="s">
        <v>13</v>
      </c>
      <c r="F37" s="72"/>
      <c r="H37" s="108"/>
    </row>
    <row r="38" spans="2:8" ht="69.95" customHeight="1">
      <c r="B38" s="87" t="s">
        <v>62</v>
      </c>
      <c r="C38" s="71" t="s">
        <v>209</v>
      </c>
      <c r="D38" s="72" t="s">
        <v>29</v>
      </c>
      <c r="E38" s="72" t="s">
        <v>29</v>
      </c>
      <c r="F38" s="72">
        <v>1381.90954773869</v>
      </c>
      <c r="H38" s="108"/>
    </row>
    <row r="39" spans="2:8" ht="102.75" customHeight="1">
      <c r="B39" s="87" t="s">
        <v>417</v>
      </c>
      <c r="C39" s="71" t="s">
        <v>418</v>
      </c>
      <c r="D39" s="72" t="s">
        <v>29</v>
      </c>
      <c r="E39" s="72" t="s">
        <v>29</v>
      </c>
      <c r="F39" s="72">
        <v>188.442211055276</v>
      </c>
      <c r="H39" s="108"/>
    </row>
    <row r="40" spans="2:8" ht="69.95" customHeight="1">
      <c r="B40" s="84" t="s">
        <v>419</v>
      </c>
      <c r="C40" s="71" t="s">
        <v>78</v>
      </c>
      <c r="D40" s="72" t="s">
        <v>29</v>
      </c>
      <c r="E40" s="72" t="s">
        <v>29</v>
      </c>
      <c r="F40" s="72">
        <v>314.070351758794</v>
      </c>
      <c r="H40" s="108"/>
    </row>
    <row r="41" spans="2:8" ht="69.95" customHeight="1">
      <c r="B41" s="84" t="s">
        <v>420</v>
      </c>
      <c r="C41" s="71" t="s">
        <v>421</v>
      </c>
      <c r="D41" s="72" t="s">
        <v>29</v>
      </c>
      <c r="E41" s="72" t="s">
        <v>29</v>
      </c>
      <c r="F41" s="72">
        <v>345.47738693467301</v>
      </c>
      <c r="H41" s="108"/>
    </row>
    <row r="42" spans="2:8" ht="69.95" customHeight="1">
      <c r="B42" s="84" t="s">
        <v>214</v>
      </c>
      <c r="C42" s="71" t="s">
        <v>356</v>
      </c>
      <c r="D42" s="72" t="s">
        <v>29</v>
      </c>
      <c r="E42" s="72" t="s">
        <v>29</v>
      </c>
      <c r="F42" s="72">
        <v>194.990910483871</v>
      </c>
      <c r="H42" s="108"/>
    </row>
    <row r="43" spans="2:8" ht="69.95" customHeight="1">
      <c r="B43" s="84" t="s">
        <v>533</v>
      </c>
      <c r="C43" s="71" t="s">
        <v>534</v>
      </c>
      <c r="D43" s="72" t="s">
        <v>29</v>
      </c>
      <c r="E43" s="72" t="s">
        <v>29</v>
      </c>
      <c r="F43" s="72">
        <v>251.256281407035</v>
      </c>
      <c r="H43" s="108"/>
    </row>
    <row r="44" spans="2:8" ht="69.95" customHeight="1">
      <c r="B44" s="84" t="s">
        <v>535</v>
      </c>
      <c r="C44" s="71" t="s">
        <v>241</v>
      </c>
      <c r="D44" s="72" t="s">
        <v>211</v>
      </c>
      <c r="E44" s="72" t="s">
        <v>29</v>
      </c>
      <c r="F44" s="72">
        <v>251.256281407035</v>
      </c>
      <c r="H44" s="108"/>
    </row>
    <row r="45" spans="2:8" ht="69.95" customHeight="1">
      <c r="B45" s="84" t="s">
        <v>538</v>
      </c>
      <c r="C45" s="71" t="s">
        <v>539</v>
      </c>
      <c r="D45" s="72" t="s">
        <v>211</v>
      </c>
      <c r="E45" s="72" t="s">
        <v>29</v>
      </c>
      <c r="F45" s="72">
        <v>75.376884422110606</v>
      </c>
      <c r="H45" s="108"/>
    </row>
    <row r="46" spans="2:8" ht="69.95" customHeight="1">
      <c r="B46" s="84" t="s">
        <v>536</v>
      </c>
      <c r="C46" s="71" t="s">
        <v>537</v>
      </c>
      <c r="D46" s="72" t="s">
        <v>29</v>
      </c>
      <c r="E46" s="72" t="s">
        <v>29</v>
      </c>
      <c r="F46" s="72">
        <v>0</v>
      </c>
      <c r="H46" s="108"/>
    </row>
    <row r="47" spans="2:8" ht="69.95" customHeight="1">
      <c r="B47" s="84" t="s">
        <v>540</v>
      </c>
      <c r="C47" s="71" t="s">
        <v>460</v>
      </c>
      <c r="D47" s="72" t="s">
        <v>29</v>
      </c>
      <c r="E47" s="72" t="s">
        <v>29</v>
      </c>
      <c r="F47" s="72">
        <v>256.41000000000003</v>
      </c>
      <c r="H47" s="108"/>
    </row>
    <row r="48" spans="2:8" ht="69.95" customHeight="1">
      <c r="B48" s="84" t="s">
        <v>422</v>
      </c>
      <c r="C48" s="71" t="s">
        <v>423</v>
      </c>
      <c r="D48" s="86" t="s">
        <v>13</v>
      </c>
      <c r="E48" s="86" t="s">
        <v>13</v>
      </c>
      <c r="F48" s="72"/>
      <c r="H48" s="108"/>
    </row>
    <row r="49" spans="2:8" ht="69.95" customHeight="1">
      <c r="B49" s="84" t="s">
        <v>424</v>
      </c>
      <c r="C49" s="71" t="s">
        <v>425</v>
      </c>
      <c r="D49" s="72" t="s">
        <v>29</v>
      </c>
      <c r="E49" s="72" t="s">
        <v>29</v>
      </c>
      <c r="F49" s="72">
        <v>596.73366834170804</v>
      </c>
      <c r="H49" s="108"/>
    </row>
    <row r="50" spans="2:8" ht="69.95" customHeight="1">
      <c r="B50" s="84" t="s">
        <v>426</v>
      </c>
      <c r="C50" s="71" t="s">
        <v>248</v>
      </c>
      <c r="D50" s="72" t="s">
        <v>29</v>
      </c>
      <c r="E50" s="72" t="s">
        <v>29</v>
      </c>
      <c r="F50" s="72">
        <v>314.070351758794</v>
      </c>
      <c r="H50" s="108"/>
    </row>
    <row r="51" spans="2:8" ht="69.95" customHeight="1">
      <c r="B51" s="84" t="s">
        <v>427</v>
      </c>
      <c r="C51" s="71" t="s">
        <v>428</v>
      </c>
      <c r="D51" s="86" t="s">
        <v>13</v>
      </c>
      <c r="E51" s="86" t="s">
        <v>13</v>
      </c>
      <c r="F51" s="72"/>
      <c r="H51" s="108"/>
    </row>
    <row r="52" spans="2:8" ht="69.95" customHeight="1">
      <c r="B52" s="84" t="s">
        <v>429</v>
      </c>
      <c r="C52" s="71" t="s">
        <v>430</v>
      </c>
      <c r="D52" s="72" t="s">
        <v>29</v>
      </c>
      <c r="E52" s="72" t="s">
        <v>29</v>
      </c>
      <c r="F52" s="72">
        <v>345.47738693467301</v>
      </c>
      <c r="H52" s="108"/>
    </row>
    <row r="53" spans="2:8" ht="69.95" customHeight="1">
      <c r="B53" s="84" t="s">
        <v>431</v>
      </c>
      <c r="C53" s="85">
        <v>543</v>
      </c>
      <c r="D53" s="86" t="s">
        <v>13</v>
      </c>
      <c r="E53" s="86" t="s">
        <v>13</v>
      </c>
      <c r="F53" s="72"/>
      <c r="H53" s="108"/>
    </row>
    <row r="54" spans="2:8" ht="69.95" customHeight="1">
      <c r="B54" s="84" t="s">
        <v>432</v>
      </c>
      <c r="C54" s="85" t="s">
        <v>433</v>
      </c>
      <c r="D54" s="86" t="s">
        <v>13</v>
      </c>
      <c r="E54" s="86" t="s">
        <v>13</v>
      </c>
      <c r="F54" s="72"/>
      <c r="H54" s="108"/>
    </row>
    <row r="55" spans="2:8" ht="69.95" customHeight="1">
      <c r="B55" s="84" t="s">
        <v>434</v>
      </c>
      <c r="C55" s="85" t="s">
        <v>86</v>
      </c>
      <c r="D55" s="86" t="s">
        <v>13</v>
      </c>
      <c r="E55" s="86" t="s">
        <v>13</v>
      </c>
      <c r="F55" s="72"/>
      <c r="H55" s="108"/>
    </row>
    <row r="56" spans="2:8" ht="69.95" customHeight="1">
      <c r="B56" s="84" t="s">
        <v>435</v>
      </c>
      <c r="C56" s="85">
        <v>734</v>
      </c>
      <c r="D56" s="72" t="s">
        <v>29</v>
      </c>
      <c r="E56" s="72" t="s">
        <v>29</v>
      </c>
      <c r="F56" s="72">
        <v>157.035175879397</v>
      </c>
      <c r="H56" s="108"/>
    </row>
    <row r="57" spans="2:8" ht="69.95" customHeight="1">
      <c r="B57" s="84" t="s">
        <v>437</v>
      </c>
      <c r="C57" s="85" t="s">
        <v>438</v>
      </c>
      <c r="D57" s="72" t="s">
        <v>29</v>
      </c>
      <c r="E57" s="72" t="s">
        <v>29</v>
      </c>
      <c r="F57" s="72">
        <v>439.698492462312</v>
      </c>
      <c r="H57" s="108"/>
    </row>
    <row r="58" spans="2:8" ht="69.95" customHeight="1">
      <c r="B58" s="84" t="s">
        <v>439</v>
      </c>
      <c r="C58" s="85" t="s">
        <v>440</v>
      </c>
      <c r="D58" s="72" t="s">
        <v>29</v>
      </c>
      <c r="E58" s="72" t="s">
        <v>29</v>
      </c>
      <c r="F58" s="72">
        <v>75.376884422110606</v>
      </c>
      <c r="H58" s="108"/>
    </row>
    <row r="59" spans="2:8" ht="69.95" customHeight="1">
      <c r="B59" s="84" t="s">
        <v>441</v>
      </c>
      <c r="C59" s="85" t="s">
        <v>442</v>
      </c>
      <c r="D59" s="72" t="s">
        <v>29</v>
      </c>
      <c r="E59" s="72" t="s">
        <v>29</v>
      </c>
      <c r="F59" s="72">
        <v>238.693467336683</v>
      </c>
      <c r="H59" s="108"/>
    </row>
    <row r="60" spans="2:8" ht="69.95" customHeight="1">
      <c r="B60" s="84" t="s">
        <v>443</v>
      </c>
      <c r="C60" s="85" t="s">
        <v>444</v>
      </c>
      <c r="D60" s="107" t="s">
        <v>211</v>
      </c>
      <c r="E60" s="72" t="s">
        <v>29</v>
      </c>
      <c r="F60" s="72">
        <v>690.95477386934704</v>
      </c>
      <c r="H60" s="108"/>
    </row>
    <row r="61" spans="2:8" ht="69.95" customHeight="1">
      <c r="B61" s="84" t="s">
        <v>445</v>
      </c>
      <c r="C61" s="85" t="s">
        <v>446</v>
      </c>
      <c r="D61" s="86" t="s">
        <v>13</v>
      </c>
      <c r="E61" s="86" t="s">
        <v>13</v>
      </c>
      <c r="F61" s="72"/>
      <c r="H61" s="108"/>
    </row>
    <row r="62" spans="2:8" ht="69.95" customHeight="1">
      <c r="B62" s="84" t="s">
        <v>447</v>
      </c>
      <c r="C62" s="85" t="s">
        <v>448</v>
      </c>
      <c r="D62" s="86" t="s">
        <v>13</v>
      </c>
      <c r="E62" s="86" t="s">
        <v>13</v>
      </c>
      <c r="F62" s="72"/>
      <c r="H62" s="108"/>
    </row>
    <row r="63" spans="2:8" ht="69.95" customHeight="1">
      <c r="B63" s="84" t="s">
        <v>449</v>
      </c>
      <c r="C63" s="85" t="s">
        <v>450</v>
      </c>
      <c r="D63" s="69" t="s">
        <v>29</v>
      </c>
      <c r="E63" s="72" t="s">
        <v>29</v>
      </c>
      <c r="F63" s="72">
        <v>251.256281407035</v>
      </c>
      <c r="H63" s="108"/>
    </row>
    <row r="64" spans="2:8" ht="69.95" customHeight="1">
      <c r="B64" s="84" t="s">
        <v>451</v>
      </c>
      <c r="C64" s="85" t="s">
        <v>452</v>
      </c>
      <c r="D64" s="69" t="s">
        <v>29</v>
      </c>
      <c r="E64" s="72" t="s">
        <v>29</v>
      </c>
      <c r="F64" s="72">
        <v>1067.8391959799001</v>
      </c>
      <c r="H64" s="108"/>
    </row>
    <row r="65" spans="2:8" ht="69.95" customHeight="1">
      <c r="B65" s="84" t="s">
        <v>453</v>
      </c>
      <c r="C65" s="85" t="s">
        <v>454</v>
      </c>
      <c r="D65" s="86" t="s">
        <v>13</v>
      </c>
      <c r="E65" s="86" t="s">
        <v>13</v>
      </c>
      <c r="F65" s="72"/>
      <c r="H65" s="108"/>
    </row>
    <row r="66" spans="2:8" ht="69.95" customHeight="1">
      <c r="B66" s="84" t="s">
        <v>455</v>
      </c>
      <c r="C66" s="85" t="s">
        <v>456</v>
      </c>
      <c r="D66" s="69" t="s">
        <v>29</v>
      </c>
      <c r="E66" s="72" t="s">
        <v>29</v>
      </c>
      <c r="F66" s="72">
        <v>1193.4673366834199</v>
      </c>
      <c r="H66" s="108"/>
    </row>
    <row r="67" spans="2:8" ht="69.95" customHeight="1">
      <c r="B67" s="84" t="s">
        <v>457</v>
      </c>
      <c r="C67" s="85" t="s">
        <v>458</v>
      </c>
      <c r="D67" s="107" t="s">
        <v>211</v>
      </c>
      <c r="E67" s="72" t="s">
        <v>29</v>
      </c>
      <c r="F67" s="72">
        <v>1896.61</v>
      </c>
      <c r="H67" s="108"/>
    </row>
    <row r="68" spans="2:8" ht="69.95" customHeight="1">
      <c r="B68" s="84" t="s">
        <v>459</v>
      </c>
      <c r="C68" s="85" t="s">
        <v>460</v>
      </c>
      <c r="D68" s="69" t="s">
        <v>29</v>
      </c>
      <c r="E68" s="69" t="s">
        <v>29</v>
      </c>
      <c r="F68" s="72">
        <v>256.39999999999998</v>
      </c>
      <c r="H68" s="108"/>
    </row>
    <row r="69" spans="2:8" ht="69.95" customHeight="1">
      <c r="B69" s="84" t="s">
        <v>463</v>
      </c>
      <c r="C69" s="85" t="s">
        <v>464</v>
      </c>
      <c r="D69" s="107" t="s">
        <v>211</v>
      </c>
      <c r="E69" s="72" t="s">
        <v>29</v>
      </c>
      <c r="F69" s="72">
        <v>1067.8391959799001</v>
      </c>
      <c r="H69" s="108"/>
    </row>
    <row r="70" spans="2:8" ht="69.95" customHeight="1">
      <c r="B70" s="84" t="s">
        <v>461</v>
      </c>
      <c r="C70" s="85" t="s">
        <v>462</v>
      </c>
      <c r="D70" s="69" t="s">
        <v>29</v>
      </c>
      <c r="E70" s="69" t="s">
        <v>29</v>
      </c>
      <c r="F70" s="72">
        <v>0</v>
      </c>
      <c r="H70" s="108"/>
    </row>
    <row r="71" spans="2:8" ht="69.95" customHeight="1">
      <c r="B71" s="84" t="s">
        <v>465</v>
      </c>
      <c r="C71" s="85">
        <v>852</v>
      </c>
      <c r="D71" s="86" t="s">
        <v>13</v>
      </c>
      <c r="E71" s="86" t="s">
        <v>13</v>
      </c>
      <c r="F71" s="72"/>
      <c r="H71" s="108"/>
    </row>
    <row r="72" spans="2:8" ht="69.95" customHeight="1">
      <c r="B72" s="84" t="s">
        <v>466</v>
      </c>
      <c r="C72" s="85" t="s">
        <v>467</v>
      </c>
      <c r="D72" s="86" t="s">
        <v>13</v>
      </c>
      <c r="E72" s="86" t="s">
        <v>13</v>
      </c>
      <c r="F72" s="72"/>
      <c r="H72" s="108"/>
    </row>
    <row r="73" spans="2:8" ht="69.95" customHeight="1">
      <c r="B73" s="84" t="s">
        <v>468</v>
      </c>
      <c r="C73" s="85" t="s">
        <v>469</v>
      </c>
      <c r="D73" s="86" t="s">
        <v>13</v>
      </c>
      <c r="E73" s="86" t="s">
        <v>13</v>
      </c>
      <c r="F73" s="72"/>
      <c r="H73" s="108"/>
    </row>
    <row r="74" spans="2:8" ht="69.95" customHeight="1">
      <c r="B74" s="84" t="s">
        <v>212</v>
      </c>
      <c r="C74" s="85" t="s">
        <v>470</v>
      </c>
      <c r="D74" s="86" t="s">
        <v>13</v>
      </c>
      <c r="E74" s="86" t="s">
        <v>13</v>
      </c>
      <c r="F74" s="72"/>
      <c r="H74" s="108"/>
    </row>
    <row r="75" spans="2:8" s="4" customFormat="1" ht="69.95" customHeight="1">
      <c r="B75" s="93" t="s">
        <v>112</v>
      </c>
      <c r="C75" s="94"/>
      <c r="D75" s="94"/>
      <c r="E75" s="94"/>
      <c r="F75" s="94"/>
      <c r="G75" s="79"/>
      <c r="H75" s="108"/>
    </row>
    <row r="76" spans="2:8" ht="69.95" customHeight="1">
      <c r="B76" s="84" t="s">
        <v>473</v>
      </c>
      <c r="C76" s="85" t="s">
        <v>474</v>
      </c>
      <c r="D76" s="72" t="s">
        <v>29</v>
      </c>
      <c r="E76" s="91" t="s">
        <v>13</v>
      </c>
      <c r="F76" s="72">
        <v>835.8</v>
      </c>
      <c r="H76" s="108"/>
    </row>
    <row r="77" spans="2:8" ht="69.95" customHeight="1">
      <c r="B77" s="84" t="s">
        <v>471</v>
      </c>
      <c r="C77" s="85" t="s">
        <v>472</v>
      </c>
      <c r="D77" s="91" t="s">
        <v>13</v>
      </c>
      <c r="E77" s="88" t="s">
        <v>211</v>
      </c>
      <c r="F77" s="72"/>
      <c r="H77" s="108"/>
    </row>
    <row r="78" spans="2:8" ht="69.95" customHeight="1">
      <c r="B78" s="84" t="s">
        <v>475</v>
      </c>
      <c r="C78" s="85" t="s">
        <v>476</v>
      </c>
      <c r="D78" s="72" t="s">
        <v>29</v>
      </c>
      <c r="E78" s="88" t="s">
        <v>211</v>
      </c>
      <c r="F78" s="72">
        <v>835.8</v>
      </c>
      <c r="H78" s="108"/>
    </row>
    <row r="79" spans="2:8" ht="69.95" customHeight="1">
      <c r="B79" s="84" t="s">
        <v>475</v>
      </c>
      <c r="C79" s="85" t="s">
        <v>476</v>
      </c>
      <c r="D79" s="72" t="s">
        <v>211</v>
      </c>
      <c r="E79" s="72" t="s">
        <v>29</v>
      </c>
      <c r="F79" s="72">
        <v>377.2</v>
      </c>
      <c r="H79" s="108"/>
    </row>
    <row r="80" spans="2:8" ht="69.95" customHeight="1">
      <c r="B80" s="84" t="s">
        <v>477</v>
      </c>
      <c r="C80" s="85" t="s">
        <v>478</v>
      </c>
      <c r="D80" s="88" t="s">
        <v>211</v>
      </c>
      <c r="E80" s="72" t="s">
        <v>29</v>
      </c>
      <c r="F80" s="72">
        <v>539.94000000000005</v>
      </c>
      <c r="H80" s="108"/>
    </row>
    <row r="81" spans="2:8" ht="69.95" customHeight="1">
      <c r="B81" s="84" t="s">
        <v>479</v>
      </c>
      <c r="C81" s="85" t="s">
        <v>480</v>
      </c>
      <c r="D81" s="88" t="s">
        <v>211</v>
      </c>
      <c r="E81" s="72" t="s">
        <v>29</v>
      </c>
      <c r="F81" s="72">
        <v>998.5</v>
      </c>
      <c r="H81" s="108"/>
    </row>
    <row r="82" spans="2:8" ht="69.95" customHeight="1">
      <c r="B82" s="84" t="s">
        <v>479</v>
      </c>
      <c r="C82" s="85" t="s">
        <v>542</v>
      </c>
      <c r="D82" s="88" t="s">
        <v>211</v>
      </c>
      <c r="E82" s="72" t="s">
        <v>29</v>
      </c>
      <c r="F82" s="72">
        <v>835.8</v>
      </c>
      <c r="H82" s="108"/>
    </row>
    <row r="83" spans="2:8" ht="69.95" customHeight="1">
      <c r="B83" s="84" t="s">
        <v>479</v>
      </c>
      <c r="C83" s="68" t="s">
        <v>543</v>
      </c>
      <c r="D83" s="88" t="s">
        <v>211</v>
      </c>
      <c r="E83" s="72" t="s">
        <v>29</v>
      </c>
      <c r="F83" s="72">
        <v>1161.24</v>
      </c>
      <c r="H83" s="108"/>
    </row>
    <row r="84" spans="2:8" s="4" customFormat="1" ht="69.95" customHeight="1">
      <c r="B84" s="100" t="s">
        <v>125</v>
      </c>
      <c r="C84" s="101"/>
      <c r="D84" s="101"/>
      <c r="E84" s="101"/>
      <c r="F84" s="101"/>
      <c r="G84" s="79"/>
      <c r="H84" s="108"/>
    </row>
    <row r="85" spans="2:8" s="4" customFormat="1" ht="242.25" customHeight="1">
      <c r="B85" s="106" t="s">
        <v>481</v>
      </c>
      <c r="C85" s="85" t="s">
        <v>482</v>
      </c>
      <c r="D85" s="69" t="s">
        <v>29</v>
      </c>
      <c r="E85" s="72" t="s">
        <v>29</v>
      </c>
      <c r="F85" s="72">
        <v>722.36180904522598</v>
      </c>
      <c r="G85" s="79"/>
      <c r="H85" s="108"/>
    </row>
    <row r="86" spans="2:8" s="4" customFormat="1" ht="171" customHeight="1">
      <c r="B86" s="106" t="s">
        <v>483</v>
      </c>
      <c r="C86" s="95" t="s">
        <v>484</v>
      </c>
      <c r="D86" s="69" t="s">
        <v>29</v>
      </c>
      <c r="E86" s="107" t="s">
        <v>29</v>
      </c>
      <c r="F86" s="107">
        <v>1256.2814070351801</v>
      </c>
      <c r="G86" s="79"/>
      <c r="H86" s="108"/>
    </row>
    <row r="87" spans="2:8" s="4" customFormat="1" ht="282" customHeight="1">
      <c r="B87" s="106" t="s">
        <v>485</v>
      </c>
      <c r="C87" s="85" t="s">
        <v>486</v>
      </c>
      <c r="D87" s="69" t="s">
        <v>29</v>
      </c>
      <c r="E87" s="107" t="s">
        <v>29</v>
      </c>
      <c r="F87" s="107">
        <v>2952.26130653266</v>
      </c>
      <c r="G87" s="79"/>
      <c r="H87" s="108"/>
    </row>
    <row r="88" spans="2:8" s="4" customFormat="1" ht="138.75" customHeight="1">
      <c r="B88" s="106" t="s">
        <v>487</v>
      </c>
      <c r="C88" s="85" t="s">
        <v>488</v>
      </c>
      <c r="D88" s="69" t="s">
        <v>29</v>
      </c>
      <c r="E88" s="72" t="s">
        <v>29</v>
      </c>
      <c r="F88" s="72">
        <v>345.47738693467301</v>
      </c>
      <c r="G88" s="79"/>
      <c r="H88" s="108"/>
    </row>
    <row r="89" spans="2:8" s="4" customFormat="1" ht="138.75" customHeight="1">
      <c r="B89" s="106" t="s">
        <v>489</v>
      </c>
      <c r="C89" s="85" t="s">
        <v>490</v>
      </c>
      <c r="D89" s="88" t="s">
        <v>317</v>
      </c>
      <c r="E89" s="107" t="s">
        <v>29</v>
      </c>
      <c r="F89" s="107">
        <v>1444.7236180904499</v>
      </c>
      <c r="G89" s="79"/>
      <c r="H89" s="108"/>
    </row>
    <row r="90" spans="2:8" s="4" customFormat="1" ht="69" customHeight="1">
      <c r="B90" s="106" t="s">
        <v>493</v>
      </c>
      <c r="C90" s="85" t="s">
        <v>494</v>
      </c>
      <c r="D90" s="69" t="s">
        <v>29</v>
      </c>
      <c r="E90" s="72" t="s">
        <v>29</v>
      </c>
      <c r="F90" s="72">
        <v>833.33333333333303</v>
      </c>
      <c r="G90" s="79"/>
      <c r="H90" s="108"/>
    </row>
    <row r="91" spans="2:8" s="4" customFormat="1" ht="221.25">
      <c r="B91" s="106" t="s">
        <v>495</v>
      </c>
      <c r="C91" s="85" t="s">
        <v>496</v>
      </c>
      <c r="D91" s="69" t="s">
        <v>29</v>
      </c>
      <c r="E91" s="72" t="s">
        <v>29</v>
      </c>
      <c r="F91" s="72">
        <v>1319.09547738693</v>
      </c>
      <c r="G91" s="79"/>
      <c r="H91" s="108"/>
    </row>
    <row r="92" spans="2:8" s="4" customFormat="1" ht="132.75">
      <c r="B92" s="106" t="s">
        <v>497</v>
      </c>
      <c r="C92" s="85" t="s">
        <v>498</v>
      </c>
      <c r="D92" s="69" t="s">
        <v>29</v>
      </c>
      <c r="E92" s="72" t="s">
        <v>29</v>
      </c>
      <c r="F92" s="72">
        <v>1224.8743718593</v>
      </c>
      <c r="G92" s="79"/>
      <c r="H92" s="108"/>
    </row>
    <row r="93" spans="2:8" s="4" customFormat="1" ht="88.5">
      <c r="B93" s="106" t="s">
        <v>499</v>
      </c>
      <c r="C93" s="85" t="s">
        <v>500</v>
      </c>
      <c r="D93" s="69" t="s">
        <v>29</v>
      </c>
      <c r="E93" s="72" t="s">
        <v>29</v>
      </c>
      <c r="F93" s="72">
        <v>847.98994974874404</v>
      </c>
      <c r="G93" s="79"/>
      <c r="H93" s="108"/>
    </row>
    <row r="94" spans="2:8" s="4" customFormat="1" ht="132.75">
      <c r="B94" s="106" t="s">
        <v>501</v>
      </c>
      <c r="C94" s="85" t="s">
        <v>502</v>
      </c>
      <c r="D94" s="69" t="s">
        <v>29</v>
      </c>
      <c r="E94" s="72" t="s">
        <v>29</v>
      </c>
      <c r="F94" s="72">
        <v>439.24970500000001</v>
      </c>
      <c r="G94" s="79"/>
      <c r="H94" s="108"/>
    </row>
    <row r="95" spans="2:8" s="4" customFormat="1" ht="88.5">
      <c r="B95" s="106" t="s">
        <v>503</v>
      </c>
      <c r="C95" s="85" t="s">
        <v>504</v>
      </c>
      <c r="D95" s="69" t="s">
        <v>29</v>
      </c>
      <c r="E95" s="107" t="s">
        <v>29</v>
      </c>
      <c r="F95" s="107">
        <v>973.61809045226096</v>
      </c>
      <c r="G95" s="79"/>
      <c r="H95" s="108"/>
    </row>
    <row r="96" spans="2:8" s="4" customFormat="1" ht="88.5">
      <c r="B96" s="106" t="s">
        <v>505</v>
      </c>
      <c r="C96" s="85" t="s">
        <v>506</v>
      </c>
      <c r="D96" s="69" t="s">
        <v>29</v>
      </c>
      <c r="E96" s="72" t="s">
        <v>29</v>
      </c>
      <c r="F96" s="72">
        <v>502.51256281407001</v>
      </c>
      <c r="G96" s="79"/>
      <c r="H96" s="108"/>
    </row>
    <row r="97" spans="2:8" s="4" customFormat="1" ht="265.5">
      <c r="B97" s="106" t="s">
        <v>507</v>
      </c>
      <c r="C97" s="85" t="s">
        <v>508</v>
      </c>
      <c r="D97" s="69" t="s">
        <v>29</v>
      </c>
      <c r="E97" s="107" t="s">
        <v>29</v>
      </c>
      <c r="F97" s="107">
        <v>2952.26130653266</v>
      </c>
      <c r="G97" s="79"/>
      <c r="H97" s="108"/>
    </row>
    <row r="98" spans="2:8" s="4" customFormat="1" ht="69.95" customHeight="1">
      <c r="B98" s="93" t="s">
        <v>150</v>
      </c>
      <c r="C98" s="94"/>
      <c r="D98" s="94"/>
      <c r="E98" s="94"/>
      <c r="F98" s="94"/>
      <c r="G98" s="79"/>
      <c r="H98" s="108"/>
    </row>
    <row r="99" spans="2:8" s="4" customFormat="1" ht="69.95" customHeight="1">
      <c r="B99" s="84" t="s">
        <v>509</v>
      </c>
      <c r="C99" s="85" t="s">
        <v>510</v>
      </c>
      <c r="D99" s="72" t="s">
        <v>29</v>
      </c>
      <c r="E99" s="72" t="s">
        <v>29</v>
      </c>
      <c r="F99" s="72">
        <v>295.22613065326601</v>
      </c>
      <c r="G99" s="79"/>
      <c r="H99" s="108"/>
    </row>
    <row r="100" spans="2:8" s="4" customFormat="1" ht="69.95" customHeight="1">
      <c r="B100" s="84" t="s">
        <v>511</v>
      </c>
      <c r="C100" s="85" t="s">
        <v>512</v>
      </c>
      <c r="D100" s="72" t="s">
        <v>29</v>
      </c>
      <c r="E100" s="72" t="s">
        <v>29</v>
      </c>
      <c r="F100" s="72">
        <v>0</v>
      </c>
      <c r="G100" s="79"/>
      <c r="H100" s="108"/>
    </row>
    <row r="101" spans="2:8" ht="69.95" customHeight="1">
      <c r="B101" s="84" t="s">
        <v>513</v>
      </c>
      <c r="C101" s="85" t="s">
        <v>158</v>
      </c>
      <c r="D101" s="72" t="s">
        <v>29</v>
      </c>
      <c r="E101" s="72" t="s">
        <v>29</v>
      </c>
      <c r="F101" s="72">
        <v>314.070351758794</v>
      </c>
      <c r="H101" s="108"/>
    </row>
    <row r="102" spans="2:8" s="4" customFormat="1" ht="69.95" customHeight="1">
      <c r="B102" s="84" t="s">
        <v>514</v>
      </c>
      <c r="C102" s="85" t="s">
        <v>273</v>
      </c>
      <c r="D102" s="72" t="s">
        <v>29</v>
      </c>
      <c r="E102" s="72" t="s">
        <v>29</v>
      </c>
      <c r="F102" s="72">
        <v>753.76884422110504</v>
      </c>
      <c r="G102" s="79"/>
      <c r="H102" s="108"/>
    </row>
    <row r="103" spans="2:8" ht="69.95" customHeight="1">
      <c r="B103" s="84" t="s">
        <v>515</v>
      </c>
      <c r="C103" s="85" t="s">
        <v>516</v>
      </c>
      <c r="D103" s="72" t="s">
        <v>29</v>
      </c>
      <c r="E103" s="72" t="s">
        <v>29</v>
      </c>
      <c r="F103" s="72">
        <v>753.76884422110595</v>
      </c>
      <c r="H103" s="108"/>
    </row>
    <row r="104" spans="2:8" ht="69.95" customHeight="1">
      <c r="B104" s="84" t="s">
        <v>517</v>
      </c>
      <c r="C104" s="85" t="s">
        <v>275</v>
      </c>
      <c r="D104" s="72" t="s">
        <v>29</v>
      </c>
      <c r="E104" s="72" t="s">
        <v>29</v>
      </c>
      <c r="F104" s="72">
        <v>753.76884422110595</v>
      </c>
      <c r="H104" s="108"/>
    </row>
    <row r="105" spans="2:8" ht="69.95" customHeight="1">
      <c r="B105" s="84" t="s">
        <v>518</v>
      </c>
      <c r="C105" s="85" t="s">
        <v>162</v>
      </c>
      <c r="D105" s="72" t="s">
        <v>29</v>
      </c>
      <c r="E105" s="72" t="s">
        <v>29</v>
      </c>
      <c r="F105" s="72">
        <v>753.76884422110595</v>
      </c>
      <c r="H105" s="108"/>
    </row>
    <row r="106" spans="2:8" ht="69.95" customHeight="1">
      <c r="B106" s="84" t="s">
        <v>520</v>
      </c>
      <c r="C106" s="85" t="s">
        <v>164</v>
      </c>
      <c r="D106" s="72" t="s">
        <v>29</v>
      </c>
      <c r="E106" s="72" t="s">
        <v>29</v>
      </c>
      <c r="F106" s="72">
        <v>753.76884422110595</v>
      </c>
      <c r="H106" s="108"/>
    </row>
    <row r="107" spans="2:8" ht="69.95" customHeight="1">
      <c r="B107" s="84" t="s">
        <v>519</v>
      </c>
      <c r="C107" s="85" t="s">
        <v>156</v>
      </c>
      <c r="D107" s="69" t="s">
        <v>29</v>
      </c>
      <c r="E107" s="69" t="s">
        <v>29</v>
      </c>
      <c r="F107" s="72">
        <v>753.76884422110595</v>
      </c>
      <c r="G107" s="4"/>
      <c r="H107" s="105"/>
    </row>
    <row r="108" spans="2:8" ht="69.95" customHeight="1">
      <c r="B108" s="84" t="s">
        <v>521</v>
      </c>
      <c r="C108" s="85" t="s">
        <v>168</v>
      </c>
      <c r="D108" s="72" t="s">
        <v>29</v>
      </c>
      <c r="E108" s="72" t="s">
        <v>29</v>
      </c>
      <c r="F108" s="72">
        <v>785.17587939698501</v>
      </c>
      <c r="H108" s="108"/>
    </row>
    <row r="109" spans="2:8" ht="69.95" customHeight="1">
      <c r="B109" s="84" t="s">
        <v>522</v>
      </c>
      <c r="C109" s="85" t="s">
        <v>523</v>
      </c>
      <c r="D109" s="72" t="s">
        <v>29</v>
      </c>
      <c r="E109" s="72" t="s">
        <v>29</v>
      </c>
      <c r="F109" s="72">
        <v>753.76884422110595</v>
      </c>
      <c r="H109" s="108"/>
    </row>
    <row r="110" spans="2:8" ht="69.95" customHeight="1">
      <c r="B110" s="84" t="s">
        <v>524</v>
      </c>
      <c r="C110" s="85" t="s">
        <v>284</v>
      </c>
      <c r="D110" s="72" t="s">
        <v>29</v>
      </c>
      <c r="E110" s="72" t="s">
        <v>29</v>
      </c>
      <c r="F110" s="72">
        <v>753.76884422110595</v>
      </c>
      <c r="H110" s="108"/>
    </row>
    <row r="111" spans="2:8" ht="69.95" customHeight="1">
      <c r="B111" s="84" t="s">
        <v>525</v>
      </c>
      <c r="C111" s="85" t="s">
        <v>152</v>
      </c>
      <c r="D111" s="88" t="s">
        <v>211</v>
      </c>
      <c r="E111" s="107" t="s">
        <v>29</v>
      </c>
      <c r="F111" s="107">
        <v>2072.86432160804</v>
      </c>
      <c r="H111" s="108"/>
    </row>
    <row r="112" spans="2:8" ht="69.95" customHeight="1">
      <c r="B112" s="84" t="s">
        <v>526</v>
      </c>
      <c r="C112" s="85" t="s">
        <v>527</v>
      </c>
      <c r="D112" s="88" t="s">
        <v>211</v>
      </c>
      <c r="E112" s="107" t="s">
        <v>29</v>
      </c>
      <c r="F112" s="107">
        <v>2198.4924623115598</v>
      </c>
      <c r="H112" s="108"/>
    </row>
    <row r="113" ht="34.5"/>
    <row r="114" ht="34.5"/>
    <row r="115" ht="34.5"/>
    <row r="116" ht="34.5"/>
    <row r="117" ht="34.5"/>
    <row r="118" ht="34.5"/>
    <row r="119" ht="34.5"/>
    <row r="120" ht="34.5"/>
    <row r="121" ht="34.5"/>
    <row r="122" ht="34.5"/>
    <row r="123" ht="34.5"/>
    <row r="124" ht="34.5"/>
    <row r="125" ht="34.5"/>
    <row r="126" ht="34.5"/>
    <row r="127" ht="34.5"/>
    <row r="128" ht="34.5"/>
    <row r="129" ht="34.5"/>
    <row r="130" ht="34.5"/>
    <row r="131" ht="34.5"/>
    <row r="132" ht="34.5"/>
    <row r="133" ht="34.5"/>
    <row r="134" ht="34.5"/>
    <row r="135" ht="34.5"/>
    <row r="136" ht="34.5"/>
    <row r="137" ht="34.5"/>
    <row r="138" ht="34.5"/>
    <row r="139" ht="34.5"/>
    <row r="140" ht="34.5"/>
    <row r="141" ht="34.5"/>
    <row r="142" ht="34.5"/>
    <row r="143" ht="34.5"/>
    <row r="144" ht="34.5"/>
    <row r="145" ht="34.5"/>
    <row r="146" ht="34.5"/>
    <row r="147" ht="34.5"/>
    <row r="148" ht="34.5"/>
    <row r="149" ht="34.5"/>
  </sheetData>
  <mergeCells count="7">
    <mergeCell ref="B10:C10"/>
    <mergeCell ref="B1:C5"/>
    <mergeCell ref="F1:F5"/>
    <mergeCell ref="B9:C9"/>
    <mergeCell ref="B8:C8"/>
    <mergeCell ref="B6:C6"/>
    <mergeCell ref="B7:C7"/>
  </mergeCells>
  <conditionalFormatting sqref="D55">
    <cfRule type="cellIs" dxfId="510" priority="73" stopIfTrue="1" operator="equal">
      <formula>"?"</formula>
    </cfRule>
  </conditionalFormatting>
  <conditionalFormatting sqref="E55">
    <cfRule type="cellIs" dxfId="509" priority="72" stopIfTrue="1" operator="equal">
      <formula>"?"</formula>
    </cfRule>
  </conditionalFormatting>
  <conditionalFormatting sqref="D54">
    <cfRule type="cellIs" dxfId="508" priority="75" stopIfTrue="1" operator="equal">
      <formula>"?"</formula>
    </cfRule>
  </conditionalFormatting>
  <conditionalFormatting sqref="D25:D26 D31 D53 D33:D37 D111:D112 D78 D66 D71:D72">
    <cfRule type="cellIs" dxfId="507" priority="77" stopIfTrue="1" operator="equal">
      <formula>"?"</formula>
    </cfRule>
  </conditionalFormatting>
  <conditionalFormatting sqref="E25:E26 E53 E31 E33:E37 E71:E72">
    <cfRule type="cellIs" dxfId="506" priority="76" stopIfTrue="1" operator="equal">
      <formula>"?"</formula>
    </cfRule>
  </conditionalFormatting>
  <conditionalFormatting sqref="E54">
    <cfRule type="cellIs" dxfId="505" priority="74" stopIfTrue="1" operator="equal">
      <formula>"?"</formula>
    </cfRule>
  </conditionalFormatting>
  <conditionalFormatting sqref="D63">
    <cfRule type="cellIs" dxfId="504" priority="71" stopIfTrue="1" operator="equal">
      <formula>"?"</formula>
    </cfRule>
  </conditionalFormatting>
  <conditionalFormatting sqref="D64">
    <cfRule type="cellIs" dxfId="503" priority="70" stopIfTrue="1" operator="equal">
      <formula>"?"</formula>
    </cfRule>
  </conditionalFormatting>
  <conditionalFormatting sqref="D48">
    <cfRule type="cellIs" dxfId="502" priority="69" stopIfTrue="1" operator="equal">
      <formula>"?"</formula>
    </cfRule>
  </conditionalFormatting>
  <conditionalFormatting sqref="D61">
    <cfRule type="cellIs" dxfId="501" priority="67" stopIfTrue="1" operator="equal">
      <formula>"?"</formula>
    </cfRule>
  </conditionalFormatting>
  <conditionalFormatting sqref="D65">
    <cfRule type="cellIs" dxfId="500" priority="65" stopIfTrue="1" operator="equal">
      <formula>"?"</formula>
    </cfRule>
  </conditionalFormatting>
  <conditionalFormatting sqref="E51">
    <cfRule type="cellIs" dxfId="499" priority="62" stopIfTrue="1" operator="equal">
      <formula>"?"</formula>
    </cfRule>
  </conditionalFormatting>
  <conditionalFormatting sqref="E48">
    <cfRule type="cellIs" dxfId="498" priority="68" stopIfTrue="1" operator="equal">
      <formula>"?"</formula>
    </cfRule>
  </conditionalFormatting>
  <conditionalFormatting sqref="D74">
    <cfRule type="cellIs" dxfId="497" priority="59" stopIfTrue="1" operator="equal">
      <formula>"?"</formula>
    </cfRule>
  </conditionalFormatting>
  <conditionalFormatting sqref="E65">
    <cfRule type="cellIs" dxfId="496" priority="64" stopIfTrue="1" operator="equal">
      <formula>"?"</formula>
    </cfRule>
  </conditionalFormatting>
  <conditionalFormatting sqref="D51">
    <cfRule type="cellIs" dxfId="495" priority="63" stopIfTrue="1" operator="equal">
      <formula>"?"</formula>
    </cfRule>
  </conditionalFormatting>
  <conditionalFormatting sqref="D62">
    <cfRule type="cellIs" dxfId="494" priority="56" stopIfTrue="1" operator="equal">
      <formula>"?"</formula>
    </cfRule>
  </conditionalFormatting>
  <conditionalFormatting sqref="D85 D88 D90:D94 D96">
    <cfRule type="cellIs" dxfId="493" priority="57" stopIfTrue="1" operator="equal">
      <formula>"?"</formula>
    </cfRule>
  </conditionalFormatting>
  <conditionalFormatting sqref="E73">
    <cfRule type="cellIs" dxfId="492" priority="60" stopIfTrue="1" operator="equal">
      <formula>"?"</formula>
    </cfRule>
  </conditionalFormatting>
  <conditionalFormatting sqref="E61">
    <cfRule type="cellIs" dxfId="491" priority="66" stopIfTrue="1" operator="equal">
      <formula>"?"</formula>
    </cfRule>
  </conditionalFormatting>
  <conditionalFormatting sqref="D73">
    <cfRule type="cellIs" dxfId="490" priority="61" stopIfTrue="1" operator="equal">
      <formula>"?"</formula>
    </cfRule>
  </conditionalFormatting>
  <conditionalFormatting sqref="E74">
    <cfRule type="cellIs" dxfId="489" priority="58" stopIfTrue="1" operator="equal">
      <formula>"?"</formula>
    </cfRule>
  </conditionalFormatting>
  <conditionalFormatting sqref="E62">
    <cfRule type="cellIs" dxfId="488" priority="55" stopIfTrue="1" operator="equal">
      <formula>"?"</formula>
    </cfRule>
  </conditionalFormatting>
  <conditionalFormatting sqref="F111">
    <cfRule type="cellIs" dxfId="487" priority="53" stopIfTrue="1" operator="equal">
      <formula>"?"</formula>
    </cfRule>
  </conditionalFormatting>
  <conditionalFormatting sqref="F95">
    <cfRule type="cellIs" dxfId="486" priority="49" stopIfTrue="1" operator="equal">
      <formula>"?"</formula>
    </cfRule>
  </conditionalFormatting>
  <conditionalFormatting sqref="F112">
    <cfRule type="cellIs" dxfId="485" priority="54" stopIfTrue="1" operator="equal">
      <formula>"?"</formula>
    </cfRule>
  </conditionalFormatting>
  <conditionalFormatting sqref="F87">
    <cfRule type="cellIs" dxfId="484" priority="51" stopIfTrue="1" operator="equal">
      <formula>"?"</formula>
    </cfRule>
  </conditionalFormatting>
  <conditionalFormatting sqref="F86">
    <cfRule type="cellIs" dxfId="483" priority="52" stopIfTrue="1" operator="equal">
      <formula>"?"</formula>
    </cfRule>
  </conditionalFormatting>
  <conditionalFormatting sqref="D89 F89">
    <cfRule type="cellIs" dxfId="482" priority="50" stopIfTrue="1" operator="equal">
      <formula>"?"</formula>
    </cfRule>
  </conditionalFormatting>
  <conditionalFormatting sqref="D15">
    <cfRule type="cellIs" dxfId="481" priority="41" stopIfTrue="1" operator="equal">
      <formula>"?"</formula>
    </cfRule>
  </conditionalFormatting>
  <conditionalFormatting sqref="F97">
    <cfRule type="cellIs" dxfId="480" priority="48" stopIfTrue="1" operator="equal">
      <formula>"?"</formula>
    </cfRule>
  </conditionalFormatting>
  <conditionalFormatting sqref="E12">
    <cfRule type="cellIs" dxfId="479" priority="46" stopIfTrue="1" operator="equal">
      <formula>"?"</formula>
    </cfRule>
  </conditionalFormatting>
  <conditionalFormatting sqref="D12">
    <cfRule type="cellIs" dxfId="478" priority="47" stopIfTrue="1" operator="equal">
      <formula>"?"</formula>
    </cfRule>
  </conditionalFormatting>
  <conditionalFormatting sqref="E13">
    <cfRule type="cellIs" dxfId="477" priority="44" stopIfTrue="1" operator="equal">
      <formula>"?"</formula>
    </cfRule>
  </conditionalFormatting>
  <conditionalFormatting sqref="D13">
    <cfRule type="cellIs" dxfId="476" priority="45" stopIfTrue="1" operator="equal">
      <formula>"?"</formula>
    </cfRule>
  </conditionalFormatting>
  <conditionalFormatting sqref="E14">
    <cfRule type="cellIs" dxfId="475" priority="42" stopIfTrue="1" operator="equal">
      <formula>"?"</formula>
    </cfRule>
  </conditionalFormatting>
  <conditionalFormatting sqref="D14">
    <cfRule type="cellIs" dxfId="474" priority="43" stopIfTrue="1" operator="equal">
      <formula>"?"</formula>
    </cfRule>
  </conditionalFormatting>
  <conditionalFormatting sqref="D18:D20">
    <cfRule type="cellIs" dxfId="473" priority="35" stopIfTrue="1" operator="equal">
      <formula>"?"</formula>
    </cfRule>
  </conditionalFormatting>
  <conditionalFormatting sqref="E15">
    <cfRule type="cellIs" dxfId="472" priority="40" stopIfTrue="1" operator="equal">
      <formula>"?"</formula>
    </cfRule>
  </conditionalFormatting>
  <conditionalFormatting sqref="D16">
    <cfRule type="cellIs" dxfId="471" priority="39" stopIfTrue="1" operator="equal">
      <formula>"?"</formula>
    </cfRule>
  </conditionalFormatting>
  <conditionalFormatting sqref="E16">
    <cfRule type="cellIs" dxfId="470" priority="38" stopIfTrue="1" operator="equal">
      <formula>"?"</formula>
    </cfRule>
  </conditionalFormatting>
  <conditionalFormatting sqref="D17">
    <cfRule type="cellIs" dxfId="469" priority="37" stopIfTrue="1" operator="equal">
      <formula>"?"</formula>
    </cfRule>
  </conditionalFormatting>
  <conditionalFormatting sqref="E17">
    <cfRule type="cellIs" dxfId="468" priority="36" stopIfTrue="1" operator="equal">
      <formula>"?"</formula>
    </cfRule>
  </conditionalFormatting>
  <conditionalFormatting sqref="D97">
    <cfRule type="cellIs" dxfId="467" priority="33" stopIfTrue="1" operator="equal">
      <formula>"?"</formula>
    </cfRule>
  </conditionalFormatting>
  <conditionalFormatting sqref="E18:E20">
    <cfRule type="cellIs" dxfId="466" priority="34" stopIfTrue="1" operator="equal">
      <formula>"?"</formula>
    </cfRule>
  </conditionalFormatting>
  <conditionalFormatting sqref="D95">
    <cfRule type="cellIs" dxfId="465" priority="32" stopIfTrue="1" operator="equal">
      <formula>"?"</formula>
    </cfRule>
  </conditionalFormatting>
  <conditionalFormatting sqref="E89">
    <cfRule type="cellIs" dxfId="464" priority="24" stopIfTrue="1" operator="equal">
      <formula>"?"</formula>
    </cfRule>
  </conditionalFormatting>
  <conditionalFormatting sqref="E95">
    <cfRule type="cellIs" dxfId="463" priority="23" stopIfTrue="1" operator="equal">
      <formula>"?"</formula>
    </cfRule>
  </conditionalFormatting>
  <conditionalFormatting sqref="D86:D87">
    <cfRule type="cellIs" dxfId="462" priority="31" stopIfTrue="1" operator="equal">
      <formula>"?"</formula>
    </cfRule>
  </conditionalFormatting>
  <conditionalFormatting sqref="D24">
    <cfRule type="cellIs" dxfId="461" priority="28" stopIfTrue="1" operator="equal">
      <formula>"?"</formula>
    </cfRule>
  </conditionalFormatting>
  <conditionalFormatting sqref="E76">
    <cfRule type="cellIs" dxfId="460" priority="30" stopIfTrue="1" operator="equal">
      <formula>"?"</formula>
    </cfRule>
  </conditionalFormatting>
  <conditionalFormatting sqref="E77:E78">
    <cfRule type="cellIs" dxfId="459" priority="29" stopIfTrue="1" operator="equal">
      <formula>"?"</formula>
    </cfRule>
  </conditionalFormatting>
  <conditionalFormatting sqref="E87">
    <cfRule type="cellIs" dxfId="458" priority="25" stopIfTrue="1" operator="equal">
      <formula>"?"</formula>
    </cfRule>
  </conditionalFormatting>
  <conditionalFormatting sqref="E21 E23:E24">
    <cfRule type="cellIs" dxfId="457" priority="27" stopIfTrue="1" operator="equal">
      <formula>"?"</formula>
    </cfRule>
  </conditionalFormatting>
  <conditionalFormatting sqref="E97">
    <cfRule type="cellIs" dxfId="456" priority="22" stopIfTrue="1" operator="equal">
      <formula>"?"</formula>
    </cfRule>
  </conditionalFormatting>
  <conditionalFormatting sqref="E111">
    <cfRule type="cellIs" dxfId="455" priority="20" stopIfTrue="1" operator="equal">
      <formula>"?"</formula>
    </cfRule>
  </conditionalFormatting>
  <conditionalFormatting sqref="E112">
    <cfRule type="cellIs" dxfId="454" priority="21" stopIfTrue="1" operator="equal">
      <formula>"?"</formula>
    </cfRule>
  </conditionalFormatting>
  <conditionalFormatting sqref="E86">
    <cfRule type="cellIs" dxfId="453" priority="26" stopIfTrue="1" operator="equal">
      <formula>"?"</formula>
    </cfRule>
  </conditionalFormatting>
  <conditionalFormatting sqref="D23">
    <cfRule type="cellIs" dxfId="452" priority="18" stopIfTrue="1" operator="equal">
      <formula>"?"</formula>
    </cfRule>
  </conditionalFormatting>
  <conditionalFormatting sqref="D21">
    <cfRule type="cellIs" dxfId="451" priority="19" stopIfTrue="1" operator="equal">
      <formula>"?"</formula>
    </cfRule>
  </conditionalFormatting>
  <conditionalFormatting sqref="D77">
    <cfRule type="cellIs" dxfId="450" priority="14" stopIfTrue="1" operator="equal">
      <formula>"?"</formula>
    </cfRule>
  </conditionalFormatting>
  <conditionalFormatting sqref="D22">
    <cfRule type="cellIs" dxfId="449" priority="17" stopIfTrue="1" operator="equal">
      <formula>"?"</formula>
    </cfRule>
  </conditionalFormatting>
  <conditionalFormatting sqref="E22">
    <cfRule type="cellIs" dxfId="448" priority="16" stopIfTrue="1" operator="equal">
      <formula>"?"</formula>
    </cfRule>
  </conditionalFormatting>
  <conditionalFormatting sqref="D76">
    <cfRule type="cellIs" dxfId="447" priority="15" stopIfTrue="1" operator="equal">
      <formula>"?"</formula>
    </cfRule>
  </conditionalFormatting>
  <conditionalFormatting sqref="D82">
    <cfRule type="cellIs" dxfId="446" priority="12" stopIfTrue="1" operator="equal">
      <formula>"?"</formula>
    </cfRule>
  </conditionalFormatting>
  <conditionalFormatting sqref="D80:D81">
    <cfRule type="cellIs" dxfId="445" priority="13" stopIfTrue="1" operator="equal">
      <formula>"?"</formula>
    </cfRule>
  </conditionalFormatting>
  <conditionalFormatting sqref="D83">
    <cfRule type="cellIs" dxfId="444" priority="11" stopIfTrue="1" operator="equal">
      <formula>"?"</formula>
    </cfRule>
  </conditionalFormatting>
  <conditionalFormatting sqref="D79">
    <cfRule type="cellIs" dxfId="443" priority="10" stopIfTrue="1" operator="equal">
      <formula>"?"</formula>
    </cfRule>
  </conditionalFormatting>
  <conditionalFormatting sqref="F68">
    <cfRule type="cellIs" dxfId="442" priority="9" stopIfTrue="1" operator="equal">
      <formula>"?"</formula>
    </cfRule>
  </conditionalFormatting>
  <conditionalFormatting sqref="D68">
    <cfRule type="cellIs" dxfId="441" priority="8" stopIfTrue="1" operator="equal">
      <formula>"?"</formula>
    </cfRule>
  </conditionalFormatting>
  <conditionalFormatting sqref="E68">
    <cfRule type="cellIs" dxfId="440" priority="7" stopIfTrue="1" operator="equal">
      <formula>"?"</formula>
    </cfRule>
  </conditionalFormatting>
  <conditionalFormatting sqref="F70">
    <cfRule type="cellIs" dxfId="439" priority="6" stopIfTrue="1" operator="equal">
      <formula>"?"</formula>
    </cfRule>
  </conditionalFormatting>
  <conditionalFormatting sqref="D70">
    <cfRule type="cellIs" dxfId="438" priority="5" stopIfTrue="1" operator="equal">
      <formula>"?"</formula>
    </cfRule>
  </conditionalFormatting>
  <conditionalFormatting sqref="E70">
    <cfRule type="cellIs" dxfId="437" priority="4" stopIfTrue="1" operator="equal">
      <formula>"?"</formula>
    </cfRule>
  </conditionalFormatting>
  <conditionalFormatting sqref="D107:E107">
    <cfRule type="cellIs" dxfId="436"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rowBreaks count="1" manualBreakCount="1">
    <brk id="74" min="1" max="5" man="1"/>
  </rowBreaks>
  <drawing r:id="rId2"/>
</worksheet>
</file>

<file path=xl/worksheets/sheet18.xml><?xml version="1.0" encoding="utf-8"?>
<worksheet xmlns="http://schemas.openxmlformats.org/spreadsheetml/2006/main" xmlns:r="http://schemas.openxmlformats.org/officeDocument/2006/relationships">
  <sheetPr>
    <tabColor theme="0" tint="-0.499984740745262"/>
  </sheetPr>
  <dimension ref="A1:F136"/>
  <sheetViews>
    <sheetView view="pageBreakPreview" topLeftCell="B1" zoomScale="27" zoomScaleNormal="100" workbookViewId="0">
      <selection activeCell="B15" sqref="B15"/>
    </sheetView>
  </sheetViews>
  <sheetFormatPr defaultColWidth="28" defaultRowHeight="52.5" customHeight="1"/>
  <cols>
    <col min="1" max="1" width="15" style="38" hidden="1" customWidth="1"/>
    <col min="2" max="2" width="255.42578125" style="38" customWidth="1"/>
    <col min="3" max="3" width="43.5703125" style="38" customWidth="1"/>
    <col min="4" max="4" width="50.7109375" style="38" customWidth="1"/>
    <col min="5" max="5" width="69.28515625" style="38" customWidth="1"/>
    <col min="6" max="6" width="78.28515625" style="38" customWidth="1"/>
    <col min="7" max="16384" width="28" style="38"/>
  </cols>
  <sheetData>
    <row r="1" spans="2:6" s="4" customFormat="1" ht="61.5" customHeight="1">
      <c r="B1" s="138" t="s">
        <v>385</v>
      </c>
      <c r="C1" s="139"/>
      <c r="D1" s="76" t="s">
        <v>386</v>
      </c>
      <c r="E1" s="76" t="s">
        <v>386</v>
      </c>
      <c r="F1" s="142"/>
    </row>
    <row r="2" spans="2:6" s="4" customFormat="1" ht="158.25" customHeight="1">
      <c r="B2" s="140"/>
      <c r="C2" s="141"/>
      <c r="D2" s="77" t="s">
        <v>550</v>
      </c>
      <c r="E2" s="77" t="s">
        <v>551</v>
      </c>
      <c r="F2" s="143"/>
    </row>
    <row r="3" spans="2:6" s="4" customFormat="1" ht="72" customHeight="1">
      <c r="B3" s="140"/>
      <c r="C3" s="141"/>
      <c r="D3" s="77">
        <v>2143</v>
      </c>
      <c r="E3" s="77">
        <v>1995</v>
      </c>
      <c r="F3" s="143"/>
    </row>
    <row r="4" spans="2:6" s="4" customFormat="1" ht="69" customHeight="1">
      <c r="B4" s="140"/>
      <c r="C4" s="141"/>
      <c r="D4" s="77" t="s">
        <v>198</v>
      </c>
      <c r="E4" s="77" t="s">
        <v>198</v>
      </c>
      <c r="F4" s="143"/>
    </row>
    <row r="5" spans="2:6" s="4" customFormat="1" ht="61.5" customHeight="1">
      <c r="B5" s="140"/>
      <c r="C5" s="141"/>
      <c r="D5" s="78" t="s">
        <v>195</v>
      </c>
      <c r="E5" s="78" t="s">
        <v>5</v>
      </c>
      <c r="F5" s="143"/>
    </row>
    <row r="6" spans="2:6" s="79" customFormat="1" ht="58.5" customHeight="1">
      <c r="B6" s="128" t="s">
        <v>6</v>
      </c>
      <c r="C6" s="129"/>
      <c r="D6" s="3">
        <v>32611.197587939696</v>
      </c>
      <c r="E6" s="3">
        <v>32733.672118226605</v>
      </c>
      <c r="F6" s="116"/>
    </row>
    <row r="7" spans="2:6" s="79" customFormat="1" ht="58.5" customHeight="1">
      <c r="B7" s="128" t="s">
        <v>702</v>
      </c>
      <c r="C7" s="129"/>
      <c r="D7" s="117">
        <v>122</v>
      </c>
      <c r="E7" s="117">
        <v>148</v>
      </c>
      <c r="F7" s="60"/>
    </row>
    <row r="8" spans="2:6" s="79" customFormat="1" ht="58.5" customHeight="1">
      <c r="B8" s="128" t="s">
        <v>700</v>
      </c>
      <c r="C8" s="129"/>
      <c r="D8" s="59">
        <v>150</v>
      </c>
      <c r="E8" s="59">
        <v>150</v>
      </c>
      <c r="F8" s="60"/>
    </row>
    <row r="9" spans="2:6" s="79" customFormat="1" ht="58.5" customHeight="1">
      <c r="B9" s="128" t="s">
        <v>701</v>
      </c>
      <c r="C9" s="129"/>
      <c r="D9" s="59">
        <v>85.72</v>
      </c>
      <c r="E9" s="59">
        <v>85.72</v>
      </c>
      <c r="F9" s="60"/>
    </row>
    <row r="10" spans="2:6" s="79" customFormat="1" ht="66.75" customHeight="1">
      <c r="B10" s="126"/>
      <c r="C10" s="127"/>
      <c r="D10" s="5" t="s">
        <v>552</v>
      </c>
      <c r="E10" s="5" t="s">
        <v>553</v>
      </c>
      <c r="F10" s="118"/>
    </row>
    <row r="11" spans="2:6" ht="60" customHeight="1">
      <c r="B11" s="80" t="s">
        <v>9</v>
      </c>
      <c r="C11" s="81" t="s">
        <v>10</v>
      </c>
      <c r="D11" s="83" t="s">
        <v>6</v>
      </c>
      <c r="E11" s="83" t="s">
        <v>6</v>
      </c>
      <c r="F11" s="83"/>
    </row>
    <row r="12" spans="2:6" ht="69.95" customHeight="1">
      <c r="B12" s="84" t="s">
        <v>554</v>
      </c>
      <c r="C12" s="85" t="s">
        <v>555</v>
      </c>
      <c r="D12" s="86" t="s">
        <v>13</v>
      </c>
      <c r="E12" s="86" t="s">
        <v>13</v>
      </c>
      <c r="F12" s="72"/>
    </row>
    <row r="13" spans="2:6" ht="69.95" customHeight="1">
      <c r="B13" s="84" t="s">
        <v>394</v>
      </c>
      <c r="C13" s="85"/>
      <c r="D13" s="86" t="s">
        <v>13</v>
      </c>
      <c r="E13" s="86" t="s">
        <v>13</v>
      </c>
      <c r="F13" s="72"/>
    </row>
    <row r="14" spans="2:6" ht="69.95" customHeight="1">
      <c r="B14" s="84" t="s">
        <v>395</v>
      </c>
      <c r="C14" s="85"/>
      <c r="D14" s="86" t="s">
        <v>13</v>
      </c>
      <c r="E14" s="86" t="s">
        <v>13</v>
      </c>
      <c r="F14" s="72"/>
    </row>
    <row r="15" spans="2:6" ht="69.95" customHeight="1">
      <c r="B15" s="84" t="s">
        <v>396</v>
      </c>
      <c r="C15" s="85"/>
      <c r="D15" s="86" t="s">
        <v>13</v>
      </c>
      <c r="E15" s="86" t="s">
        <v>13</v>
      </c>
      <c r="F15" s="72"/>
    </row>
    <row r="16" spans="2:6" ht="69.95" customHeight="1">
      <c r="B16" s="84" t="s">
        <v>397</v>
      </c>
      <c r="C16" s="85"/>
      <c r="D16" s="86" t="s">
        <v>13</v>
      </c>
      <c r="E16" s="86" t="s">
        <v>13</v>
      </c>
      <c r="F16" s="72"/>
    </row>
    <row r="17" spans="2:6" ht="69.95" customHeight="1">
      <c r="B17" s="84" t="s">
        <v>398</v>
      </c>
      <c r="C17" s="85"/>
      <c r="D17" s="86" t="s">
        <v>13</v>
      </c>
      <c r="E17" s="86" t="s">
        <v>13</v>
      </c>
      <c r="F17" s="72"/>
    </row>
    <row r="18" spans="2:6" ht="69.95" customHeight="1">
      <c r="B18" s="84" t="s">
        <v>400</v>
      </c>
      <c r="C18" s="85"/>
      <c r="D18" s="86" t="s">
        <v>13</v>
      </c>
      <c r="E18" s="86" t="s">
        <v>13</v>
      </c>
      <c r="F18" s="72"/>
    </row>
    <row r="19" spans="2:6" ht="69.95" customHeight="1">
      <c r="B19" s="84" t="s">
        <v>556</v>
      </c>
      <c r="C19" s="85"/>
      <c r="D19" s="86" t="s">
        <v>13</v>
      </c>
      <c r="E19" s="86" t="s">
        <v>13</v>
      </c>
      <c r="F19" s="72"/>
    </row>
    <row r="20" spans="2:6" ht="69.95" customHeight="1">
      <c r="B20" s="84" t="s">
        <v>557</v>
      </c>
      <c r="C20" s="85">
        <v>788</v>
      </c>
      <c r="D20" s="86" t="s">
        <v>13</v>
      </c>
      <c r="E20" s="86" t="s">
        <v>13</v>
      </c>
      <c r="F20" s="72"/>
    </row>
    <row r="21" spans="2:6" ht="100.5" customHeight="1">
      <c r="B21" s="87" t="s">
        <v>402</v>
      </c>
      <c r="C21" s="85"/>
      <c r="D21" s="86" t="s">
        <v>13</v>
      </c>
      <c r="E21" s="86" t="s">
        <v>13</v>
      </c>
      <c r="F21" s="72"/>
    </row>
    <row r="22" spans="2:6" ht="69.95" customHeight="1">
      <c r="B22" s="84" t="s">
        <v>403</v>
      </c>
      <c r="C22" s="85" t="s">
        <v>404</v>
      </c>
      <c r="D22" s="86" t="s">
        <v>13</v>
      </c>
      <c r="E22" s="86" t="s">
        <v>13</v>
      </c>
      <c r="F22" s="72"/>
    </row>
    <row r="23" spans="2:6" ht="69.95" customHeight="1">
      <c r="B23" s="84" t="s">
        <v>405</v>
      </c>
      <c r="C23" s="85" t="s">
        <v>406</v>
      </c>
      <c r="D23" s="86" t="s">
        <v>13</v>
      </c>
      <c r="E23" s="86" t="s">
        <v>13</v>
      </c>
      <c r="F23" s="72"/>
    </row>
    <row r="24" spans="2:6" ht="69.95" customHeight="1">
      <c r="B24" s="84" t="s">
        <v>535</v>
      </c>
      <c r="C24" s="71" t="s">
        <v>241</v>
      </c>
      <c r="D24" s="72">
        <v>256.41000000000003</v>
      </c>
      <c r="E24" s="72">
        <v>251.256281407035</v>
      </c>
    </row>
    <row r="25" spans="2:6" ht="69.95" customHeight="1">
      <c r="B25" s="84" t="s">
        <v>407</v>
      </c>
      <c r="C25" s="71" t="s">
        <v>45</v>
      </c>
      <c r="D25" s="72">
        <v>376.88442211055298</v>
      </c>
      <c r="E25" s="72">
        <v>369.45812807881799</v>
      </c>
    </row>
    <row r="26" spans="2:6" ht="69.95" customHeight="1">
      <c r="B26" s="84" t="s">
        <v>408</v>
      </c>
      <c r="C26" s="85">
        <v>102</v>
      </c>
      <c r="D26" s="72">
        <v>201.00502512562801</v>
      </c>
      <c r="E26" s="72">
        <v>197.044334975369</v>
      </c>
      <c r="F26" s="72"/>
    </row>
    <row r="27" spans="2:6" ht="69.95" customHeight="1">
      <c r="B27" s="84" t="s">
        <v>410</v>
      </c>
      <c r="C27" s="85">
        <v>136</v>
      </c>
      <c r="D27" s="86" t="s">
        <v>13</v>
      </c>
      <c r="E27" s="86" t="s">
        <v>13</v>
      </c>
      <c r="F27" s="72"/>
    </row>
    <row r="28" spans="2:6" ht="69.95" customHeight="1">
      <c r="B28" s="84" t="s">
        <v>558</v>
      </c>
      <c r="C28" s="85">
        <v>156</v>
      </c>
      <c r="D28" s="86" t="s">
        <v>13</v>
      </c>
      <c r="E28" s="86" t="s">
        <v>13</v>
      </c>
      <c r="F28" s="72"/>
    </row>
    <row r="29" spans="2:6" ht="69.95" customHeight="1">
      <c r="B29" s="84" t="s">
        <v>412</v>
      </c>
      <c r="C29" s="85">
        <v>195</v>
      </c>
      <c r="D29" s="86" t="s">
        <v>13</v>
      </c>
      <c r="E29" s="86" t="s">
        <v>13</v>
      </c>
      <c r="F29" s="72"/>
    </row>
    <row r="30" spans="2:6" ht="69.95" customHeight="1">
      <c r="B30" s="84" t="s">
        <v>55</v>
      </c>
      <c r="C30" s="71">
        <v>212</v>
      </c>
      <c r="D30" s="72">
        <v>1025.64102564103</v>
      </c>
      <c r="E30" s="72">
        <v>1005.02512562814</v>
      </c>
      <c r="F30" s="72"/>
    </row>
    <row r="31" spans="2:6" ht="69.95" customHeight="1">
      <c r="B31" s="84" t="s">
        <v>559</v>
      </c>
      <c r="C31" s="85">
        <v>321</v>
      </c>
      <c r="D31" s="86" t="s">
        <v>13</v>
      </c>
      <c r="E31" s="86" t="s">
        <v>13</v>
      </c>
      <c r="F31" s="72"/>
    </row>
    <row r="32" spans="2:6" ht="69.95" customHeight="1">
      <c r="B32" s="84" t="s">
        <v>414</v>
      </c>
      <c r="C32" s="85">
        <v>347</v>
      </c>
      <c r="D32" s="86" t="s">
        <v>13</v>
      </c>
      <c r="E32" s="86" t="s">
        <v>13</v>
      </c>
      <c r="F32" s="72"/>
    </row>
    <row r="33" spans="2:6" ht="69.95" customHeight="1">
      <c r="B33" s="84" t="s">
        <v>415</v>
      </c>
      <c r="C33" s="85">
        <v>365</v>
      </c>
      <c r="D33" s="86" t="s">
        <v>13</v>
      </c>
      <c r="E33" s="86" t="s">
        <v>13</v>
      </c>
      <c r="F33" s="72"/>
    </row>
    <row r="34" spans="2:6" ht="69.95" customHeight="1">
      <c r="B34" s="84" t="s">
        <v>416</v>
      </c>
      <c r="C34" s="85">
        <v>389</v>
      </c>
      <c r="D34" s="86" t="s">
        <v>13</v>
      </c>
      <c r="E34" s="86" t="s">
        <v>13</v>
      </c>
      <c r="F34" s="72"/>
    </row>
    <row r="35" spans="2:6" ht="80.25" customHeight="1">
      <c r="B35" s="87" t="s">
        <v>207</v>
      </c>
      <c r="C35" s="85">
        <v>396</v>
      </c>
      <c r="D35" s="86" t="s">
        <v>13</v>
      </c>
      <c r="E35" s="86" t="s">
        <v>13</v>
      </c>
      <c r="F35" s="72"/>
    </row>
    <row r="36" spans="2:6" ht="69.95" customHeight="1">
      <c r="B36" s="87" t="s">
        <v>62</v>
      </c>
      <c r="C36" s="71">
        <v>400</v>
      </c>
      <c r="D36" s="72">
        <v>1381.90954773869</v>
      </c>
      <c r="E36" s="72">
        <v>1354.6798029556701</v>
      </c>
      <c r="F36" s="72"/>
    </row>
    <row r="37" spans="2:6" ht="102.75" customHeight="1">
      <c r="B37" s="87" t="s">
        <v>417</v>
      </c>
      <c r="C37" s="71">
        <v>410</v>
      </c>
      <c r="D37" s="72">
        <v>188.442211055276</v>
      </c>
      <c r="E37" s="72">
        <v>184.729064039409</v>
      </c>
      <c r="F37" s="72"/>
    </row>
    <row r="38" spans="2:6" ht="69.95" customHeight="1">
      <c r="B38" s="84" t="s">
        <v>419</v>
      </c>
      <c r="C38" s="71" t="s">
        <v>78</v>
      </c>
      <c r="D38" s="86" t="s">
        <v>13</v>
      </c>
      <c r="E38" s="86" t="s">
        <v>13</v>
      </c>
      <c r="F38" s="72"/>
    </row>
    <row r="39" spans="2:6" ht="69.95" customHeight="1">
      <c r="B39" s="84" t="s">
        <v>420</v>
      </c>
      <c r="C39" s="71" t="s">
        <v>421</v>
      </c>
      <c r="D39" s="72">
        <v>345.47738693467301</v>
      </c>
      <c r="E39" s="72">
        <v>338.66995073891599</v>
      </c>
      <c r="F39" s="72"/>
    </row>
    <row r="40" spans="2:6" ht="69.95" customHeight="1">
      <c r="B40" s="84" t="s">
        <v>214</v>
      </c>
      <c r="C40" s="71" t="s">
        <v>356</v>
      </c>
      <c r="D40" s="72">
        <v>282.663316582915</v>
      </c>
      <c r="E40" s="72">
        <v>277.093596059113</v>
      </c>
      <c r="F40" s="72"/>
    </row>
    <row r="41" spans="2:6" ht="69.95" customHeight="1">
      <c r="B41" s="84" t="s">
        <v>533</v>
      </c>
      <c r="C41" s="71">
        <v>447</v>
      </c>
      <c r="D41" s="86" t="s">
        <v>13</v>
      </c>
      <c r="E41" s="69" t="s">
        <v>211</v>
      </c>
      <c r="F41" s="72"/>
    </row>
    <row r="42" spans="2:6" ht="69.95" customHeight="1">
      <c r="B42" s="84" t="s">
        <v>422</v>
      </c>
      <c r="C42" s="71" t="s">
        <v>423</v>
      </c>
      <c r="D42" s="86" t="s">
        <v>13</v>
      </c>
      <c r="E42" s="86" t="s">
        <v>13</v>
      </c>
      <c r="F42" s="72"/>
    </row>
    <row r="43" spans="2:6" ht="69.95" customHeight="1">
      <c r="B43" s="84" t="s">
        <v>424</v>
      </c>
      <c r="C43" s="71">
        <v>508</v>
      </c>
      <c r="D43" s="72">
        <v>596.73366834170895</v>
      </c>
      <c r="E43" s="72">
        <v>584.97536945812794</v>
      </c>
      <c r="F43" s="72"/>
    </row>
    <row r="44" spans="2:6" ht="69.95" customHeight="1">
      <c r="B44" s="84" t="s">
        <v>426</v>
      </c>
      <c r="C44" s="71" t="s">
        <v>248</v>
      </c>
      <c r="D44" s="72">
        <v>314.070351758794</v>
      </c>
      <c r="E44" s="72">
        <v>307.881773399015</v>
      </c>
      <c r="F44" s="72"/>
    </row>
    <row r="45" spans="2:6" ht="69.95" customHeight="1">
      <c r="B45" s="84" t="s">
        <v>427</v>
      </c>
      <c r="C45" s="71" t="s">
        <v>428</v>
      </c>
      <c r="D45" s="86" t="s">
        <v>13</v>
      </c>
      <c r="E45" s="86" t="s">
        <v>13</v>
      </c>
      <c r="F45" s="72"/>
    </row>
    <row r="46" spans="2:6" ht="69.95" customHeight="1">
      <c r="B46" s="84" t="s">
        <v>429</v>
      </c>
      <c r="C46" s="71" t="s">
        <v>430</v>
      </c>
      <c r="D46" s="72">
        <v>345.47738693467301</v>
      </c>
      <c r="E46" s="72">
        <v>338.66995073891599</v>
      </c>
      <c r="F46" s="72"/>
    </row>
    <row r="47" spans="2:6" ht="69.95" customHeight="1">
      <c r="B47" s="84" t="s">
        <v>431</v>
      </c>
      <c r="C47" s="85">
        <v>543</v>
      </c>
      <c r="D47" s="86" t="s">
        <v>13</v>
      </c>
      <c r="E47" s="86" t="s">
        <v>13</v>
      </c>
      <c r="F47" s="72"/>
    </row>
    <row r="48" spans="2:6" ht="69.95" customHeight="1">
      <c r="B48" s="84" t="s">
        <v>432</v>
      </c>
      <c r="C48" s="85" t="s">
        <v>433</v>
      </c>
      <c r="D48" s="86" t="s">
        <v>13</v>
      </c>
      <c r="E48" s="86" t="s">
        <v>13</v>
      </c>
      <c r="F48" s="72"/>
    </row>
    <row r="49" spans="2:6" ht="69.95" customHeight="1">
      <c r="B49" s="84" t="s">
        <v>434</v>
      </c>
      <c r="C49" s="85" t="s">
        <v>86</v>
      </c>
      <c r="D49" s="86" t="s">
        <v>13</v>
      </c>
      <c r="E49" s="86" t="s">
        <v>13</v>
      </c>
      <c r="F49" s="72"/>
    </row>
    <row r="50" spans="2:6" ht="69.95" customHeight="1">
      <c r="B50" s="84" t="s">
        <v>435</v>
      </c>
      <c r="C50" s="85">
        <v>734</v>
      </c>
      <c r="D50" s="72">
        <v>157.035175879397</v>
      </c>
      <c r="E50" s="72">
        <v>153.94088669950801</v>
      </c>
      <c r="F50" s="72"/>
    </row>
    <row r="51" spans="2:6" ht="69.95" customHeight="1">
      <c r="B51" s="84" t="s">
        <v>437</v>
      </c>
      <c r="C51" s="85" t="s">
        <v>438</v>
      </c>
      <c r="D51" s="72">
        <v>439.698492462312</v>
      </c>
      <c r="E51" s="72">
        <v>431.03448275862098</v>
      </c>
      <c r="F51" s="72"/>
    </row>
    <row r="52" spans="2:6" ht="69.95" customHeight="1">
      <c r="B52" s="84" t="s">
        <v>439</v>
      </c>
      <c r="C52" s="85" t="s">
        <v>440</v>
      </c>
      <c r="D52" s="72">
        <v>75.376884422110606</v>
      </c>
      <c r="E52" s="72">
        <v>73.891625615763502</v>
      </c>
      <c r="F52" s="72"/>
    </row>
    <row r="53" spans="2:6" ht="69.95" customHeight="1">
      <c r="B53" s="84" t="s">
        <v>441</v>
      </c>
      <c r="C53" s="85" t="s">
        <v>442</v>
      </c>
      <c r="D53" s="86" t="s">
        <v>13</v>
      </c>
      <c r="E53" s="86" t="s">
        <v>13</v>
      </c>
      <c r="F53" s="72"/>
    </row>
    <row r="54" spans="2:6" ht="69.95" customHeight="1">
      <c r="B54" s="84" t="s">
        <v>443</v>
      </c>
      <c r="C54" s="85" t="s">
        <v>444</v>
      </c>
      <c r="D54" s="86" t="s">
        <v>13</v>
      </c>
      <c r="E54" s="86" t="s">
        <v>13</v>
      </c>
      <c r="F54" s="72"/>
    </row>
    <row r="55" spans="2:6" ht="69.95" customHeight="1">
      <c r="B55" s="84" t="s">
        <v>445</v>
      </c>
      <c r="C55" s="85" t="s">
        <v>446</v>
      </c>
      <c r="D55" s="86" t="s">
        <v>13</v>
      </c>
      <c r="E55" s="86" t="s">
        <v>13</v>
      </c>
      <c r="F55" s="72"/>
    </row>
    <row r="56" spans="2:6" ht="69.95" customHeight="1">
      <c r="B56" s="84" t="s">
        <v>447</v>
      </c>
      <c r="C56" s="85" t="s">
        <v>448</v>
      </c>
      <c r="D56" s="86" t="s">
        <v>13</v>
      </c>
      <c r="E56" s="86" t="s">
        <v>13</v>
      </c>
      <c r="F56" s="72"/>
    </row>
    <row r="57" spans="2:6" ht="69.95" customHeight="1">
      <c r="B57" s="84" t="s">
        <v>449</v>
      </c>
      <c r="C57" s="85" t="s">
        <v>450</v>
      </c>
      <c r="D57" s="72">
        <v>100</v>
      </c>
      <c r="E57" s="72">
        <v>100</v>
      </c>
      <c r="F57" s="72"/>
    </row>
    <row r="58" spans="2:6" ht="69.95" customHeight="1">
      <c r="B58" s="84" t="s">
        <v>451</v>
      </c>
      <c r="C58" s="85" t="s">
        <v>452</v>
      </c>
      <c r="D58" s="72">
        <v>1067.8391959799001</v>
      </c>
      <c r="E58" s="72">
        <v>1046.7980295566499</v>
      </c>
      <c r="F58" s="72"/>
    </row>
    <row r="59" spans="2:6" ht="69.95" customHeight="1">
      <c r="B59" s="84" t="s">
        <v>453</v>
      </c>
      <c r="C59" s="85" t="s">
        <v>454</v>
      </c>
      <c r="D59" s="86" t="s">
        <v>13</v>
      </c>
      <c r="E59" s="86" t="s">
        <v>13</v>
      </c>
      <c r="F59" s="72"/>
    </row>
    <row r="60" spans="2:6" ht="69.95" customHeight="1">
      <c r="B60" s="84" t="s">
        <v>455</v>
      </c>
      <c r="C60" s="85" t="s">
        <v>456</v>
      </c>
      <c r="D60" s="72">
        <v>1193.4673366834199</v>
      </c>
      <c r="E60" s="72">
        <v>1169.95073891626</v>
      </c>
      <c r="F60" s="72"/>
    </row>
    <row r="61" spans="2:6" ht="69.95" customHeight="1">
      <c r="B61" s="84" t="s">
        <v>457</v>
      </c>
      <c r="C61" s="85" t="s">
        <v>458</v>
      </c>
      <c r="D61" s="72">
        <v>1897</v>
      </c>
      <c r="E61" s="72">
        <v>1861</v>
      </c>
      <c r="F61" s="72"/>
    </row>
    <row r="62" spans="2:6" ht="69.95" customHeight="1">
      <c r="B62" s="84" t="s">
        <v>463</v>
      </c>
      <c r="C62" s="85" t="s">
        <v>464</v>
      </c>
      <c r="D62" s="72">
        <v>1067.8391959799001</v>
      </c>
      <c r="E62" s="72">
        <v>1046.7980295566499</v>
      </c>
      <c r="F62" s="72"/>
    </row>
    <row r="63" spans="2:6" ht="69.95" customHeight="1">
      <c r="B63" s="84" t="s">
        <v>459</v>
      </c>
      <c r="C63" s="85" t="s">
        <v>460</v>
      </c>
      <c r="D63" s="72">
        <v>256.39999999999998</v>
      </c>
      <c r="E63" s="72">
        <v>256.39999999999998</v>
      </c>
      <c r="F63" s="72"/>
    </row>
    <row r="64" spans="2:6" ht="69.95" customHeight="1">
      <c r="B64" s="84" t="s">
        <v>461</v>
      </c>
      <c r="C64" s="85" t="s">
        <v>462</v>
      </c>
      <c r="D64" s="69">
        <v>0</v>
      </c>
      <c r="E64" s="69">
        <v>0</v>
      </c>
      <c r="F64" s="72"/>
    </row>
    <row r="65" spans="2:6" ht="69.95" customHeight="1">
      <c r="B65" s="84" t="s">
        <v>465</v>
      </c>
      <c r="C65" s="85">
        <v>852</v>
      </c>
      <c r="D65" s="86" t="s">
        <v>13</v>
      </c>
      <c r="E65" s="86" t="s">
        <v>13</v>
      </c>
      <c r="F65" s="72"/>
    </row>
    <row r="66" spans="2:6" ht="69.95" customHeight="1">
      <c r="B66" s="84" t="s">
        <v>466</v>
      </c>
      <c r="C66" s="85" t="s">
        <v>467</v>
      </c>
      <c r="D66" s="86" t="s">
        <v>13</v>
      </c>
      <c r="E66" s="86" t="s">
        <v>13</v>
      </c>
      <c r="F66" s="72"/>
    </row>
    <row r="67" spans="2:6" ht="69.95" customHeight="1">
      <c r="B67" s="84" t="s">
        <v>468</v>
      </c>
      <c r="C67" s="85" t="s">
        <v>469</v>
      </c>
      <c r="D67" s="86" t="s">
        <v>13</v>
      </c>
      <c r="E67" s="86" t="s">
        <v>13</v>
      </c>
      <c r="F67" s="72"/>
    </row>
    <row r="68" spans="2:6" ht="69.95" customHeight="1">
      <c r="B68" s="84" t="s">
        <v>212</v>
      </c>
      <c r="C68" s="85" t="s">
        <v>470</v>
      </c>
      <c r="D68" s="86" t="s">
        <v>13</v>
      </c>
      <c r="E68" s="86" t="s">
        <v>13</v>
      </c>
      <c r="F68" s="72"/>
    </row>
    <row r="69" spans="2:6" s="4" customFormat="1" ht="69.95" customHeight="1">
      <c r="B69" s="93" t="s">
        <v>112</v>
      </c>
      <c r="C69" s="94"/>
      <c r="D69" s="94"/>
      <c r="E69" s="94"/>
      <c r="F69" s="94"/>
    </row>
    <row r="70" spans="2:6" ht="69.95" customHeight="1">
      <c r="B70" s="84" t="s">
        <v>479</v>
      </c>
      <c r="C70" s="85" t="s">
        <v>480</v>
      </c>
      <c r="D70" s="72">
        <v>541.9</v>
      </c>
      <c r="E70" s="72">
        <v>554.70000000000005</v>
      </c>
      <c r="F70" s="72"/>
    </row>
    <row r="71" spans="2:6" ht="69.95" customHeight="1">
      <c r="B71" s="84" t="s">
        <v>479</v>
      </c>
      <c r="C71" s="85" t="s">
        <v>542</v>
      </c>
      <c r="D71" s="91" t="s">
        <v>13</v>
      </c>
      <c r="E71" s="91" t="s">
        <v>13</v>
      </c>
      <c r="F71" s="72"/>
    </row>
    <row r="72" spans="2:6" ht="69.95" customHeight="1">
      <c r="B72" s="84" t="s">
        <v>479</v>
      </c>
      <c r="C72" s="68" t="s">
        <v>543</v>
      </c>
      <c r="D72" s="72">
        <v>345.47738693467301</v>
      </c>
      <c r="E72" s="72">
        <v>338.66995073891599</v>
      </c>
      <c r="F72" s="72"/>
    </row>
    <row r="73" spans="2:6" ht="69.95" customHeight="1">
      <c r="B73" s="84" t="s">
        <v>479</v>
      </c>
      <c r="C73" s="68" t="s">
        <v>560</v>
      </c>
      <c r="D73" s="72">
        <v>375</v>
      </c>
      <c r="E73" s="72">
        <v>375</v>
      </c>
      <c r="F73" s="72"/>
    </row>
    <row r="74" spans="2:6" ht="69.95" customHeight="1">
      <c r="B74" s="84" t="s">
        <v>561</v>
      </c>
      <c r="C74" s="68" t="s">
        <v>562</v>
      </c>
      <c r="D74" s="72">
        <v>565.32663316582898</v>
      </c>
      <c r="E74" s="72">
        <v>554.18719211822702</v>
      </c>
      <c r="F74" s="72"/>
    </row>
    <row r="75" spans="2:6" s="4" customFormat="1" ht="69.95" customHeight="1">
      <c r="B75" s="100" t="s">
        <v>125</v>
      </c>
      <c r="C75" s="101"/>
      <c r="D75" s="101"/>
      <c r="E75" s="101"/>
      <c r="F75" s="101"/>
    </row>
    <row r="76" spans="2:6" s="4" customFormat="1" ht="138.75" customHeight="1">
      <c r="B76" s="106" t="s">
        <v>487</v>
      </c>
      <c r="C76" s="85" t="s">
        <v>488</v>
      </c>
      <c r="D76" s="72">
        <v>345.47738693467397</v>
      </c>
      <c r="E76" s="72">
        <v>338.66995073891599</v>
      </c>
      <c r="F76" s="72"/>
    </row>
    <row r="77" spans="2:6" s="4" customFormat="1" ht="138.75" customHeight="1">
      <c r="B77" s="106" t="s">
        <v>489</v>
      </c>
      <c r="C77" s="85" t="s">
        <v>490</v>
      </c>
      <c r="D77" s="72">
        <v>1444.7236180904499</v>
      </c>
      <c r="E77" s="72">
        <v>1416.2561576354699</v>
      </c>
      <c r="F77" s="107"/>
    </row>
    <row r="78" spans="2:6" s="4" customFormat="1" ht="44.25">
      <c r="B78" s="106" t="s">
        <v>493</v>
      </c>
      <c r="C78" s="85" t="s">
        <v>494</v>
      </c>
      <c r="D78" s="72">
        <v>219.849246231156</v>
      </c>
      <c r="E78" s="72">
        <v>215.51724137931001</v>
      </c>
      <c r="F78" s="72"/>
    </row>
    <row r="79" spans="2:6" s="4" customFormat="1" ht="221.25">
      <c r="B79" s="106" t="s">
        <v>495</v>
      </c>
      <c r="C79" s="85" t="s">
        <v>496</v>
      </c>
      <c r="D79" s="72">
        <v>1319.09547738693</v>
      </c>
      <c r="E79" s="72">
        <v>1293.1034482758701</v>
      </c>
      <c r="F79" s="72"/>
    </row>
    <row r="80" spans="2:6" s="4" customFormat="1" ht="88.5">
      <c r="B80" s="106" t="s">
        <v>501</v>
      </c>
      <c r="C80" s="85" t="s">
        <v>502</v>
      </c>
      <c r="D80" s="72">
        <v>412.18019600000002</v>
      </c>
      <c r="E80" s="72">
        <v>424.31898899999999</v>
      </c>
      <c r="F80" s="72"/>
    </row>
    <row r="81" spans="2:6" s="4" customFormat="1" ht="44.25">
      <c r="B81" s="106" t="s">
        <v>503</v>
      </c>
      <c r="C81" s="85" t="s">
        <v>504</v>
      </c>
      <c r="D81" s="72">
        <v>973.61809045226096</v>
      </c>
      <c r="E81" s="72">
        <v>954.43349753694497</v>
      </c>
      <c r="F81" s="107"/>
    </row>
    <row r="82" spans="2:6" s="4" customFormat="1" ht="44.25">
      <c r="B82" s="106" t="s">
        <v>505</v>
      </c>
      <c r="C82" s="85" t="s">
        <v>506</v>
      </c>
      <c r="D82" s="72">
        <v>502.51256281407001</v>
      </c>
      <c r="E82" s="72">
        <v>492.610837438423</v>
      </c>
      <c r="F82" s="72"/>
    </row>
    <row r="83" spans="2:6" s="4" customFormat="1" ht="265.5">
      <c r="B83" s="106" t="s">
        <v>563</v>
      </c>
      <c r="C83" s="85" t="s">
        <v>564</v>
      </c>
      <c r="D83" s="72">
        <v>2261.30653266332</v>
      </c>
      <c r="E83" s="72">
        <v>2216.7487684729099</v>
      </c>
      <c r="F83" s="107"/>
    </row>
    <row r="84" spans="2:6" s="4" customFormat="1" ht="265.5">
      <c r="B84" s="106" t="s">
        <v>565</v>
      </c>
      <c r="C84" s="85" t="s">
        <v>566</v>
      </c>
      <c r="D84" s="72">
        <v>2261.30653266332</v>
      </c>
      <c r="E84" s="72">
        <v>2216.7487684729099</v>
      </c>
      <c r="F84" s="107"/>
    </row>
    <row r="85" spans="2:6" s="4" customFormat="1" ht="69.95" customHeight="1">
      <c r="B85" s="93" t="s">
        <v>150</v>
      </c>
      <c r="C85" s="94"/>
      <c r="D85" s="94"/>
      <c r="E85" s="94"/>
      <c r="F85" s="94"/>
    </row>
    <row r="86" spans="2:6" s="4" customFormat="1" ht="69.95" customHeight="1">
      <c r="B86" s="84" t="s">
        <v>509</v>
      </c>
      <c r="C86" s="85" t="s">
        <v>510</v>
      </c>
      <c r="D86" s="72">
        <v>295.22613065326601</v>
      </c>
      <c r="E86" s="72">
        <v>289.40886699507399</v>
      </c>
      <c r="F86" s="72"/>
    </row>
    <row r="87" spans="2:6" s="4" customFormat="1" ht="69.95" customHeight="1">
      <c r="B87" s="84" t="s">
        <v>511</v>
      </c>
      <c r="C87" s="85" t="s">
        <v>512</v>
      </c>
      <c r="D87" s="72">
        <v>0</v>
      </c>
      <c r="E87" s="72">
        <v>0</v>
      </c>
      <c r="F87" s="72"/>
    </row>
    <row r="88" spans="2:6" ht="69.95" customHeight="1">
      <c r="B88" s="84" t="s">
        <v>513</v>
      </c>
      <c r="C88" s="85" t="s">
        <v>158</v>
      </c>
      <c r="D88" s="72">
        <v>314.07035175879298</v>
      </c>
      <c r="E88" s="72">
        <v>307.88177339901398</v>
      </c>
      <c r="F88" s="72"/>
    </row>
    <row r="89" spans="2:6" s="4" customFormat="1" ht="69.95" customHeight="1">
      <c r="B89" s="84" t="s">
        <v>514</v>
      </c>
      <c r="C89" s="85" t="s">
        <v>273</v>
      </c>
      <c r="D89" s="72">
        <v>753.76884422110504</v>
      </c>
      <c r="E89" s="72">
        <v>738.91625615763598</v>
      </c>
      <c r="F89" s="72"/>
    </row>
    <row r="90" spans="2:6" ht="69.95" customHeight="1">
      <c r="B90" s="84" t="s">
        <v>515</v>
      </c>
      <c r="C90" s="85" t="s">
        <v>516</v>
      </c>
      <c r="D90" s="72">
        <v>753.76884422110595</v>
      </c>
      <c r="E90" s="72">
        <v>738.91625615763598</v>
      </c>
      <c r="F90" s="72"/>
    </row>
    <row r="91" spans="2:6" ht="69.95" customHeight="1">
      <c r="B91" s="84" t="s">
        <v>517</v>
      </c>
      <c r="C91" s="85" t="s">
        <v>275</v>
      </c>
      <c r="D91" s="72">
        <v>753.76884422110595</v>
      </c>
      <c r="E91" s="72">
        <v>738.91625615763598</v>
      </c>
      <c r="F91" s="72"/>
    </row>
    <row r="92" spans="2:6" ht="69.95" customHeight="1">
      <c r="B92" s="84" t="s">
        <v>518</v>
      </c>
      <c r="C92" s="85" t="s">
        <v>162</v>
      </c>
      <c r="D92" s="72">
        <v>753.76884422110595</v>
      </c>
      <c r="E92" s="72">
        <v>738.91625615763598</v>
      </c>
      <c r="F92" s="72"/>
    </row>
    <row r="93" spans="2:6" ht="69.95" customHeight="1">
      <c r="B93" s="84" t="s">
        <v>520</v>
      </c>
      <c r="C93" s="85" t="s">
        <v>164</v>
      </c>
      <c r="D93" s="72">
        <v>753.76884422110595</v>
      </c>
      <c r="E93" s="72">
        <v>738.91625615763598</v>
      </c>
      <c r="F93" s="72"/>
    </row>
    <row r="94" spans="2:6" ht="69.95" customHeight="1">
      <c r="B94" s="84" t="s">
        <v>521</v>
      </c>
      <c r="C94" s="85" t="s">
        <v>168</v>
      </c>
      <c r="D94" s="72">
        <v>785.17587939698501</v>
      </c>
      <c r="E94" s="72">
        <v>769.70443349753702</v>
      </c>
      <c r="F94" s="72"/>
    </row>
    <row r="95" spans="2:6" ht="69.95" customHeight="1">
      <c r="B95" s="84" t="s">
        <v>522</v>
      </c>
      <c r="C95" s="85" t="s">
        <v>523</v>
      </c>
      <c r="D95" s="72">
        <v>753.76884422110595</v>
      </c>
      <c r="E95" s="72">
        <v>738.91625615763598</v>
      </c>
      <c r="F95" s="72"/>
    </row>
    <row r="96" spans="2:6" ht="69.95" customHeight="1">
      <c r="B96" s="84" t="s">
        <v>567</v>
      </c>
      <c r="C96" s="85" t="s">
        <v>156</v>
      </c>
      <c r="D96" s="72">
        <v>753.76884422110595</v>
      </c>
      <c r="E96" s="72">
        <v>738.91625615763598</v>
      </c>
      <c r="F96" s="72"/>
    </row>
    <row r="97" spans="2:6" ht="69.95" customHeight="1">
      <c r="B97" s="84" t="s">
        <v>524</v>
      </c>
      <c r="C97" s="85" t="s">
        <v>284</v>
      </c>
      <c r="D97" s="72">
        <v>753.76884422110595</v>
      </c>
      <c r="E97" s="72">
        <v>738.91625615763496</v>
      </c>
      <c r="F97" s="72"/>
    </row>
    <row r="98" spans="2:6" ht="69.95" customHeight="1">
      <c r="B98" s="84" t="s">
        <v>525</v>
      </c>
      <c r="C98" s="85" t="s">
        <v>152</v>
      </c>
      <c r="D98" s="72">
        <v>2072.86432160804</v>
      </c>
      <c r="E98" s="72">
        <v>2032.0197044335</v>
      </c>
      <c r="F98" s="107"/>
    </row>
    <row r="99" spans="2:6" ht="69.95" customHeight="1">
      <c r="B99" s="84" t="s">
        <v>526</v>
      </c>
      <c r="C99" s="85" t="s">
        <v>527</v>
      </c>
      <c r="D99" s="72">
        <v>2198.4924623115598</v>
      </c>
      <c r="E99" s="72">
        <v>2155.1724137931001</v>
      </c>
      <c r="F99" s="107"/>
    </row>
    <row r="100" spans="2:6" ht="15"/>
    <row r="101" spans="2:6" ht="15"/>
    <row r="102" spans="2:6" ht="15"/>
    <row r="103" spans="2:6" ht="15"/>
    <row r="104" spans="2:6" ht="15"/>
    <row r="105" spans="2:6" ht="15"/>
    <row r="106" spans="2:6" ht="15"/>
    <row r="107" spans="2:6" ht="15"/>
    <row r="108" spans="2:6" ht="15"/>
    <row r="109" spans="2:6" ht="15"/>
    <row r="110" spans="2:6" ht="15"/>
    <row r="111" spans="2:6" ht="15"/>
    <row r="112" spans="2:6" ht="15"/>
    <row r="113" ht="15"/>
    <row r="114" ht="15"/>
    <row r="115" ht="15"/>
    <row r="116" ht="15"/>
    <row r="117" ht="15"/>
    <row r="118" ht="15"/>
    <row r="119" ht="15"/>
    <row r="120" ht="15"/>
    <row r="121" ht="15"/>
    <row r="122" ht="15"/>
    <row r="123" ht="15"/>
    <row r="124" ht="15"/>
    <row r="125" ht="15"/>
    <row r="126" ht="15"/>
    <row r="127" ht="15"/>
    <row r="128" ht="15"/>
    <row r="129" ht="15"/>
    <row r="130" ht="15"/>
    <row r="131" ht="15"/>
    <row r="132" ht="15"/>
    <row r="133" ht="15"/>
    <row r="134" ht="15"/>
    <row r="135" ht="15"/>
    <row r="136" ht="15"/>
  </sheetData>
  <mergeCells count="7">
    <mergeCell ref="B10:C10"/>
    <mergeCell ref="B1:C5"/>
    <mergeCell ref="F1:F5"/>
    <mergeCell ref="B9:C9"/>
    <mergeCell ref="B8:C8"/>
    <mergeCell ref="B6:C6"/>
    <mergeCell ref="B7:C7"/>
  </mergeCells>
  <conditionalFormatting sqref="E78:E80 D17:E18">
    <cfRule type="cellIs" dxfId="435" priority="93" stopIfTrue="1" operator="equal">
      <formula>"?"</formula>
    </cfRule>
  </conditionalFormatting>
  <conditionalFormatting sqref="E37 E39">
    <cfRule type="cellIs" dxfId="434" priority="88" stopIfTrue="1" operator="equal">
      <formula>"?"</formula>
    </cfRule>
  </conditionalFormatting>
  <conditionalFormatting sqref="E43:E44 D40:E40">
    <cfRule type="cellIs" dxfId="433" priority="87" stopIfTrue="1" operator="equal">
      <formula>"?"</formula>
    </cfRule>
  </conditionalFormatting>
  <conditionalFormatting sqref="E57">
    <cfRule type="cellIs" dxfId="432" priority="84" stopIfTrue="1" operator="equal">
      <formula>"?"</formula>
    </cfRule>
  </conditionalFormatting>
  <conditionalFormatting sqref="E52 D50:E51">
    <cfRule type="cellIs" dxfId="431" priority="85" stopIfTrue="1" operator="equal">
      <formula>"?"</formula>
    </cfRule>
  </conditionalFormatting>
  <conditionalFormatting sqref="D86:E87">
    <cfRule type="cellIs" dxfId="430" priority="83" stopIfTrue="1" operator="equal">
      <formula>"?"</formula>
    </cfRule>
  </conditionalFormatting>
  <conditionalFormatting sqref="D22:D23 D29 D43:D44 D46:D47 D31:D35 D89:E90 D60:D63 D72:E72 D94:E94 D97:D99 E63 D65:D66">
    <cfRule type="cellIs" dxfId="429" priority="91" stopIfTrue="1" operator="equal">
      <formula>"?"</formula>
    </cfRule>
  </conditionalFormatting>
  <conditionalFormatting sqref="D30:E30">
    <cfRule type="cellIs" dxfId="428" priority="89" stopIfTrue="1" operator="equal">
      <formula>"?"</formula>
    </cfRule>
  </conditionalFormatting>
  <conditionalFormatting sqref="E22:E23 E47 E29 E31:E35 E60:E62 E65:E66 D60:D61">
    <cfRule type="cellIs" dxfId="427" priority="90" stopIfTrue="1" operator="equal">
      <formula>"?"</formula>
    </cfRule>
  </conditionalFormatting>
  <conditionalFormatting sqref="E46">
    <cfRule type="cellIs" dxfId="426" priority="86" stopIfTrue="1" operator="equal">
      <formula>"?"</formula>
    </cfRule>
  </conditionalFormatting>
  <conditionalFormatting sqref="D36:E36 D37 D39">
    <cfRule type="cellIs" dxfId="425" priority="80" stopIfTrue="1" operator="equal">
      <formula>"?"</formula>
    </cfRule>
  </conditionalFormatting>
  <conditionalFormatting sqref="D25">
    <cfRule type="cellIs" dxfId="424" priority="81" stopIfTrue="1" operator="equal">
      <formula>"?"</formula>
    </cfRule>
  </conditionalFormatting>
  <conditionalFormatting sqref="D48">
    <cfRule type="cellIs" dxfId="423" priority="79" stopIfTrue="1" operator="equal">
      <formula>"?"</formula>
    </cfRule>
  </conditionalFormatting>
  <conditionalFormatting sqref="E97:E99">
    <cfRule type="cellIs" dxfId="422" priority="82" stopIfTrue="1" operator="equal">
      <formula>"?"</formula>
    </cfRule>
  </conditionalFormatting>
  <conditionalFormatting sqref="E58">
    <cfRule type="cellIs" dxfId="421" priority="73" stopIfTrue="1" operator="equal">
      <formula>"?"</formula>
    </cfRule>
  </conditionalFormatting>
  <conditionalFormatting sqref="D57">
    <cfRule type="cellIs" dxfId="420" priority="74" stopIfTrue="1" operator="equal">
      <formula>"?"</formula>
    </cfRule>
  </conditionalFormatting>
  <conditionalFormatting sqref="E49">
    <cfRule type="cellIs" dxfId="419" priority="76" stopIfTrue="1" operator="equal">
      <formula>"?"</formula>
    </cfRule>
  </conditionalFormatting>
  <conditionalFormatting sqref="E48">
    <cfRule type="cellIs" dxfId="418" priority="78" stopIfTrue="1" operator="equal">
      <formula>"?"</formula>
    </cfRule>
  </conditionalFormatting>
  <conditionalFormatting sqref="D52">
    <cfRule type="cellIs" dxfId="417" priority="75" stopIfTrue="1" operator="equal">
      <formula>"?"</formula>
    </cfRule>
  </conditionalFormatting>
  <conditionalFormatting sqref="D49">
    <cfRule type="cellIs" dxfId="416" priority="77" stopIfTrue="1" operator="equal">
      <formula>"?"</formula>
    </cfRule>
  </conditionalFormatting>
  <conditionalFormatting sqref="D58">
    <cfRule type="cellIs" dxfId="415" priority="72" stopIfTrue="1" operator="equal">
      <formula>"?"</formula>
    </cfRule>
  </conditionalFormatting>
  <conditionalFormatting sqref="E42">
    <cfRule type="cellIs" dxfId="414" priority="70" stopIfTrue="1" operator="equal">
      <formula>"?"</formula>
    </cfRule>
  </conditionalFormatting>
  <conditionalFormatting sqref="D59">
    <cfRule type="cellIs" dxfId="413" priority="67" stopIfTrue="1" operator="equal">
      <formula>"?"</formula>
    </cfRule>
  </conditionalFormatting>
  <conditionalFormatting sqref="D55">
    <cfRule type="cellIs" dxfId="412" priority="69" stopIfTrue="1" operator="equal">
      <formula>"?"</formula>
    </cfRule>
  </conditionalFormatting>
  <conditionalFormatting sqref="E59">
    <cfRule type="cellIs" dxfId="411" priority="66" stopIfTrue="1" operator="equal">
      <formula>"?"</formula>
    </cfRule>
  </conditionalFormatting>
  <conditionalFormatting sqref="D42">
    <cfRule type="cellIs" dxfId="410" priority="71" stopIfTrue="1" operator="equal">
      <formula>"?"</formula>
    </cfRule>
  </conditionalFormatting>
  <conditionalFormatting sqref="D45">
    <cfRule type="cellIs" dxfId="409" priority="65" stopIfTrue="1" operator="equal">
      <formula>"?"</formula>
    </cfRule>
  </conditionalFormatting>
  <conditionalFormatting sqref="E45">
    <cfRule type="cellIs" dxfId="408" priority="64" stopIfTrue="1" operator="equal">
      <formula>"?"</formula>
    </cfRule>
  </conditionalFormatting>
  <conditionalFormatting sqref="D68">
    <cfRule type="cellIs" dxfId="407" priority="61" stopIfTrue="1" operator="equal">
      <formula>"?"</formula>
    </cfRule>
  </conditionalFormatting>
  <conditionalFormatting sqref="E67">
    <cfRule type="cellIs" dxfId="406" priority="62" stopIfTrue="1" operator="equal">
      <formula>"?"</formula>
    </cfRule>
  </conditionalFormatting>
  <conditionalFormatting sqref="E55">
    <cfRule type="cellIs" dxfId="405" priority="68" stopIfTrue="1" operator="equal">
      <formula>"?"</formula>
    </cfRule>
  </conditionalFormatting>
  <conditionalFormatting sqref="D67">
    <cfRule type="cellIs" dxfId="404" priority="63" stopIfTrue="1" operator="equal">
      <formula>"?"</formula>
    </cfRule>
  </conditionalFormatting>
  <conditionalFormatting sqref="E68">
    <cfRule type="cellIs" dxfId="403" priority="60" stopIfTrue="1" operator="equal">
      <formula>"?"</formula>
    </cfRule>
  </conditionalFormatting>
  <conditionalFormatting sqref="E76 E82">
    <cfRule type="cellIs" dxfId="402" priority="59" stopIfTrue="1" operator="equal">
      <formula>"?"</formula>
    </cfRule>
  </conditionalFormatting>
  <conditionalFormatting sqref="D56">
    <cfRule type="cellIs" dxfId="401" priority="58" stopIfTrue="1" operator="equal">
      <formula>"?"</formula>
    </cfRule>
  </conditionalFormatting>
  <conditionalFormatting sqref="E56">
    <cfRule type="cellIs" dxfId="400" priority="57" stopIfTrue="1" operator="equal">
      <formula>"?"</formula>
    </cfRule>
  </conditionalFormatting>
  <conditionalFormatting sqref="F81">
    <cfRule type="cellIs" dxfId="399" priority="52" stopIfTrue="1" operator="equal">
      <formula>"?"</formula>
    </cfRule>
  </conditionalFormatting>
  <conditionalFormatting sqref="D88:E88">
    <cfRule type="cellIs" dxfId="398" priority="56" stopIfTrue="1" operator="equal">
      <formula>"?"</formula>
    </cfRule>
  </conditionalFormatting>
  <conditionalFormatting sqref="F99">
    <cfRule type="cellIs" dxfId="397" priority="55" stopIfTrue="1" operator="equal">
      <formula>"?"</formula>
    </cfRule>
  </conditionalFormatting>
  <conditionalFormatting sqref="F98">
    <cfRule type="cellIs" dxfId="396" priority="54" stopIfTrue="1" operator="equal">
      <formula>"?"</formula>
    </cfRule>
  </conditionalFormatting>
  <conditionalFormatting sqref="F77">
    <cfRule type="cellIs" dxfId="395" priority="53" stopIfTrue="1" operator="equal">
      <formula>"?"</formula>
    </cfRule>
  </conditionalFormatting>
  <conditionalFormatting sqref="F84">
    <cfRule type="cellIs" dxfId="394" priority="51" stopIfTrue="1" operator="equal">
      <formula>"?"</formula>
    </cfRule>
  </conditionalFormatting>
  <conditionalFormatting sqref="E12">
    <cfRule type="cellIs" dxfId="393" priority="49" stopIfTrue="1" operator="equal">
      <formula>"?"</formula>
    </cfRule>
  </conditionalFormatting>
  <conditionalFormatting sqref="D12">
    <cfRule type="cellIs" dxfId="392" priority="50" stopIfTrue="1" operator="equal">
      <formula>"?"</formula>
    </cfRule>
  </conditionalFormatting>
  <conditionalFormatting sqref="E13">
    <cfRule type="cellIs" dxfId="391" priority="47" stopIfTrue="1" operator="equal">
      <formula>"?"</formula>
    </cfRule>
  </conditionalFormatting>
  <conditionalFormatting sqref="D13">
    <cfRule type="cellIs" dxfId="390" priority="48" stopIfTrue="1" operator="equal">
      <formula>"?"</formula>
    </cfRule>
  </conditionalFormatting>
  <conditionalFormatting sqref="D14">
    <cfRule type="cellIs" dxfId="389" priority="46" stopIfTrue="1" operator="equal">
      <formula>"?"</formula>
    </cfRule>
  </conditionalFormatting>
  <conditionalFormatting sqref="E14">
    <cfRule type="cellIs" dxfId="388" priority="45" stopIfTrue="1" operator="equal">
      <formula>"?"</formula>
    </cfRule>
  </conditionalFormatting>
  <conditionalFormatting sqref="D15">
    <cfRule type="cellIs" dxfId="387" priority="44" stopIfTrue="1" operator="equal">
      <formula>"?"</formula>
    </cfRule>
  </conditionalFormatting>
  <conditionalFormatting sqref="E15">
    <cfRule type="cellIs" dxfId="386" priority="43" stopIfTrue="1" operator="equal">
      <formula>"?"</formula>
    </cfRule>
  </conditionalFormatting>
  <conditionalFormatting sqref="D16">
    <cfRule type="cellIs" dxfId="385" priority="42" stopIfTrue="1" operator="equal">
      <formula>"?"</formula>
    </cfRule>
  </conditionalFormatting>
  <conditionalFormatting sqref="E16">
    <cfRule type="cellIs" dxfId="384" priority="41" stopIfTrue="1" operator="equal">
      <formula>"?"</formula>
    </cfRule>
  </conditionalFormatting>
  <conditionalFormatting sqref="E81">
    <cfRule type="cellIs" dxfId="383" priority="39" stopIfTrue="1" operator="equal">
      <formula>"?"</formula>
    </cfRule>
  </conditionalFormatting>
  <conditionalFormatting sqref="E84">
    <cfRule type="cellIs" dxfId="382" priority="40" stopIfTrue="1" operator="equal">
      <formula>"?"</formula>
    </cfRule>
  </conditionalFormatting>
  <conditionalFormatting sqref="E77">
    <cfRule type="cellIs" dxfId="381" priority="38" stopIfTrue="1" operator="equal">
      <formula>"?"</formula>
    </cfRule>
  </conditionalFormatting>
  <conditionalFormatting sqref="D19:D21">
    <cfRule type="cellIs" dxfId="380" priority="37" stopIfTrue="1" operator="equal">
      <formula>"?"</formula>
    </cfRule>
  </conditionalFormatting>
  <conditionalFormatting sqref="E19:E21">
    <cfRule type="cellIs" dxfId="379" priority="36" stopIfTrue="1" operator="equal">
      <formula>"?"</formula>
    </cfRule>
  </conditionalFormatting>
  <conditionalFormatting sqref="D70:E70">
    <cfRule type="cellIs" dxfId="378" priority="35" stopIfTrue="1" operator="equal">
      <formula>"?"</formula>
    </cfRule>
  </conditionalFormatting>
  <conditionalFormatting sqref="D27">
    <cfRule type="cellIs" dxfId="377" priority="31" stopIfTrue="1" operator="equal">
      <formula>"?"</formula>
    </cfRule>
  </conditionalFormatting>
  <conditionalFormatting sqref="D26:E26">
    <cfRule type="cellIs" dxfId="376" priority="34" stopIfTrue="1" operator="equal">
      <formula>"?"</formula>
    </cfRule>
  </conditionalFormatting>
  <conditionalFormatting sqref="E27">
    <cfRule type="cellIs" dxfId="375" priority="30" stopIfTrue="1" operator="equal">
      <formula>"?"</formula>
    </cfRule>
  </conditionalFormatting>
  <conditionalFormatting sqref="D28">
    <cfRule type="cellIs" dxfId="374" priority="33" stopIfTrue="1" operator="equal">
      <formula>"?"</formula>
    </cfRule>
  </conditionalFormatting>
  <conditionalFormatting sqref="E28">
    <cfRule type="cellIs" dxfId="373" priority="32" stopIfTrue="1" operator="equal">
      <formula>"?"</formula>
    </cfRule>
  </conditionalFormatting>
  <conditionalFormatting sqref="E38">
    <cfRule type="cellIs" dxfId="372" priority="28" stopIfTrue="1" operator="equal">
      <formula>"?"</formula>
    </cfRule>
  </conditionalFormatting>
  <conditionalFormatting sqref="D41">
    <cfRule type="cellIs" dxfId="371" priority="27" stopIfTrue="1" operator="equal">
      <formula>"?"</formula>
    </cfRule>
  </conditionalFormatting>
  <conditionalFormatting sqref="D38">
    <cfRule type="cellIs" dxfId="370" priority="29" stopIfTrue="1" operator="equal">
      <formula>"?"</formula>
    </cfRule>
  </conditionalFormatting>
  <conditionalFormatting sqref="E53">
    <cfRule type="cellIs" dxfId="369" priority="25" stopIfTrue="1" operator="equal">
      <formula>"?"</formula>
    </cfRule>
  </conditionalFormatting>
  <conditionalFormatting sqref="D53">
    <cfRule type="cellIs" dxfId="368" priority="26" stopIfTrue="1" operator="equal">
      <formula>"?"</formula>
    </cfRule>
  </conditionalFormatting>
  <conditionalFormatting sqref="E54">
    <cfRule type="cellIs" dxfId="367" priority="23" stopIfTrue="1" operator="equal">
      <formula>"?"</formula>
    </cfRule>
  </conditionalFormatting>
  <conditionalFormatting sqref="D54">
    <cfRule type="cellIs" dxfId="366" priority="24" stopIfTrue="1" operator="equal">
      <formula>"?"</formula>
    </cfRule>
  </conditionalFormatting>
  <conditionalFormatting sqref="D71">
    <cfRule type="cellIs" dxfId="365" priority="22" stopIfTrue="1" operator="equal">
      <formula>"?"</formula>
    </cfRule>
  </conditionalFormatting>
  <conditionalFormatting sqref="E71">
    <cfRule type="cellIs" dxfId="364" priority="21" stopIfTrue="1" operator="equal">
      <formula>"?"</formula>
    </cfRule>
  </conditionalFormatting>
  <conditionalFormatting sqref="D74:E74">
    <cfRule type="cellIs" dxfId="363" priority="20" stopIfTrue="1" operator="equal">
      <formula>"?"</formula>
    </cfRule>
  </conditionalFormatting>
  <conditionalFormatting sqref="D73:E73">
    <cfRule type="cellIs" dxfId="362" priority="19" stopIfTrue="1" operator="equal">
      <formula>"?"</formula>
    </cfRule>
  </conditionalFormatting>
  <conditionalFormatting sqref="D78:D80">
    <cfRule type="cellIs" dxfId="361" priority="18" stopIfTrue="1" operator="equal">
      <formula>"?"</formula>
    </cfRule>
  </conditionalFormatting>
  <conditionalFormatting sqref="D76 D82">
    <cfRule type="cellIs" dxfId="360" priority="17" stopIfTrue="1" operator="equal">
      <formula>"?"</formula>
    </cfRule>
  </conditionalFormatting>
  <conditionalFormatting sqref="D81">
    <cfRule type="cellIs" dxfId="359" priority="15" stopIfTrue="1" operator="equal">
      <formula>"?"</formula>
    </cfRule>
  </conditionalFormatting>
  <conditionalFormatting sqref="D84">
    <cfRule type="cellIs" dxfId="358" priority="16" stopIfTrue="1" operator="equal">
      <formula>"?"</formula>
    </cfRule>
  </conditionalFormatting>
  <conditionalFormatting sqref="D77">
    <cfRule type="cellIs" dxfId="357" priority="14" stopIfTrue="1" operator="equal">
      <formula>"?"</formula>
    </cfRule>
  </conditionalFormatting>
  <conditionalFormatting sqref="D91:E91">
    <cfRule type="cellIs" dxfId="356" priority="13" stopIfTrue="1" operator="equal">
      <formula>"?"</formula>
    </cfRule>
  </conditionalFormatting>
  <conditionalFormatting sqref="D95:E95 D92:E93">
    <cfRule type="cellIs" dxfId="355" priority="12" stopIfTrue="1" operator="equal">
      <formula>"?"</formula>
    </cfRule>
  </conditionalFormatting>
  <conditionalFormatting sqref="E41">
    <cfRule type="cellIs" dxfId="354" priority="11" stopIfTrue="1" operator="equal">
      <formula>"?"</formula>
    </cfRule>
  </conditionalFormatting>
  <conditionalFormatting sqref="F64">
    <cfRule type="cellIs" dxfId="353" priority="10" stopIfTrue="1" operator="equal">
      <formula>"?"</formula>
    </cfRule>
  </conditionalFormatting>
  <conditionalFormatting sqref="D64">
    <cfRule type="cellIs" dxfId="352" priority="9" stopIfTrue="1" operator="equal">
      <formula>"?"</formula>
    </cfRule>
  </conditionalFormatting>
  <conditionalFormatting sqref="E64">
    <cfRule type="cellIs" dxfId="351" priority="8" stopIfTrue="1" operator="equal">
      <formula>"?"</formula>
    </cfRule>
  </conditionalFormatting>
  <conditionalFormatting sqref="F83">
    <cfRule type="cellIs" dxfId="350" priority="7" stopIfTrue="1" operator="equal">
      <formula>"?"</formula>
    </cfRule>
  </conditionalFormatting>
  <conditionalFormatting sqref="E83">
    <cfRule type="cellIs" dxfId="349" priority="6" stopIfTrue="1" operator="equal">
      <formula>"?"</formula>
    </cfRule>
  </conditionalFormatting>
  <conditionalFormatting sqref="D83">
    <cfRule type="cellIs" dxfId="348" priority="5" stopIfTrue="1" operator="equal">
      <formula>"?"</formula>
    </cfRule>
  </conditionalFormatting>
  <conditionalFormatting sqref="D96:E96">
    <cfRule type="cellIs" dxfId="347" priority="4" stopIfTrue="1" operator="equal">
      <formula>"?"</formula>
    </cfRule>
  </conditionalFormatting>
  <conditionalFormatting sqref="D24">
    <cfRule type="cellIs" dxfId="346"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rowBreaks count="1" manualBreakCount="1">
    <brk id="74" min="1" max="7" man="1"/>
  </rowBreaks>
  <drawing r:id="rId2"/>
</worksheet>
</file>

<file path=xl/worksheets/sheet19.xml><?xml version="1.0" encoding="utf-8"?>
<worksheet xmlns="http://schemas.openxmlformats.org/spreadsheetml/2006/main" xmlns:r="http://schemas.openxmlformats.org/officeDocument/2006/relationships">
  <sheetPr>
    <tabColor theme="0" tint="-0.499984740745262"/>
  </sheetPr>
  <dimension ref="A1:G127"/>
  <sheetViews>
    <sheetView view="pageBreakPreview" topLeftCell="B58" zoomScale="27" zoomScaleNormal="100" workbookViewId="0">
      <selection activeCell="B1" sqref="B1:C5"/>
    </sheetView>
  </sheetViews>
  <sheetFormatPr defaultColWidth="28" defaultRowHeight="52.5" customHeight="1"/>
  <cols>
    <col min="1" max="1" width="15" style="38" hidden="1" customWidth="1"/>
    <col min="2" max="2" width="231.140625" style="38" customWidth="1"/>
    <col min="3" max="3" width="43.5703125" style="38" customWidth="1"/>
    <col min="4" max="5" width="50.7109375" style="38" customWidth="1"/>
    <col min="6" max="6" width="80.28515625" style="38" customWidth="1"/>
    <col min="7" max="16384" width="28" style="38"/>
  </cols>
  <sheetData>
    <row r="1" spans="2:6" s="4" customFormat="1" ht="61.5" customHeight="1">
      <c r="B1" s="138" t="s">
        <v>385</v>
      </c>
      <c r="C1" s="139"/>
      <c r="D1" s="76" t="s">
        <v>386</v>
      </c>
      <c r="E1" s="76" t="s">
        <v>386</v>
      </c>
      <c r="F1" s="142"/>
    </row>
    <row r="2" spans="2:6" s="4" customFormat="1" ht="158.25" customHeight="1">
      <c r="B2" s="140"/>
      <c r="C2" s="141"/>
      <c r="D2" s="77" t="s">
        <v>568</v>
      </c>
      <c r="E2" s="77" t="s">
        <v>569</v>
      </c>
      <c r="F2" s="143"/>
    </row>
    <row r="3" spans="2:6" s="4" customFormat="1" ht="72" customHeight="1">
      <c r="B3" s="140"/>
      <c r="C3" s="141"/>
      <c r="D3" s="77">
        <v>2891</v>
      </c>
      <c r="E3" s="77">
        <v>2891</v>
      </c>
      <c r="F3" s="143"/>
    </row>
    <row r="4" spans="2:6" s="4" customFormat="1" ht="108" customHeight="1">
      <c r="B4" s="140"/>
      <c r="C4" s="141"/>
      <c r="D4" s="77" t="s">
        <v>570</v>
      </c>
      <c r="E4" s="77" t="s">
        <v>570</v>
      </c>
      <c r="F4" s="143"/>
    </row>
    <row r="5" spans="2:6" s="4" customFormat="1" ht="61.5" customHeight="1">
      <c r="B5" s="140"/>
      <c r="C5" s="141"/>
      <c r="D5" s="78" t="s">
        <v>571</v>
      </c>
      <c r="E5" s="78" t="s">
        <v>571</v>
      </c>
      <c r="F5" s="143"/>
    </row>
    <row r="6" spans="2:6" s="79" customFormat="1" ht="58.5" customHeight="1">
      <c r="B6" s="147" t="s">
        <v>6</v>
      </c>
      <c r="C6" s="148"/>
      <c r="D6" s="3">
        <v>68361.609857819902</v>
      </c>
      <c r="E6" s="3">
        <v>72982.462938388606</v>
      </c>
      <c r="F6" s="116"/>
    </row>
    <row r="7" spans="2:6" s="79" customFormat="1" ht="58.5" customHeight="1">
      <c r="B7" s="128" t="s">
        <v>702</v>
      </c>
      <c r="C7" s="129"/>
      <c r="D7" s="117">
        <v>198</v>
      </c>
      <c r="E7" s="117">
        <v>189</v>
      </c>
      <c r="F7" s="60"/>
    </row>
    <row r="8" spans="2:6" s="79" customFormat="1" ht="58.5" customHeight="1">
      <c r="B8" s="128" t="s">
        <v>700</v>
      </c>
      <c r="C8" s="129"/>
      <c r="D8" s="59">
        <v>150</v>
      </c>
      <c r="E8" s="59">
        <v>150</v>
      </c>
      <c r="F8" s="60"/>
    </row>
    <row r="9" spans="2:6" s="79" customFormat="1" ht="58.5" customHeight="1">
      <c r="B9" s="128" t="s">
        <v>701</v>
      </c>
      <c r="C9" s="129"/>
      <c r="D9" s="59">
        <v>85.72</v>
      </c>
      <c r="E9" s="59">
        <v>85.72</v>
      </c>
      <c r="F9" s="60"/>
    </row>
    <row r="10" spans="2:6" s="79" customFormat="1" ht="66.75" customHeight="1">
      <c r="B10" s="126"/>
      <c r="C10" s="127"/>
      <c r="D10" s="5" t="s">
        <v>572</v>
      </c>
      <c r="E10" s="5" t="s">
        <v>573</v>
      </c>
      <c r="F10" s="118"/>
    </row>
    <row r="11" spans="2:6" ht="60" customHeight="1">
      <c r="B11" s="80" t="s">
        <v>9</v>
      </c>
      <c r="C11" s="81" t="s">
        <v>10</v>
      </c>
      <c r="D11" s="82"/>
      <c r="E11" s="82"/>
      <c r="F11" s="83" t="s">
        <v>6</v>
      </c>
    </row>
    <row r="12" spans="2:6" ht="69.95" customHeight="1">
      <c r="B12" s="84" t="s">
        <v>535</v>
      </c>
      <c r="C12" s="85"/>
      <c r="D12" s="86" t="s">
        <v>13</v>
      </c>
      <c r="E12" s="86" t="s">
        <v>13</v>
      </c>
      <c r="F12" s="72"/>
    </row>
    <row r="13" spans="2:6" ht="69.95" customHeight="1">
      <c r="B13" s="84" t="s">
        <v>393</v>
      </c>
      <c r="C13" s="85"/>
      <c r="D13" s="86" t="s">
        <v>13</v>
      </c>
      <c r="E13" s="86" t="s">
        <v>13</v>
      </c>
      <c r="F13" s="72"/>
    </row>
    <row r="14" spans="2:6" ht="69.95" customHeight="1">
      <c r="B14" s="84" t="s">
        <v>394</v>
      </c>
      <c r="C14" s="85"/>
      <c r="D14" s="86" t="s">
        <v>13</v>
      </c>
      <c r="E14" s="86" t="s">
        <v>13</v>
      </c>
      <c r="F14" s="72"/>
    </row>
    <row r="15" spans="2:6" ht="69.95" customHeight="1">
      <c r="B15" s="84" t="s">
        <v>395</v>
      </c>
      <c r="C15" s="85"/>
      <c r="D15" s="86" t="s">
        <v>13</v>
      </c>
      <c r="E15" s="86" t="s">
        <v>13</v>
      </c>
      <c r="F15" s="72"/>
    </row>
    <row r="16" spans="2:6" ht="69.95" customHeight="1">
      <c r="B16" s="84" t="s">
        <v>574</v>
      </c>
      <c r="C16" s="85"/>
      <c r="D16" s="86" t="s">
        <v>13</v>
      </c>
      <c r="E16" s="86" t="s">
        <v>13</v>
      </c>
      <c r="F16" s="72"/>
    </row>
    <row r="17" spans="2:7" ht="69.95" customHeight="1">
      <c r="B17" s="84" t="s">
        <v>396</v>
      </c>
      <c r="C17" s="85"/>
      <c r="D17" s="86" t="s">
        <v>13</v>
      </c>
      <c r="E17" s="86" t="s">
        <v>13</v>
      </c>
      <c r="F17" s="72"/>
    </row>
    <row r="18" spans="2:7" ht="69.95" customHeight="1">
      <c r="B18" s="84" t="s">
        <v>397</v>
      </c>
      <c r="C18" s="85"/>
      <c r="D18" s="86" t="s">
        <v>13</v>
      </c>
      <c r="E18" s="86" t="s">
        <v>13</v>
      </c>
      <c r="F18" s="72"/>
    </row>
    <row r="19" spans="2:7" ht="69.95" customHeight="1">
      <c r="B19" s="84" t="s">
        <v>398</v>
      </c>
      <c r="C19" s="85"/>
      <c r="D19" s="86" t="s">
        <v>13</v>
      </c>
      <c r="E19" s="86" t="s">
        <v>13</v>
      </c>
      <c r="F19" s="72"/>
    </row>
    <row r="20" spans="2:7" ht="69.95" customHeight="1">
      <c r="B20" s="84" t="s">
        <v>575</v>
      </c>
      <c r="C20" s="85"/>
      <c r="D20" s="86" t="s">
        <v>13</v>
      </c>
      <c r="E20" s="86" t="s">
        <v>13</v>
      </c>
      <c r="F20" s="72"/>
    </row>
    <row r="21" spans="2:7" ht="69.95" customHeight="1">
      <c r="B21" s="84" t="s">
        <v>576</v>
      </c>
      <c r="C21" s="85"/>
      <c r="D21" s="86" t="s">
        <v>13</v>
      </c>
      <c r="E21" s="86" t="s">
        <v>13</v>
      </c>
      <c r="F21" s="72"/>
    </row>
    <row r="22" spans="2:7" ht="69.95" customHeight="1">
      <c r="B22" s="84" t="s">
        <v>577</v>
      </c>
      <c r="C22" s="85"/>
      <c r="D22" s="86" t="s">
        <v>13</v>
      </c>
      <c r="E22" s="86" t="s">
        <v>13</v>
      </c>
      <c r="F22" s="72"/>
    </row>
    <row r="23" spans="2:7" ht="69.95" customHeight="1">
      <c r="B23" s="84" t="s">
        <v>202</v>
      </c>
      <c r="C23" s="85"/>
      <c r="D23" s="86" t="s">
        <v>13</v>
      </c>
      <c r="E23" s="86" t="s">
        <v>13</v>
      </c>
      <c r="F23" s="72"/>
    </row>
    <row r="24" spans="2:7" ht="100.5" customHeight="1">
      <c r="B24" s="87" t="s">
        <v>402</v>
      </c>
      <c r="C24" s="85"/>
      <c r="D24" s="86" t="s">
        <v>13</v>
      </c>
      <c r="E24" s="86" t="s">
        <v>13</v>
      </c>
      <c r="F24" s="72"/>
    </row>
    <row r="25" spans="2:7" ht="100.5" customHeight="1">
      <c r="B25" s="87" t="s">
        <v>578</v>
      </c>
      <c r="C25" s="85"/>
      <c r="D25" s="86" t="s">
        <v>13</v>
      </c>
      <c r="E25" s="86" t="s">
        <v>13</v>
      </c>
      <c r="F25" s="72"/>
    </row>
    <row r="26" spans="2:7" ht="100.5" customHeight="1">
      <c r="B26" s="87" t="s">
        <v>579</v>
      </c>
      <c r="C26" s="85"/>
      <c r="D26" s="86" t="s">
        <v>13</v>
      </c>
      <c r="E26" s="86" t="s">
        <v>13</v>
      </c>
      <c r="F26" s="72"/>
    </row>
    <row r="27" spans="2:7" ht="100.5" customHeight="1">
      <c r="B27" s="87" t="s">
        <v>580</v>
      </c>
      <c r="C27" s="85"/>
      <c r="D27" s="86" t="s">
        <v>13</v>
      </c>
      <c r="E27" s="86" t="s">
        <v>13</v>
      </c>
      <c r="F27" s="72"/>
    </row>
    <row r="28" spans="2:7" ht="100.5" customHeight="1">
      <c r="B28" s="87" t="s">
        <v>581</v>
      </c>
      <c r="C28" s="85"/>
      <c r="D28" s="86" t="s">
        <v>13</v>
      </c>
      <c r="E28" s="86" t="s">
        <v>13</v>
      </c>
      <c r="F28" s="72"/>
    </row>
    <row r="29" spans="2:7" ht="69.95" customHeight="1">
      <c r="B29" s="84" t="s">
        <v>403</v>
      </c>
      <c r="C29" s="85" t="s">
        <v>404</v>
      </c>
      <c r="D29" s="86" t="s">
        <v>13</v>
      </c>
      <c r="E29" s="86" t="s">
        <v>13</v>
      </c>
      <c r="F29" s="72"/>
    </row>
    <row r="30" spans="2:7" ht="69.95" customHeight="1">
      <c r="B30" s="84" t="s">
        <v>405</v>
      </c>
      <c r="C30" s="85" t="s">
        <v>406</v>
      </c>
      <c r="D30" s="86" t="s">
        <v>13</v>
      </c>
      <c r="E30" s="86" t="s">
        <v>13</v>
      </c>
      <c r="F30" s="72"/>
    </row>
    <row r="31" spans="2:7" ht="69.95" customHeight="1">
      <c r="B31" s="84" t="s">
        <v>407</v>
      </c>
      <c r="C31" s="71" t="s">
        <v>45</v>
      </c>
      <c r="D31" s="69" t="s">
        <v>29</v>
      </c>
      <c r="E31" s="69" t="s">
        <v>29</v>
      </c>
      <c r="F31" s="72">
        <v>355.450236966825</v>
      </c>
      <c r="G31" s="109"/>
    </row>
    <row r="32" spans="2:7" ht="69.95" customHeight="1">
      <c r="B32" s="84" t="s">
        <v>48</v>
      </c>
      <c r="C32" s="71" t="s">
        <v>49</v>
      </c>
      <c r="D32" s="86" t="s">
        <v>13</v>
      </c>
      <c r="E32" s="86" t="s">
        <v>13</v>
      </c>
      <c r="F32" s="72"/>
      <c r="G32" s="109"/>
    </row>
    <row r="33" spans="2:7" ht="69.95" customHeight="1">
      <c r="B33" s="84" t="s">
        <v>408</v>
      </c>
      <c r="C33" s="85">
        <v>102</v>
      </c>
      <c r="D33" s="86" t="s">
        <v>13</v>
      </c>
      <c r="E33" s="86" t="s">
        <v>13</v>
      </c>
      <c r="F33" s="72"/>
      <c r="G33" s="109"/>
    </row>
    <row r="34" spans="2:7" ht="69.95" customHeight="1">
      <c r="B34" s="84" t="s">
        <v>410</v>
      </c>
      <c r="C34" s="85">
        <v>136</v>
      </c>
      <c r="D34" s="88" t="s">
        <v>211</v>
      </c>
      <c r="E34" s="88" t="s">
        <v>211</v>
      </c>
      <c r="F34" s="72"/>
      <c r="G34" s="109"/>
    </row>
    <row r="35" spans="2:7" ht="69.95" customHeight="1">
      <c r="B35" s="84" t="s">
        <v>412</v>
      </c>
      <c r="C35" s="85">
        <v>195</v>
      </c>
      <c r="D35" s="88" t="s">
        <v>211</v>
      </c>
      <c r="E35" s="88" t="s">
        <v>211</v>
      </c>
      <c r="F35" s="72"/>
      <c r="G35" s="109"/>
    </row>
    <row r="36" spans="2:7" ht="69.95" customHeight="1">
      <c r="B36" s="84" t="s">
        <v>414</v>
      </c>
      <c r="C36" s="85">
        <v>347</v>
      </c>
      <c r="D36" s="86" t="s">
        <v>13</v>
      </c>
      <c r="E36" s="86" t="s">
        <v>13</v>
      </c>
      <c r="F36" s="72"/>
      <c r="G36" s="109"/>
    </row>
    <row r="37" spans="2:7" ht="69.95" customHeight="1">
      <c r="B37" s="84" t="s">
        <v>415</v>
      </c>
      <c r="C37" s="85">
        <v>365</v>
      </c>
      <c r="D37" s="86" t="s">
        <v>13</v>
      </c>
      <c r="E37" s="86" t="s">
        <v>13</v>
      </c>
      <c r="F37" s="72"/>
      <c r="G37" s="109"/>
    </row>
    <row r="38" spans="2:7" ht="69.95" customHeight="1">
      <c r="B38" s="84" t="s">
        <v>416</v>
      </c>
      <c r="C38" s="85">
        <v>389</v>
      </c>
      <c r="D38" s="86" t="s">
        <v>13</v>
      </c>
      <c r="E38" s="86" t="s">
        <v>13</v>
      </c>
      <c r="F38" s="72"/>
      <c r="G38" s="109"/>
    </row>
    <row r="39" spans="2:7" ht="80.25" customHeight="1">
      <c r="B39" s="87" t="s">
        <v>207</v>
      </c>
      <c r="C39" s="85">
        <v>396</v>
      </c>
      <c r="D39" s="86" t="s">
        <v>13</v>
      </c>
      <c r="E39" s="86" t="s">
        <v>13</v>
      </c>
      <c r="F39" s="72"/>
      <c r="G39" s="109"/>
    </row>
    <row r="40" spans="2:7" ht="69.95" customHeight="1">
      <c r="B40" s="87" t="s">
        <v>62</v>
      </c>
      <c r="C40" s="71">
        <v>400</v>
      </c>
      <c r="D40" s="88" t="s">
        <v>211</v>
      </c>
      <c r="E40" s="88" t="s">
        <v>211</v>
      </c>
      <c r="F40" s="72"/>
      <c r="G40" s="109"/>
    </row>
    <row r="41" spans="2:7" ht="102.75" customHeight="1">
      <c r="B41" s="87" t="s">
        <v>417</v>
      </c>
      <c r="C41" s="71">
        <v>410</v>
      </c>
      <c r="D41" s="86" t="s">
        <v>13</v>
      </c>
      <c r="E41" s="86" t="s">
        <v>13</v>
      </c>
      <c r="F41" s="72"/>
      <c r="G41" s="109"/>
    </row>
    <row r="42" spans="2:7" ht="102.75" customHeight="1">
      <c r="B42" s="87" t="s">
        <v>55</v>
      </c>
      <c r="C42" s="71" t="s">
        <v>582</v>
      </c>
      <c r="D42" s="86" t="s">
        <v>13</v>
      </c>
      <c r="E42" s="86" t="s">
        <v>13</v>
      </c>
      <c r="F42" s="72"/>
      <c r="G42" s="109"/>
    </row>
    <row r="43" spans="2:7" ht="69.95" customHeight="1">
      <c r="B43" s="84" t="s">
        <v>419</v>
      </c>
      <c r="C43" s="71" t="s">
        <v>78</v>
      </c>
      <c r="D43" s="86" t="s">
        <v>13</v>
      </c>
      <c r="E43" s="86" t="s">
        <v>13</v>
      </c>
      <c r="F43" s="72"/>
      <c r="G43" s="109"/>
    </row>
    <row r="44" spans="2:7" ht="69.95" customHeight="1">
      <c r="B44" s="84" t="s">
        <v>420</v>
      </c>
      <c r="C44" s="71" t="s">
        <v>421</v>
      </c>
      <c r="D44" s="88" t="s">
        <v>211</v>
      </c>
      <c r="E44" s="72" t="s">
        <v>29</v>
      </c>
      <c r="F44" s="72">
        <v>325.82938388625598</v>
      </c>
      <c r="G44" s="109"/>
    </row>
    <row r="45" spans="2:7" ht="69.95" customHeight="1">
      <c r="B45" s="84" t="s">
        <v>214</v>
      </c>
      <c r="C45" s="71" t="s">
        <v>356</v>
      </c>
      <c r="D45" s="88" t="s">
        <v>211</v>
      </c>
      <c r="E45" s="86" t="s">
        <v>13</v>
      </c>
      <c r="F45" s="72"/>
      <c r="G45" s="109"/>
    </row>
    <row r="46" spans="2:7" ht="69.95" customHeight="1">
      <c r="B46" s="84" t="s">
        <v>422</v>
      </c>
      <c r="C46" s="71" t="s">
        <v>423</v>
      </c>
      <c r="D46" s="86" t="s">
        <v>13</v>
      </c>
      <c r="E46" s="86" t="s">
        <v>13</v>
      </c>
      <c r="F46" s="72"/>
      <c r="G46" s="109"/>
    </row>
    <row r="47" spans="2:7" ht="69.95" customHeight="1">
      <c r="B47" s="84" t="s">
        <v>424</v>
      </c>
      <c r="C47" s="71">
        <v>508</v>
      </c>
      <c r="D47" s="86" t="s">
        <v>13</v>
      </c>
      <c r="E47" s="86" t="s">
        <v>13</v>
      </c>
      <c r="F47" s="72"/>
      <c r="G47" s="109"/>
    </row>
    <row r="48" spans="2:7" ht="69.95" customHeight="1">
      <c r="B48" s="84" t="s">
        <v>427</v>
      </c>
      <c r="C48" s="71" t="s">
        <v>428</v>
      </c>
      <c r="D48" s="86" t="s">
        <v>13</v>
      </c>
      <c r="E48" s="86" t="s">
        <v>13</v>
      </c>
      <c r="F48" s="72"/>
      <c r="G48" s="109"/>
    </row>
    <row r="49" spans="2:7" ht="69.95" customHeight="1">
      <c r="B49" s="84" t="s">
        <v>429</v>
      </c>
      <c r="C49" s="71" t="s">
        <v>430</v>
      </c>
      <c r="D49" s="69" t="s">
        <v>29</v>
      </c>
      <c r="E49" s="69" t="s">
        <v>29</v>
      </c>
      <c r="F49" s="72">
        <v>325.82938388625598</v>
      </c>
      <c r="G49" s="109"/>
    </row>
    <row r="50" spans="2:7" ht="69.95" customHeight="1">
      <c r="B50" s="84" t="s">
        <v>431</v>
      </c>
      <c r="C50" s="85">
        <v>543</v>
      </c>
      <c r="D50" s="88" t="s">
        <v>211</v>
      </c>
      <c r="E50" s="88" t="s">
        <v>211</v>
      </c>
      <c r="F50" s="72"/>
      <c r="G50" s="109"/>
    </row>
    <row r="51" spans="2:7" ht="69.95" customHeight="1">
      <c r="B51" s="84" t="s">
        <v>432</v>
      </c>
      <c r="C51" s="85" t="s">
        <v>433</v>
      </c>
      <c r="D51" s="86" t="s">
        <v>13</v>
      </c>
      <c r="E51" s="86" t="s">
        <v>13</v>
      </c>
      <c r="F51" s="72"/>
      <c r="G51" s="109"/>
    </row>
    <row r="52" spans="2:7" ht="69.95" customHeight="1">
      <c r="B52" s="84" t="s">
        <v>434</v>
      </c>
      <c r="C52" s="85" t="s">
        <v>86</v>
      </c>
      <c r="D52" s="86" t="s">
        <v>13</v>
      </c>
      <c r="E52" s="86" t="s">
        <v>13</v>
      </c>
      <c r="F52" s="72"/>
      <c r="G52" s="109"/>
    </row>
    <row r="53" spans="2:7" ht="69.95" customHeight="1">
      <c r="B53" s="84" t="s">
        <v>583</v>
      </c>
      <c r="C53" s="85" t="s">
        <v>372</v>
      </c>
      <c r="D53" s="86" t="s">
        <v>13</v>
      </c>
      <c r="E53" s="86" t="s">
        <v>13</v>
      </c>
      <c r="F53" s="72"/>
      <c r="G53" s="109"/>
    </row>
    <row r="54" spans="2:7" ht="69.95" customHeight="1">
      <c r="B54" s="84" t="s">
        <v>584</v>
      </c>
      <c r="C54" s="85">
        <v>734</v>
      </c>
      <c r="D54" s="69" t="s">
        <v>29</v>
      </c>
      <c r="E54" s="69" t="s">
        <v>29</v>
      </c>
      <c r="F54" s="72">
        <v>148.10426540284399</v>
      </c>
      <c r="G54" s="109"/>
    </row>
    <row r="55" spans="2:7" ht="69.95" customHeight="1">
      <c r="B55" s="84" t="s">
        <v>437</v>
      </c>
      <c r="C55" s="85" t="s">
        <v>438</v>
      </c>
      <c r="D55" s="69" t="s">
        <v>29</v>
      </c>
      <c r="E55" s="69" t="s">
        <v>29</v>
      </c>
      <c r="F55" s="72">
        <v>414.69194312796202</v>
      </c>
      <c r="G55" s="109"/>
    </row>
    <row r="56" spans="2:7" ht="69.95" customHeight="1">
      <c r="B56" s="84" t="s">
        <v>439</v>
      </c>
      <c r="C56" s="85" t="s">
        <v>440</v>
      </c>
      <c r="D56" s="69" t="s">
        <v>29</v>
      </c>
      <c r="E56" s="69" t="s">
        <v>29</v>
      </c>
      <c r="F56" s="72">
        <v>71.090047393364898</v>
      </c>
      <c r="G56" s="109"/>
    </row>
    <row r="57" spans="2:7" ht="69.95" customHeight="1">
      <c r="B57" s="84" t="s">
        <v>441</v>
      </c>
      <c r="C57" s="85" t="s">
        <v>442</v>
      </c>
      <c r="D57" s="86" t="s">
        <v>13</v>
      </c>
      <c r="E57" s="86" t="s">
        <v>13</v>
      </c>
      <c r="F57" s="72"/>
      <c r="G57" s="109"/>
    </row>
    <row r="58" spans="2:7" ht="69.95" customHeight="1">
      <c r="B58" s="84" t="s">
        <v>585</v>
      </c>
      <c r="C58" s="85" t="s">
        <v>444</v>
      </c>
      <c r="D58" s="86" t="s">
        <v>13</v>
      </c>
      <c r="E58" s="86" t="s">
        <v>13</v>
      </c>
      <c r="F58" s="72"/>
      <c r="G58" s="109"/>
    </row>
    <row r="59" spans="2:7" ht="69.95" customHeight="1">
      <c r="B59" s="84" t="s">
        <v>445</v>
      </c>
      <c r="C59" s="85" t="s">
        <v>446</v>
      </c>
      <c r="D59" s="86" t="s">
        <v>13</v>
      </c>
      <c r="E59" s="86" t="s">
        <v>13</v>
      </c>
      <c r="F59" s="72"/>
      <c r="G59" s="109"/>
    </row>
    <row r="60" spans="2:7" ht="69.95" customHeight="1">
      <c r="B60" s="84" t="s">
        <v>447</v>
      </c>
      <c r="C60" s="85" t="s">
        <v>448</v>
      </c>
      <c r="D60" s="86" t="s">
        <v>13</v>
      </c>
      <c r="E60" s="86" t="s">
        <v>13</v>
      </c>
      <c r="F60" s="72"/>
      <c r="G60" s="109"/>
    </row>
    <row r="61" spans="2:7" ht="69.95" customHeight="1">
      <c r="B61" s="84" t="s">
        <v>449</v>
      </c>
      <c r="C61" s="85" t="s">
        <v>450</v>
      </c>
      <c r="D61" s="88" t="s">
        <v>211</v>
      </c>
      <c r="E61" s="88" t="s">
        <v>211</v>
      </c>
      <c r="F61" s="72"/>
      <c r="G61" s="109"/>
    </row>
    <row r="62" spans="2:7" ht="69.95" customHeight="1">
      <c r="B62" s="84" t="s">
        <v>451</v>
      </c>
      <c r="C62" s="85" t="s">
        <v>452</v>
      </c>
      <c r="D62" s="88" t="s">
        <v>211</v>
      </c>
      <c r="E62" s="88" t="s">
        <v>211</v>
      </c>
      <c r="F62" s="72"/>
      <c r="G62" s="109"/>
    </row>
    <row r="63" spans="2:7" ht="69.95" customHeight="1">
      <c r="B63" s="84" t="s">
        <v>586</v>
      </c>
      <c r="C63" s="85" t="s">
        <v>587</v>
      </c>
      <c r="D63" s="69" t="s">
        <v>29</v>
      </c>
      <c r="E63" s="69" t="s">
        <v>29</v>
      </c>
      <c r="F63" s="72">
        <v>5450.2369668246401</v>
      </c>
      <c r="G63" s="109"/>
    </row>
    <row r="64" spans="2:7" ht="69.95" customHeight="1">
      <c r="B64" s="84" t="s">
        <v>453</v>
      </c>
      <c r="C64" s="85" t="s">
        <v>454</v>
      </c>
      <c r="D64" s="86" t="s">
        <v>13</v>
      </c>
      <c r="E64" s="86" t="s">
        <v>13</v>
      </c>
      <c r="F64" s="72"/>
      <c r="G64" s="109"/>
    </row>
    <row r="65" spans="2:7" ht="69.95" customHeight="1">
      <c r="B65" s="84" t="s">
        <v>457</v>
      </c>
      <c r="C65" s="85" t="s">
        <v>458</v>
      </c>
      <c r="D65" s="69" t="s">
        <v>29</v>
      </c>
      <c r="E65" s="69" t="s">
        <v>29</v>
      </c>
      <c r="F65" s="72">
        <v>1793.01</v>
      </c>
      <c r="G65" s="109"/>
    </row>
    <row r="66" spans="2:7" ht="69.95" customHeight="1">
      <c r="B66" s="84" t="s">
        <v>540</v>
      </c>
      <c r="C66" s="85" t="s">
        <v>460</v>
      </c>
      <c r="D66" s="69" t="s">
        <v>29</v>
      </c>
      <c r="E66" s="69" t="s">
        <v>29</v>
      </c>
      <c r="F66" s="72">
        <v>256.39999999999998</v>
      </c>
      <c r="G66" s="109"/>
    </row>
    <row r="67" spans="2:7" ht="69.95" customHeight="1">
      <c r="B67" s="84" t="s">
        <v>461</v>
      </c>
      <c r="C67" s="85" t="s">
        <v>462</v>
      </c>
      <c r="D67" s="69">
        <v>0</v>
      </c>
      <c r="E67" s="69">
        <v>0</v>
      </c>
      <c r="F67" s="72"/>
      <c r="G67" s="109"/>
    </row>
    <row r="68" spans="2:7" ht="69.95" customHeight="1">
      <c r="B68" s="84" t="s">
        <v>463</v>
      </c>
      <c r="C68" s="85" t="s">
        <v>464</v>
      </c>
      <c r="D68" s="86" t="s">
        <v>13</v>
      </c>
      <c r="E68" s="86" t="s">
        <v>13</v>
      </c>
      <c r="F68" s="72"/>
      <c r="G68" s="109"/>
    </row>
    <row r="69" spans="2:7" ht="69.95" customHeight="1">
      <c r="B69" s="84" t="s">
        <v>465</v>
      </c>
      <c r="C69" s="85">
        <v>852</v>
      </c>
      <c r="D69" s="86" t="s">
        <v>13</v>
      </c>
      <c r="E69" s="86" t="s">
        <v>13</v>
      </c>
      <c r="F69" s="72"/>
      <c r="G69" s="109"/>
    </row>
    <row r="70" spans="2:7" ht="69.95" customHeight="1">
      <c r="B70" s="84" t="s">
        <v>466</v>
      </c>
      <c r="C70" s="85" t="s">
        <v>467</v>
      </c>
      <c r="D70" s="86" t="s">
        <v>13</v>
      </c>
      <c r="E70" s="86" t="s">
        <v>13</v>
      </c>
      <c r="F70" s="72"/>
      <c r="G70" s="109"/>
    </row>
    <row r="71" spans="2:7" ht="69.95" customHeight="1">
      <c r="B71" s="84" t="s">
        <v>588</v>
      </c>
      <c r="C71" s="85">
        <v>556</v>
      </c>
      <c r="D71" s="86" t="s">
        <v>13</v>
      </c>
      <c r="E71" s="86" t="s">
        <v>13</v>
      </c>
      <c r="F71" s="72"/>
      <c r="G71" s="109"/>
    </row>
    <row r="72" spans="2:7" ht="69.95" customHeight="1">
      <c r="B72" s="84" t="s">
        <v>468</v>
      </c>
      <c r="C72" s="85" t="s">
        <v>469</v>
      </c>
      <c r="D72" s="86" t="s">
        <v>13</v>
      </c>
      <c r="E72" s="86" t="s">
        <v>13</v>
      </c>
      <c r="F72" s="72"/>
      <c r="G72" s="109"/>
    </row>
    <row r="73" spans="2:7" ht="69.95" customHeight="1">
      <c r="B73" s="84" t="s">
        <v>212</v>
      </c>
      <c r="C73" s="85" t="s">
        <v>470</v>
      </c>
      <c r="D73" s="86" t="s">
        <v>13</v>
      </c>
      <c r="E73" s="86" t="s">
        <v>13</v>
      </c>
      <c r="F73" s="72"/>
      <c r="G73" s="109"/>
    </row>
    <row r="74" spans="2:7" ht="69.95" customHeight="1">
      <c r="B74" s="84" t="s">
        <v>589</v>
      </c>
      <c r="C74" s="85" t="s">
        <v>590</v>
      </c>
      <c r="D74" s="86" t="s">
        <v>13</v>
      </c>
      <c r="E74" s="86" t="s">
        <v>13</v>
      </c>
      <c r="F74" s="72"/>
      <c r="G74" s="109"/>
    </row>
    <row r="75" spans="2:7" s="4" customFormat="1" ht="69.95" customHeight="1">
      <c r="B75" s="93" t="s">
        <v>112</v>
      </c>
      <c r="C75" s="94"/>
      <c r="D75" s="94"/>
      <c r="E75" s="94"/>
      <c r="F75" s="94"/>
      <c r="G75" s="109"/>
    </row>
    <row r="76" spans="2:7" ht="69.95" customHeight="1">
      <c r="B76" s="84" t="s">
        <v>591</v>
      </c>
      <c r="C76" s="85" t="s">
        <v>322</v>
      </c>
      <c r="D76" s="69" t="s">
        <v>29</v>
      </c>
      <c r="E76" s="69" t="s">
        <v>29</v>
      </c>
      <c r="F76" s="72">
        <v>825</v>
      </c>
      <c r="G76" s="109"/>
    </row>
    <row r="77" spans="2:7" ht="69.95" customHeight="1">
      <c r="B77" s="84" t="s">
        <v>561</v>
      </c>
      <c r="C77" s="85" t="s">
        <v>592</v>
      </c>
      <c r="D77" s="91" t="s">
        <v>13</v>
      </c>
      <c r="E77" s="91" t="s">
        <v>13</v>
      </c>
      <c r="F77" s="72"/>
      <c r="G77" s="109"/>
    </row>
    <row r="78" spans="2:7" s="4" customFormat="1" ht="69.95" customHeight="1">
      <c r="B78" s="100" t="s">
        <v>125</v>
      </c>
      <c r="C78" s="101"/>
      <c r="D78" s="101"/>
      <c r="E78" s="101"/>
      <c r="F78" s="101"/>
      <c r="G78" s="109"/>
    </row>
    <row r="79" spans="2:7" s="4" customFormat="1" ht="132.75">
      <c r="B79" s="106" t="s">
        <v>593</v>
      </c>
      <c r="C79" s="85" t="s">
        <v>594</v>
      </c>
      <c r="D79" s="69" t="s">
        <v>29</v>
      </c>
      <c r="E79" s="69" t="s">
        <v>29</v>
      </c>
      <c r="F79" s="72">
        <v>1243.0899999999999</v>
      </c>
      <c r="G79" s="109"/>
    </row>
    <row r="80" spans="2:7" s="4" customFormat="1" ht="132.75">
      <c r="B80" s="106" t="s">
        <v>595</v>
      </c>
      <c r="C80" s="85" t="s">
        <v>596</v>
      </c>
      <c r="D80" s="69" t="s">
        <v>29</v>
      </c>
      <c r="E80" s="69" t="s">
        <v>29</v>
      </c>
      <c r="F80" s="72">
        <v>517.96</v>
      </c>
      <c r="G80" s="109"/>
    </row>
    <row r="81" spans="2:7" s="4" customFormat="1" ht="88.5">
      <c r="B81" s="106" t="s">
        <v>503</v>
      </c>
      <c r="C81" s="85" t="s">
        <v>504</v>
      </c>
      <c r="D81" s="69" t="s">
        <v>29</v>
      </c>
      <c r="E81" s="69" t="s">
        <v>29</v>
      </c>
      <c r="F81" s="107">
        <v>918.24644549763104</v>
      </c>
      <c r="G81" s="109"/>
    </row>
    <row r="82" spans="2:7" s="4" customFormat="1" ht="69.95" customHeight="1">
      <c r="B82" s="93" t="s">
        <v>150</v>
      </c>
      <c r="C82" s="94"/>
      <c r="D82" s="94"/>
      <c r="E82" s="94"/>
      <c r="F82" s="94"/>
      <c r="G82" s="109"/>
    </row>
    <row r="83" spans="2:7" s="4" customFormat="1" ht="69.95" customHeight="1">
      <c r="B83" s="84" t="s">
        <v>511</v>
      </c>
      <c r="C83" s="85" t="s">
        <v>512</v>
      </c>
      <c r="D83" s="69" t="s">
        <v>29</v>
      </c>
      <c r="E83" s="69" t="s">
        <v>29</v>
      </c>
      <c r="F83" s="72">
        <v>0</v>
      </c>
      <c r="G83" s="109"/>
    </row>
    <row r="84" spans="2:7" s="4" customFormat="1" ht="69.95" customHeight="1">
      <c r="B84" s="84" t="s">
        <v>514</v>
      </c>
      <c r="C84" s="85" t="s">
        <v>273</v>
      </c>
      <c r="D84" s="69" t="s">
        <v>29</v>
      </c>
      <c r="E84" s="69" t="s">
        <v>29</v>
      </c>
      <c r="F84" s="72">
        <v>769.23</v>
      </c>
      <c r="G84" s="109"/>
    </row>
    <row r="85" spans="2:7" ht="69.95" customHeight="1">
      <c r="B85" s="84" t="s">
        <v>515</v>
      </c>
      <c r="C85" s="85" t="s">
        <v>516</v>
      </c>
      <c r="D85" s="69" t="s">
        <v>29</v>
      </c>
      <c r="E85" s="69" t="s">
        <v>29</v>
      </c>
      <c r="F85" s="72">
        <v>710.90047393364898</v>
      </c>
      <c r="G85" s="109"/>
    </row>
    <row r="86" spans="2:7" ht="69.95" customHeight="1">
      <c r="B86" s="84" t="s">
        <v>517</v>
      </c>
      <c r="C86" s="85" t="s">
        <v>275</v>
      </c>
      <c r="D86" s="69" t="s">
        <v>29</v>
      </c>
      <c r="E86" s="69" t="s">
        <v>29</v>
      </c>
      <c r="F86" s="72">
        <v>710.90047393364898</v>
      </c>
      <c r="G86" s="109"/>
    </row>
    <row r="87" spans="2:7" ht="69.95" customHeight="1">
      <c r="B87" s="84" t="s">
        <v>521</v>
      </c>
      <c r="C87" s="85" t="s">
        <v>168</v>
      </c>
      <c r="D87" s="69" t="s">
        <v>29</v>
      </c>
      <c r="E87" s="69" t="s">
        <v>29</v>
      </c>
      <c r="F87" s="72">
        <v>740.52132701421704</v>
      </c>
      <c r="G87" s="109"/>
    </row>
    <row r="88" spans="2:7" ht="69.95" customHeight="1">
      <c r="B88" s="84" t="s">
        <v>524</v>
      </c>
      <c r="C88" s="85" t="s">
        <v>284</v>
      </c>
      <c r="D88" s="69" t="s">
        <v>29</v>
      </c>
      <c r="E88" s="69" t="s">
        <v>29</v>
      </c>
      <c r="F88" s="72">
        <v>710.90047393364898</v>
      </c>
      <c r="G88" s="109"/>
    </row>
    <row r="89" spans="2:7" ht="69.95" customHeight="1">
      <c r="B89" s="84" t="s">
        <v>525</v>
      </c>
      <c r="C89" s="85" t="s">
        <v>152</v>
      </c>
      <c r="D89" s="69" t="s">
        <v>29</v>
      </c>
      <c r="E89" s="69" t="s">
        <v>29</v>
      </c>
      <c r="F89" s="107">
        <v>1954.97630331754</v>
      </c>
      <c r="G89" s="109"/>
    </row>
    <row r="90" spans="2:7" ht="69.95" customHeight="1">
      <c r="B90" s="84" t="s">
        <v>526</v>
      </c>
      <c r="C90" s="85" t="s">
        <v>527</v>
      </c>
      <c r="D90" s="69" t="s">
        <v>29</v>
      </c>
      <c r="E90" s="69" t="s">
        <v>29</v>
      </c>
      <c r="F90" s="107">
        <v>2073.4597156398099</v>
      </c>
      <c r="G90" s="109"/>
    </row>
    <row r="91" spans="2:7" ht="15"/>
    <row r="92" spans="2:7" ht="15"/>
    <row r="93" spans="2:7" ht="15"/>
    <row r="94" spans="2:7" ht="15"/>
    <row r="95" spans="2:7" ht="15"/>
    <row r="96" spans="2:7" ht="15"/>
    <row r="97" ht="15"/>
    <row r="98" ht="15"/>
    <row r="99" ht="15"/>
    <row r="100" ht="15"/>
    <row r="101" ht="15"/>
    <row r="102" ht="15"/>
    <row r="103" ht="15"/>
    <row r="104" ht="15"/>
    <row r="105" ht="15"/>
    <row r="106" ht="15"/>
    <row r="107" ht="15"/>
    <row r="108" ht="15"/>
    <row r="109" ht="15"/>
    <row r="110" ht="15"/>
    <row r="111" ht="15"/>
    <row r="112" ht="15"/>
    <row r="113" ht="15"/>
    <row r="114" ht="15"/>
    <row r="115" ht="15"/>
    <row r="116" ht="15"/>
    <row r="117" ht="15"/>
    <row r="118" ht="15"/>
    <row r="119" ht="15"/>
    <row r="120" ht="15"/>
    <row r="121" ht="15"/>
    <row r="122" ht="15"/>
    <row r="123" ht="15"/>
    <row r="124" ht="15"/>
    <row r="125" ht="15"/>
    <row r="126" ht="15"/>
    <row r="127" ht="15"/>
  </sheetData>
  <mergeCells count="7">
    <mergeCell ref="B10:C10"/>
    <mergeCell ref="B1:C5"/>
    <mergeCell ref="F1:F5"/>
    <mergeCell ref="B9:C9"/>
    <mergeCell ref="B8:C8"/>
    <mergeCell ref="B6:C6"/>
    <mergeCell ref="B7:C7"/>
  </mergeCells>
  <conditionalFormatting sqref="D54:D55 D31 D36:D39 D83:D90 D65 D79:D81 D23:E28 D68:D70">
    <cfRule type="cellIs" dxfId="345" priority="82" stopIfTrue="1" operator="equal">
      <formula>"?"</formula>
    </cfRule>
  </conditionalFormatting>
  <conditionalFormatting sqref="D49">
    <cfRule type="cellIs" dxfId="344" priority="79" stopIfTrue="1" operator="equal">
      <formula>"?"</formula>
    </cfRule>
  </conditionalFormatting>
  <conditionalFormatting sqref="D61">
    <cfRule type="cellIs" dxfId="343" priority="77" stopIfTrue="1" operator="equal">
      <formula>"?"</formula>
    </cfRule>
  </conditionalFormatting>
  <conditionalFormatting sqref="D56">
    <cfRule type="cellIs" dxfId="342" priority="78" stopIfTrue="1" operator="equal">
      <formula>"?"</formula>
    </cfRule>
  </conditionalFormatting>
  <conditionalFormatting sqref="D29:D30 D32:D33">
    <cfRule type="cellIs" dxfId="341" priority="80" stopIfTrue="1" operator="equal">
      <formula>"?"</formula>
    </cfRule>
  </conditionalFormatting>
  <conditionalFormatting sqref="D51">
    <cfRule type="cellIs" dxfId="340" priority="76" stopIfTrue="1" operator="equal">
      <formula>"?"</formula>
    </cfRule>
  </conditionalFormatting>
  <conditionalFormatting sqref="D52">
    <cfRule type="cellIs" dxfId="339" priority="75" stopIfTrue="1" operator="equal">
      <formula>"?"</formula>
    </cfRule>
  </conditionalFormatting>
  <conditionalFormatting sqref="D62">
    <cfRule type="cellIs" dxfId="338" priority="74" stopIfTrue="1" operator="equal">
      <formula>"?"</formula>
    </cfRule>
  </conditionalFormatting>
  <conditionalFormatting sqref="D46:D47">
    <cfRule type="cellIs" dxfId="337" priority="73" stopIfTrue="1" operator="equal">
      <formula>"?"</formula>
    </cfRule>
  </conditionalFormatting>
  <conditionalFormatting sqref="D64">
    <cfRule type="cellIs" dxfId="336" priority="71" stopIfTrue="1" operator="equal">
      <formula>"?"</formula>
    </cfRule>
  </conditionalFormatting>
  <conditionalFormatting sqref="D48">
    <cfRule type="cellIs" dxfId="335" priority="70" stopIfTrue="1" operator="equal">
      <formula>"?"</formula>
    </cfRule>
  </conditionalFormatting>
  <conditionalFormatting sqref="D72">
    <cfRule type="cellIs" dxfId="334" priority="69" stopIfTrue="1" operator="equal">
      <formula>"?"</formula>
    </cfRule>
  </conditionalFormatting>
  <conditionalFormatting sqref="D57:D59">
    <cfRule type="cellIs" dxfId="333" priority="72" stopIfTrue="1" operator="equal">
      <formula>"?"</formula>
    </cfRule>
  </conditionalFormatting>
  <conditionalFormatting sqref="D74">
    <cfRule type="cellIs" dxfId="332" priority="68" stopIfTrue="1" operator="equal">
      <formula>"?"</formula>
    </cfRule>
  </conditionalFormatting>
  <conditionalFormatting sqref="D60">
    <cfRule type="cellIs" dxfId="331" priority="67" stopIfTrue="1" operator="equal">
      <formula>"?"</formula>
    </cfRule>
  </conditionalFormatting>
  <conditionalFormatting sqref="F81">
    <cfRule type="cellIs" dxfId="330" priority="64" stopIfTrue="1" operator="equal">
      <formula>"?"</formula>
    </cfRule>
  </conditionalFormatting>
  <conditionalFormatting sqref="F90">
    <cfRule type="cellIs" dxfId="329" priority="66" stopIfTrue="1" operator="equal">
      <formula>"?"</formula>
    </cfRule>
  </conditionalFormatting>
  <conditionalFormatting sqref="F89">
    <cfRule type="cellIs" dxfId="328" priority="65" stopIfTrue="1" operator="equal">
      <formula>"?"</formula>
    </cfRule>
  </conditionalFormatting>
  <conditionalFormatting sqref="D12">
    <cfRule type="cellIs" dxfId="327" priority="63" stopIfTrue="1" operator="equal">
      <formula>"?"</formula>
    </cfRule>
  </conditionalFormatting>
  <conditionalFormatting sqref="D13">
    <cfRule type="cellIs" dxfId="326" priority="62" stopIfTrue="1" operator="equal">
      <formula>"?"</formula>
    </cfRule>
  </conditionalFormatting>
  <conditionalFormatting sqref="D14">
    <cfRule type="cellIs" dxfId="325" priority="61" stopIfTrue="1" operator="equal">
      <formula>"?"</formula>
    </cfRule>
  </conditionalFormatting>
  <conditionalFormatting sqref="D15:D16">
    <cfRule type="cellIs" dxfId="324" priority="60" stopIfTrue="1" operator="equal">
      <formula>"?"</formula>
    </cfRule>
  </conditionalFormatting>
  <conditionalFormatting sqref="D17">
    <cfRule type="cellIs" dxfId="323" priority="59" stopIfTrue="1" operator="equal">
      <formula>"?"</formula>
    </cfRule>
  </conditionalFormatting>
  <conditionalFormatting sqref="D18">
    <cfRule type="cellIs" dxfId="322" priority="58" stopIfTrue="1" operator="equal">
      <formula>"?"</formula>
    </cfRule>
  </conditionalFormatting>
  <conditionalFormatting sqref="D19 D21:D22">
    <cfRule type="cellIs" dxfId="321" priority="57" stopIfTrue="1" operator="equal">
      <formula>"?"</formula>
    </cfRule>
  </conditionalFormatting>
  <conditionalFormatting sqref="D34">
    <cfRule type="cellIs" dxfId="320" priority="56" stopIfTrue="1" operator="equal">
      <formula>"?"</formula>
    </cfRule>
  </conditionalFormatting>
  <conditionalFormatting sqref="D71">
    <cfRule type="cellIs" dxfId="319" priority="55" stopIfTrue="1" operator="equal">
      <formula>"?"</formula>
    </cfRule>
  </conditionalFormatting>
  <conditionalFormatting sqref="D41">
    <cfRule type="cellIs" dxfId="318" priority="54" stopIfTrue="1" operator="equal">
      <formula>"?"</formula>
    </cfRule>
  </conditionalFormatting>
  <conditionalFormatting sqref="D42:D43">
    <cfRule type="cellIs" dxfId="317" priority="53" stopIfTrue="1" operator="equal">
      <formula>"?"</formula>
    </cfRule>
  </conditionalFormatting>
  <conditionalFormatting sqref="D45">
    <cfRule type="cellIs" dxfId="316" priority="52" stopIfTrue="1" operator="equal">
      <formula>"?"</formula>
    </cfRule>
  </conditionalFormatting>
  <conditionalFormatting sqref="D77">
    <cfRule type="cellIs" dxfId="315" priority="51" stopIfTrue="1" operator="equal">
      <formula>"?"</formula>
    </cfRule>
  </conditionalFormatting>
  <conditionalFormatting sqref="D73">
    <cfRule type="cellIs" dxfId="314" priority="50" stopIfTrue="1" operator="equal">
      <formula>"?"</formula>
    </cfRule>
  </conditionalFormatting>
  <conditionalFormatting sqref="D53">
    <cfRule type="cellIs" dxfId="313" priority="49" stopIfTrue="1" operator="equal">
      <formula>"?"</formula>
    </cfRule>
  </conditionalFormatting>
  <conditionalFormatting sqref="D20">
    <cfRule type="cellIs" dxfId="312" priority="48" stopIfTrue="1" operator="equal">
      <formula>"?"</formula>
    </cfRule>
  </conditionalFormatting>
  <conditionalFormatting sqref="D40">
    <cfRule type="cellIs" dxfId="311" priority="47" stopIfTrue="1" operator="equal">
      <formula>"?"</formula>
    </cfRule>
  </conditionalFormatting>
  <conditionalFormatting sqref="D63">
    <cfRule type="cellIs" dxfId="310" priority="46" stopIfTrue="1" operator="equal">
      <formula>"?"</formula>
    </cfRule>
  </conditionalFormatting>
  <conditionalFormatting sqref="E54:E55 E31 E36:E39 E83:E90 E65 E79:E81 E68:E70">
    <cfRule type="cellIs" dxfId="309" priority="45" stopIfTrue="1" operator="equal">
      <formula>"?"</formula>
    </cfRule>
  </conditionalFormatting>
  <conditionalFormatting sqref="E49">
    <cfRule type="cellIs" dxfId="308" priority="42" stopIfTrue="1" operator="equal">
      <formula>"?"</formula>
    </cfRule>
  </conditionalFormatting>
  <conditionalFormatting sqref="E61">
    <cfRule type="cellIs" dxfId="307" priority="40" stopIfTrue="1" operator="equal">
      <formula>"?"</formula>
    </cfRule>
  </conditionalFormatting>
  <conditionalFormatting sqref="E56">
    <cfRule type="cellIs" dxfId="306" priority="41" stopIfTrue="1" operator="equal">
      <formula>"?"</formula>
    </cfRule>
  </conditionalFormatting>
  <conditionalFormatting sqref="E29:E30 E32:E33">
    <cfRule type="cellIs" dxfId="305" priority="43" stopIfTrue="1" operator="equal">
      <formula>"?"</formula>
    </cfRule>
  </conditionalFormatting>
  <conditionalFormatting sqref="E51">
    <cfRule type="cellIs" dxfId="304" priority="39" stopIfTrue="1" operator="equal">
      <formula>"?"</formula>
    </cfRule>
  </conditionalFormatting>
  <conditionalFormatting sqref="E52">
    <cfRule type="cellIs" dxfId="303" priority="38" stopIfTrue="1" operator="equal">
      <formula>"?"</formula>
    </cfRule>
  </conditionalFormatting>
  <conditionalFormatting sqref="E62">
    <cfRule type="cellIs" dxfId="302" priority="37" stopIfTrue="1" operator="equal">
      <formula>"?"</formula>
    </cfRule>
  </conditionalFormatting>
  <conditionalFormatting sqref="E46:E47">
    <cfRule type="cellIs" dxfId="301" priority="36" stopIfTrue="1" operator="equal">
      <formula>"?"</formula>
    </cfRule>
  </conditionalFormatting>
  <conditionalFormatting sqref="E64">
    <cfRule type="cellIs" dxfId="300" priority="34" stopIfTrue="1" operator="equal">
      <formula>"?"</formula>
    </cfRule>
  </conditionalFormatting>
  <conditionalFormatting sqref="E48">
    <cfRule type="cellIs" dxfId="299" priority="33" stopIfTrue="1" operator="equal">
      <formula>"?"</formula>
    </cfRule>
  </conditionalFormatting>
  <conditionalFormatting sqref="E72">
    <cfRule type="cellIs" dxfId="298" priority="32" stopIfTrue="1" operator="equal">
      <formula>"?"</formula>
    </cfRule>
  </conditionalFormatting>
  <conditionalFormatting sqref="E57:E59">
    <cfRule type="cellIs" dxfId="297" priority="35" stopIfTrue="1" operator="equal">
      <formula>"?"</formula>
    </cfRule>
  </conditionalFormatting>
  <conditionalFormatting sqref="E74">
    <cfRule type="cellIs" dxfId="296" priority="31" stopIfTrue="1" operator="equal">
      <formula>"?"</formula>
    </cfRule>
  </conditionalFormatting>
  <conditionalFormatting sqref="E60">
    <cfRule type="cellIs" dxfId="295" priority="30" stopIfTrue="1" operator="equal">
      <formula>"?"</formula>
    </cfRule>
  </conditionalFormatting>
  <conditionalFormatting sqref="E12">
    <cfRule type="cellIs" dxfId="294" priority="29" stopIfTrue="1" operator="equal">
      <formula>"?"</formula>
    </cfRule>
  </conditionalFormatting>
  <conditionalFormatting sqref="E13">
    <cfRule type="cellIs" dxfId="293" priority="28" stopIfTrue="1" operator="equal">
      <formula>"?"</formula>
    </cfRule>
  </conditionalFormatting>
  <conditionalFormatting sqref="E14">
    <cfRule type="cellIs" dxfId="292" priority="27" stopIfTrue="1" operator="equal">
      <formula>"?"</formula>
    </cfRule>
  </conditionalFormatting>
  <conditionalFormatting sqref="E15:E16">
    <cfRule type="cellIs" dxfId="291" priority="26" stopIfTrue="1" operator="equal">
      <formula>"?"</formula>
    </cfRule>
  </conditionalFormatting>
  <conditionalFormatting sqref="E17">
    <cfRule type="cellIs" dxfId="290" priority="25" stopIfTrue="1" operator="equal">
      <formula>"?"</formula>
    </cfRule>
  </conditionalFormatting>
  <conditionalFormatting sqref="E18">
    <cfRule type="cellIs" dxfId="289" priority="24" stopIfTrue="1" operator="equal">
      <formula>"?"</formula>
    </cfRule>
  </conditionalFormatting>
  <conditionalFormatting sqref="E19 E21:E22">
    <cfRule type="cellIs" dxfId="288" priority="23" stopIfTrue="1" operator="equal">
      <formula>"?"</formula>
    </cfRule>
  </conditionalFormatting>
  <conditionalFormatting sqref="E34">
    <cfRule type="cellIs" dxfId="287" priority="22" stopIfTrue="1" operator="equal">
      <formula>"?"</formula>
    </cfRule>
  </conditionalFormatting>
  <conditionalFormatting sqref="E71">
    <cfRule type="cellIs" dxfId="286" priority="21" stopIfTrue="1" operator="equal">
      <formula>"?"</formula>
    </cfRule>
  </conditionalFormatting>
  <conditionalFormatting sqref="E41">
    <cfRule type="cellIs" dxfId="285" priority="20" stopIfTrue="1" operator="equal">
      <formula>"?"</formula>
    </cfRule>
  </conditionalFormatting>
  <conditionalFormatting sqref="E42:E43">
    <cfRule type="cellIs" dxfId="284" priority="19" stopIfTrue="1" operator="equal">
      <formula>"?"</formula>
    </cfRule>
  </conditionalFormatting>
  <conditionalFormatting sqref="E77">
    <cfRule type="cellIs" dxfId="283" priority="18" stopIfTrue="1" operator="equal">
      <formula>"?"</formula>
    </cfRule>
  </conditionalFormatting>
  <conditionalFormatting sqref="E73">
    <cfRule type="cellIs" dxfId="282" priority="17" stopIfTrue="1" operator="equal">
      <formula>"?"</formula>
    </cfRule>
  </conditionalFormatting>
  <conditionalFormatting sqref="E53">
    <cfRule type="cellIs" dxfId="281" priority="16" stopIfTrue="1" operator="equal">
      <formula>"?"</formula>
    </cfRule>
  </conditionalFormatting>
  <conditionalFormatting sqref="E20">
    <cfRule type="cellIs" dxfId="280" priority="15" stopIfTrue="1" operator="equal">
      <formula>"?"</formula>
    </cfRule>
  </conditionalFormatting>
  <conditionalFormatting sqref="E40">
    <cfRule type="cellIs" dxfId="279" priority="14" stopIfTrue="1" operator="equal">
      <formula>"?"</formula>
    </cfRule>
  </conditionalFormatting>
  <conditionalFormatting sqref="E63">
    <cfRule type="cellIs" dxfId="278" priority="13" stopIfTrue="1" operator="equal">
      <formula>"?"</formula>
    </cfRule>
  </conditionalFormatting>
  <conditionalFormatting sqref="D35">
    <cfRule type="cellIs" dxfId="277" priority="12" stopIfTrue="1" operator="equal">
      <formula>"?"</formula>
    </cfRule>
  </conditionalFormatting>
  <conditionalFormatting sqref="E35">
    <cfRule type="cellIs" dxfId="276" priority="11" stopIfTrue="1" operator="equal">
      <formula>"?"</formula>
    </cfRule>
  </conditionalFormatting>
  <conditionalFormatting sqref="D50">
    <cfRule type="cellIs" dxfId="275" priority="10" stopIfTrue="1" operator="equal">
      <formula>"?"</formula>
    </cfRule>
  </conditionalFormatting>
  <conditionalFormatting sqref="E50">
    <cfRule type="cellIs" dxfId="274" priority="9" stopIfTrue="1" operator="equal">
      <formula>"?"</formula>
    </cfRule>
  </conditionalFormatting>
  <conditionalFormatting sqref="D67">
    <cfRule type="cellIs" dxfId="273" priority="8" stopIfTrue="1" operator="equal">
      <formula>"?"</formula>
    </cfRule>
  </conditionalFormatting>
  <conditionalFormatting sqref="E67">
    <cfRule type="cellIs" dxfId="272" priority="7" stopIfTrue="1" operator="equal">
      <formula>"?"</formula>
    </cfRule>
  </conditionalFormatting>
  <conditionalFormatting sqref="D76">
    <cfRule type="cellIs" dxfId="271" priority="6" stopIfTrue="1" operator="equal">
      <formula>"?"</formula>
    </cfRule>
  </conditionalFormatting>
  <conditionalFormatting sqref="E76">
    <cfRule type="cellIs" dxfId="270" priority="5" stopIfTrue="1" operator="equal">
      <formula>"?"</formula>
    </cfRule>
  </conditionalFormatting>
  <conditionalFormatting sqref="E45">
    <cfRule type="cellIs" dxfId="269" priority="4" stopIfTrue="1" operator="equal">
      <formula>"?"</formula>
    </cfRule>
  </conditionalFormatting>
  <conditionalFormatting sqref="D44">
    <cfRule type="cellIs" dxfId="268" priority="3" stopIfTrue="1" operator="equal">
      <formula>"?"</formula>
    </cfRule>
  </conditionalFormatting>
  <conditionalFormatting sqref="D66">
    <cfRule type="cellIs" dxfId="267" priority="2" stopIfTrue="1" operator="equal">
      <formula>"?"</formula>
    </cfRule>
  </conditionalFormatting>
  <conditionalFormatting sqref="E66">
    <cfRule type="cellIs" dxfId="266"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rowBreaks count="1" manualBreakCount="1">
    <brk id="74" min="1" max="5" man="1"/>
  </rowBreaks>
  <drawing r:id="rId2"/>
</worksheet>
</file>

<file path=xl/worksheets/sheet20.xml><?xml version="1.0" encoding="utf-8"?>
<worksheet xmlns="http://schemas.openxmlformats.org/spreadsheetml/2006/main" xmlns:r="http://schemas.openxmlformats.org/officeDocument/2006/relationships">
  <sheetPr>
    <tabColor rgb="FFFF0000"/>
  </sheetPr>
  <dimension ref="A1"/>
  <sheetViews>
    <sheetView workbookViewId="0">
      <selection activeCell="E90" sqref="E90"/>
    </sheetView>
  </sheetViews>
  <sheetFormatPr defaultRowHeight="12.75"/>
  <sheetData/>
  <pageMargins left="0.7" right="0.7" top="0.75" bottom="0.75" header="0.3" footer="0.3"/>
</worksheet>
</file>

<file path=xl/worksheets/sheet21.xml><?xml version="1.0" encoding="utf-8"?>
<worksheet xmlns="http://schemas.openxmlformats.org/spreadsheetml/2006/main" xmlns:r="http://schemas.openxmlformats.org/officeDocument/2006/relationships">
  <sheetPr>
    <tabColor theme="0" tint="-0.499984740745262"/>
  </sheetPr>
  <dimension ref="A1:E131"/>
  <sheetViews>
    <sheetView view="pageBreakPreview" topLeftCell="B1" zoomScale="27" zoomScaleNormal="100" workbookViewId="0">
      <selection activeCell="D27" sqref="D27"/>
    </sheetView>
  </sheetViews>
  <sheetFormatPr defaultColWidth="28" defaultRowHeight="52.5" customHeight="1"/>
  <cols>
    <col min="1" max="1" width="15" style="38" hidden="1" customWidth="1"/>
    <col min="2" max="2" width="255.42578125" style="38" customWidth="1"/>
    <col min="3" max="3" width="43.5703125" style="38" customWidth="1"/>
    <col min="4" max="4" width="50.7109375" style="38" customWidth="1"/>
    <col min="5" max="5" width="79.28515625" style="38" customWidth="1"/>
    <col min="6" max="16384" width="28" style="38"/>
  </cols>
  <sheetData>
    <row r="1" spans="2:5" s="4" customFormat="1" ht="61.5" customHeight="1">
      <c r="B1" s="138" t="s">
        <v>597</v>
      </c>
      <c r="C1" s="139"/>
      <c r="D1" s="76" t="s">
        <v>598</v>
      </c>
      <c r="E1" s="142"/>
    </row>
    <row r="2" spans="2:5" s="4" customFormat="1" ht="158.25" customHeight="1">
      <c r="B2" s="140"/>
      <c r="C2" s="141"/>
      <c r="D2" s="77" t="s">
        <v>599</v>
      </c>
      <c r="E2" s="143"/>
    </row>
    <row r="3" spans="2:5" s="4" customFormat="1" ht="72" customHeight="1">
      <c r="B3" s="140"/>
      <c r="C3" s="141"/>
      <c r="D3" s="77">
        <v>2143</v>
      </c>
      <c r="E3" s="143"/>
    </row>
    <row r="4" spans="2:5" s="4" customFormat="1" ht="69" customHeight="1">
      <c r="B4" s="140"/>
      <c r="C4" s="141"/>
      <c r="D4" s="77" t="s">
        <v>598</v>
      </c>
      <c r="E4" s="143"/>
    </row>
    <row r="5" spans="2:5" s="4" customFormat="1" ht="61.5" customHeight="1">
      <c r="B5" s="140"/>
      <c r="C5" s="141"/>
      <c r="D5" s="78" t="s">
        <v>600</v>
      </c>
      <c r="E5" s="143"/>
    </row>
    <row r="6" spans="2:5" s="79" customFormat="1" ht="58.5" customHeight="1">
      <c r="B6" s="147" t="s">
        <v>6</v>
      </c>
      <c r="C6" s="148"/>
      <c r="D6" s="3">
        <v>31292.102111</v>
      </c>
      <c r="E6" s="116"/>
    </row>
    <row r="7" spans="2:5" s="79" customFormat="1" ht="58.5" customHeight="1">
      <c r="B7" s="128" t="s">
        <v>702</v>
      </c>
      <c r="C7" s="129"/>
      <c r="D7" s="117">
        <v>124</v>
      </c>
      <c r="E7" s="60"/>
    </row>
    <row r="8" spans="2:5" s="79" customFormat="1" ht="58.5" customHeight="1">
      <c r="B8" s="128" t="s">
        <v>700</v>
      </c>
      <c r="C8" s="129"/>
      <c r="D8" s="59">
        <v>150</v>
      </c>
      <c r="E8" s="60"/>
    </row>
    <row r="9" spans="2:5" s="79" customFormat="1" ht="58.5" customHeight="1">
      <c r="B9" s="128" t="s">
        <v>701</v>
      </c>
      <c r="C9" s="129"/>
      <c r="D9" s="59">
        <v>85.72</v>
      </c>
      <c r="E9" s="60"/>
    </row>
    <row r="10" spans="2:5" s="79" customFormat="1" ht="66.75" customHeight="1">
      <c r="B10" s="126"/>
      <c r="C10" s="127"/>
      <c r="D10" s="5" t="s">
        <v>601</v>
      </c>
      <c r="E10" s="118"/>
    </row>
    <row r="11" spans="2:5" ht="60" customHeight="1">
      <c r="B11" s="80" t="s">
        <v>9</v>
      </c>
      <c r="C11" s="81" t="s">
        <v>10</v>
      </c>
      <c r="D11" s="82"/>
      <c r="E11" s="83" t="s">
        <v>6</v>
      </c>
    </row>
    <row r="12" spans="2:5" ht="69.95" customHeight="1">
      <c r="B12" s="84" t="s">
        <v>394</v>
      </c>
      <c r="C12" s="85"/>
      <c r="D12" s="86" t="s">
        <v>13</v>
      </c>
      <c r="E12" s="72"/>
    </row>
    <row r="13" spans="2:5" ht="69.95" customHeight="1">
      <c r="B13" s="84" t="s">
        <v>395</v>
      </c>
      <c r="C13" s="85"/>
      <c r="D13" s="86" t="s">
        <v>13</v>
      </c>
      <c r="E13" s="72"/>
    </row>
    <row r="14" spans="2:5" ht="69.95" customHeight="1">
      <c r="B14" s="84" t="s">
        <v>396</v>
      </c>
      <c r="C14" s="85"/>
      <c r="D14" s="86" t="s">
        <v>13</v>
      </c>
      <c r="E14" s="72"/>
    </row>
    <row r="15" spans="2:5" ht="69.95" customHeight="1">
      <c r="B15" s="84" t="s">
        <v>397</v>
      </c>
      <c r="C15" s="85"/>
      <c r="D15" s="86" t="s">
        <v>13</v>
      </c>
      <c r="E15" s="72"/>
    </row>
    <row r="16" spans="2:5" ht="69.95" customHeight="1">
      <c r="B16" s="84" t="s">
        <v>398</v>
      </c>
      <c r="C16" s="85"/>
      <c r="D16" s="86" t="s">
        <v>13</v>
      </c>
      <c r="E16" s="72"/>
    </row>
    <row r="17" spans="2:5" ht="69.95" customHeight="1">
      <c r="B17" s="84" t="s">
        <v>400</v>
      </c>
      <c r="C17" s="85"/>
      <c r="D17" s="86" t="s">
        <v>13</v>
      </c>
      <c r="E17" s="72"/>
    </row>
    <row r="18" spans="2:5" ht="69.95" customHeight="1">
      <c r="B18" s="84" t="s">
        <v>602</v>
      </c>
      <c r="C18" s="85"/>
      <c r="D18" s="86" t="s">
        <v>13</v>
      </c>
      <c r="E18" s="72"/>
    </row>
    <row r="19" spans="2:5" ht="69.95" customHeight="1">
      <c r="B19" s="84" t="s">
        <v>403</v>
      </c>
      <c r="C19" s="85" t="s">
        <v>404</v>
      </c>
      <c r="D19" s="86" t="s">
        <v>13</v>
      </c>
      <c r="E19" s="72"/>
    </row>
    <row r="20" spans="2:5" ht="69.95" customHeight="1">
      <c r="B20" s="84" t="s">
        <v>405</v>
      </c>
      <c r="C20" s="85" t="s">
        <v>406</v>
      </c>
      <c r="D20" s="86" t="s">
        <v>13</v>
      </c>
      <c r="E20" s="72"/>
    </row>
    <row r="21" spans="2:5" ht="69.95" customHeight="1">
      <c r="B21" s="84" t="s">
        <v>407</v>
      </c>
      <c r="C21" s="71" t="s">
        <v>45</v>
      </c>
      <c r="D21" s="72" t="s">
        <v>29</v>
      </c>
      <c r="E21" s="72">
        <v>369.27621861152102</v>
      </c>
    </row>
    <row r="22" spans="2:5" ht="69.95" customHeight="1">
      <c r="B22" s="84" t="s">
        <v>55</v>
      </c>
      <c r="C22" s="71" t="s">
        <v>56</v>
      </c>
      <c r="D22" s="72" t="s">
        <v>29</v>
      </c>
      <c r="E22" s="72">
        <v>1893.939394</v>
      </c>
    </row>
    <row r="23" spans="2:5" ht="69.95" customHeight="1">
      <c r="B23" s="84" t="s">
        <v>603</v>
      </c>
      <c r="C23" s="71" t="s">
        <v>604</v>
      </c>
      <c r="D23" s="72" t="s">
        <v>29</v>
      </c>
      <c r="E23" s="72">
        <v>454.545455</v>
      </c>
    </row>
    <row r="24" spans="2:5" ht="69.95" customHeight="1">
      <c r="B24" s="84" t="s">
        <v>605</v>
      </c>
      <c r="C24" s="85">
        <v>320</v>
      </c>
      <c r="D24" s="86" t="s">
        <v>13</v>
      </c>
      <c r="E24" s="72"/>
    </row>
    <row r="25" spans="2:5" ht="69.95" customHeight="1">
      <c r="B25" s="84" t="s">
        <v>606</v>
      </c>
      <c r="C25" s="71" t="s">
        <v>607</v>
      </c>
      <c r="D25" s="72" t="s">
        <v>29</v>
      </c>
      <c r="E25" s="72">
        <v>340.90909099999999</v>
      </c>
    </row>
    <row r="26" spans="2:5" ht="69.95" customHeight="1">
      <c r="B26" s="84" t="s">
        <v>415</v>
      </c>
      <c r="C26" s="85">
        <v>365</v>
      </c>
      <c r="D26" s="86" t="s">
        <v>13</v>
      </c>
      <c r="E26" s="72"/>
    </row>
    <row r="27" spans="2:5" ht="69.95" customHeight="1">
      <c r="B27" s="84" t="s">
        <v>608</v>
      </c>
      <c r="C27" s="71" t="s">
        <v>609</v>
      </c>
      <c r="D27" s="107" t="s">
        <v>211</v>
      </c>
      <c r="E27" s="72"/>
    </row>
    <row r="28" spans="2:5" ht="69.95" customHeight="1">
      <c r="B28" s="84" t="s">
        <v>610</v>
      </c>
      <c r="C28" s="71" t="s">
        <v>611</v>
      </c>
      <c r="D28" s="107" t="s">
        <v>211</v>
      </c>
      <c r="E28" s="72"/>
    </row>
    <row r="29" spans="2:5" ht="69.95" customHeight="1">
      <c r="B29" s="84" t="s">
        <v>416</v>
      </c>
      <c r="C29" s="85">
        <v>389</v>
      </c>
      <c r="D29" s="86" t="s">
        <v>13</v>
      </c>
      <c r="E29" s="72"/>
    </row>
    <row r="30" spans="2:5" ht="69.95" customHeight="1">
      <c r="B30" s="84" t="s">
        <v>62</v>
      </c>
      <c r="C30" s="71" t="s">
        <v>209</v>
      </c>
      <c r="D30" s="72" t="s">
        <v>29</v>
      </c>
      <c r="E30" s="72">
        <v>1515.151515</v>
      </c>
    </row>
    <row r="31" spans="2:5" ht="102.75" customHeight="1">
      <c r="B31" s="84" t="s">
        <v>417</v>
      </c>
      <c r="C31" s="71" t="s">
        <v>418</v>
      </c>
      <c r="D31" s="72" t="s">
        <v>29</v>
      </c>
      <c r="E31" s="72">
        <v>98.484848</v>
      </c>
    </row>
    <row r="32" spans="2:5" ht="102.75" customHeight="1">
      <c r="B32" s="84" t="s">
        <v>612</v>
      </c>
      <c r="C32" s="71" t="s">
        <v>74</v>
      </c>
      <c r="D32" s="107" t="s">
        <v>211</v>
      </c>
      <c r="E32" s="72"/>
    </row>
    <row r="33" spans="2:5" ht="69.95" customHeight="1">
      <c r="B33" s="84" t="s">
        <v>535</v>
      </c>
      <c r="C33" s="71" t="s">
        <v>241</v>
      </c>
      <c r="D33" s="107" t="s">
        <v>211</v>
      </c>
      <c r="E33" s="72"/>
    </row>
    <row r="34" spans="2:5" ht="69.95" customHeight="1">
      <c r="B34" s="84" t="s">
        <v>613</v>
      </c>
      <c r="C34" s="71" t="s">
        <v>614</v>
      </c>
      <c r="D34" s="107" t="s">
        <v>211</v>
      </c>
      <c r="E34" s="72"/>
    </row>
    <row r="35" spans="2:5" ht="69.95" customHeight="1">
      <c r="B35" s="84" t="s">
        <v>615</v>
      </c>
      <c r="C35" s="71" t="s">
        <v>421</v>
      </c>
      <c r="D35" s="72" t="s">
        <v>29</v>
      </c>
      <c r="E35" s="72">
        <v>340.90909099999999</v>
      </c>
    </row>
    <row r="36" spans="2:5" ht="69.95" customHeight="1">
      <c r="B36" s="84" t="s">
        <v>616</v>
      </c>
      <c r="C36" s="71" t="s">
        <v>78</v>
      </c>
      <c r="D36" s="72" t="s">
        <v>29</v>
      </c>
      <c r="E36" s="72">
        <v>340.90909099999999</v>
      </c>
    </row>
    <row r="37" spans="2:5" ht="69.95" customHeight="1">
      <c r="B37" s="84" t="s">
        <v>214</v>
      </c>
      <c r="C37" s="71" t="s">
        <v>356</v>
      </c>
      <c r="D37" s="72" t="s">
        <v>29</v>
      </c>
      <c r="E37" s="72">
        <v>378.78787899999998</v>
      </c>
    </row>
    <row r="38" spans="2:5" ht="69.95" customHeight="1">
      <c r="B38" s="84" t="s">
        <v>422</v>
      </c>
      <c r="C38" s="71" t="s">
        <v>617</v>
      </c>
      <c r="D38" s="86" t="s">
        <v>13</v>
      </c>
      <c r="E38" s="72"/>
    </row>
    <row r="39" spans="2:5" ht="69.95" customHeight="1">
      <c r="B39" s="84" t="s">
        <v>424</v>
      </c>
      <c r="C39" s="71" t="s">
        <v>425</v>
      </c>
      <c r="D39" s="72" t="s">
        <v>29</v>
      </c>
      <c r="E39" s="72">
        <v>318.18181800000002</v>
      </c>
    </row>
    <row r="40" spans="2:5" ht="69.95" customHeight="1">
      <c r="B40" s="84" t="s">
        <v>427</v>
      </c>
      <c r="C40" s="71" t="s">
        <v>428</v>
      </c>
      <c r="D40" s="86" t="s">
        <v>13</v>
      </c>
      <c r="E40" s="72"/>
    </row>
    <row r="41" spans="2:5" ht="69.95" customHeight="1">
      <c r="B41" s="84" t="s">
        <v>618</v>
      </c>
      <c r="C41" s="71" t="s">
        <v>430</v>
      </c>
      <c r="D41" s="72" t="s">
        <v>29</v>
      </c>
      <c r="E41" s="72">
        <v>340.90909099999999</v>
      </c>
    </row>
    <row r="42" spans="2:5" ht="69.95" customHeight="1">
      <c r="B42" s="84" t="s">
        <v>431</v>
      </c>
      <c r="C42" s="85">
        <v>543</v>
      </c>
      <c r="D42" s="86" t="s">
        <v>13</v>
      </c>
      <c r="E42" s="72"/>
    </row>
    <row r="43" spans="2:5" ht="69.95" customHeight="1">
      <c r="B43" s="84" t="s">
        <v>434</v>
      </c>
      <c r="C43" s="85" t="s">
        <v>86</v>
      </c>
      <c r="D43" s="86" t="s">
        <v>13</v>
      </c>
      <c r="E43" s="72"/>
    </row>
    <row r="44" spans="2:5" ht="69.95" customHeight="1">
      <c r="B44" s="84" t="s">
        <v>619</v>
      </c>
      <c r="C44" s="85" t="s">
        <v>620</v>
      </c>
      <c r="D44" s="72" t="s">
        <v>29</v>
      </c>
      <c r="E44" s="72">
        <v>378.78787899999998</v>
      </c>
    </row>
    <row r="45" spans="2:5" ht="69.95" customHeight="1">
      <c r="B45" s="84" t="s">
        <v>621</v>
      </c>
      <c r="C45" s="85" t="s">
        <v>622</v>
      </c>
      <c r="D45" s="72" t="s">
        <v>29</v>
      </c>
      <c r="E45" s="72">
        <v>1212.121212</v>
      </c>
    </row>
    <row r="46" spans="2:5" ht="69.95" customHeight="1">
      <c r="B46" s="84" t="s">
        <v>623</v>
      </c>
      <c r="C46" s="85" t="s">
        <v>624</v>
      </c>
      <c r="D46" s="72" t="s">
        <v>29</v>
      </c>
      <c r="E46" s="72">
        <v>303.030303</v>
      </c>
    </row>
    <row r="47" spans="2:5" ht="69.95" customHeight="1">
      <c r="B47" s="84" t="s">
        <v>437</v>
      </c>
      <c r="C47" s="85" t="s">
        <v>438</v>
      </c>
      <c r="D47" s="72" t="s">
        <v>29</v>
      </c>
      <c r="E47" s="72">
        <v>492.42424199999999</v>
      </c>
    </row>
    <row r="48" spans="2:5" ht="69.95" customHeight="1">
      <c r="B48" s="84" t="s">
        <v>625</v>
      </c>
      <c r="C48" s="71" t="s">
        <v>261</v>
      </c>
      <c r="D48" s="72" t="s">
        <v>29</v>
      </c>
      <c r="E48" s="72">
        <v>340.90909099999999</v>
      </c>
    </row>
    <row r="49" spans="2:5" ht="69.95" customHeight="1">
      <c r="B49" s="84" t="s">
        <v>441</v>
      </c>
      <c r="C49" s="85" t="s">
        <v>442</v>
      </c>
      <c r="D49" s="72" t="s">
        <v>29</v>
      </c>
      <c r="E49" s="72">
        <v>340.90909099999999</v>
      </c>
    </row>
    <row r="50" spans="2:5" ht="69.95" customHeight="1">
      <c r="B50" s="84" t="s">
        <v>445</v>
      </c>
      <c r="C50" s="85" t="s">
        <v>446</v>
      </c>
      <c r="D50" s="86" t="s">
        <v>13</v>
      </c>
      <c r="E50" s="72"/>
    </row>
    <row r="51" spans="2:5" ht="69.95" customHeight="1">
      <c r="B51" s="84" t="s">
        <v>449</v>
      </c>
      <c r="C51" s="85" t="s">
        <v>450</v>
      </c>
      <c r="D51" s="72" t="s">
        <v>29</v>
      </c>
      <c r="E51" s="72">
        <v>340.90909099999999</v>
      </c>
    </row>
    <row r="52" spans="2:5" ht="69.95" customHeight="1">
      <c r="B52" s="84" t="s">
        <v>626</v>
      </c>
      <c r="C52" s="85" t="s">
        <v>627</v>
      </c>
      <c r="D52" s="107" t="s">
        <v>211</v>
      </c>
      <c r="E52" s="72"/>
    </row>
    <row r="53" spans="2:5" ht="69.95" customHeight="1">
      <c r="B53" s="84" t="s">
        <v>628</v>
      </c>
      <c r="C53" s="85" t="s">
        <v>456</v>
      </c>
      <c r="D53" s="72" t="s">
        <v>29</v>
      </c>
      <c r="E53" s="72">
        <v>909.09090900000001</v>
      </c>
    </row>
    <row r="54" spans="2:5" ht="69.95" customHeight="1">
      <c r="B54" s="84" t="s">
        <v>629</v>
      </c>
      <c r="C54" s="85" t="s">
        <v>458</v>
      </c>
      <c r="D54" s="72" t="s">
        <v>29</v>
      </c>
      <c r="E54" s="72">
        <v>1666.666667</v>
      </c>
    </row>
    <row r="55" spans="2:5" ht="69.95" customHeight="1">
      <c r="B55" s="84" t="s">
        <v>540</v>
      </c>
      <c r="C55" s="85" t="s">
        <v>460</v>
      </c>
      <c r="D55" s="72" t="s">
        <v>29</v>
      </c>
      <c r="E55" s="72">
        <v>303.030303</v>
      </c>
    </row>
    <row r="56" spans="2:5" ht="69.95" customHeight="1">
      <c r="B56" s="84" t="s">
        <v>630</v>
      </c>
      <c r="C56" s="85" t="s">
        <v>631</v>
      </c>
      <c r="D56" s="72" t="s">
        <v>29</v>
      </c>
      <c r="E56" s="72">
        <v>303.030303</v>
      </c>
    </row>
    <row r="57" spans="2:5" ht="69.95" customHeight="1">
      <c r="B57" s="84" t="s">
        <v>632</v>
      </c>
      <c r="C57" s="85" t="s">
        <v>462</v>
      </c>
      <c r="D57" s="72" t="s">
        <v>29</v>
      </c>
      <c r="E57" s="72">
        <v>0</v>
      </c>
    </row>
    <row r="58" spans="2:5" ht="69.95" customHeight="1">
      <c r="B58" s="84" t="s">
        <v>633</v>
      </c>
      <c r="C58" s="85" t="s">
        <v>634</v>
      </c>
      <c r="D58" s="72" t="s">
        <v>29</v>
      </c>
      <c r="E58" s="72">
        <v>0</v>
      </c>
    </row>
    <row r="59" spans="2:5" ht="69.95" customHeight="1">
      <c r="B59" s="84" t="s">
        <v>465</v>
      </c>
      <c r="C59" s="85">
        <v>852</v>
      </c>
      <c r="D59" s="86" t="s">
        <v>13</v>
      </c>
      <c r="E59" s="72"/>
    </row>
    <row r="60" spans="2:5" ht="69.95" customHeight="1">
      <c r="B60" s="84" t="s">
        <v>635</v>
      </c>
      <c r="C60" s="71" t="s">
        <v>636</v>
      </c>
      <c r="D60" s="72" t="s">
        <v>29</v>
      </c>
      <c r="E60" s="72">
        <v>946.969696969697</v>
      </c>
    </row>
    <row r="61" spans="2:5" ht="69.95" customHeight="1">
      <c r="B61" s="84" t="s">
        <v>637</v>
      </c>
      <c r="C61" s="85" t="s">
        <v>440</v>
      </c>
      <c r="D61" s="72" t="s">
        <v>29</v>
      </c>
      <c r="E61" s="72">
        <v>98.484848</v>
      </c>
    </row>
    <row r="62" spans="2:5" ht="69.95" customHeight="1">
      <c r="B62" s="84" t="s">
        <v>638</v>
      </c>
      <c r="C62" s="85" t="s">
        <v>639</v>
      </c>
      <c r="D62" s="72" t="s">
        <v>29</v>
      </c>
      <c r="E62" s="72">
        <v>98.484848</v>
      </c>
    </row>
    <row r="63" spans="2:5" ht="69.95" customHeight="1">
      <c r="B63" s="84" t="s">
        <v>640</v>
      </c>
      <c r="C63" s="85" t="s">
        <v>452</v>
      </c>
      <c r="D63" s="72" t="s">
        <v>29</v>
      </c>
      <c r="E63" s="72">
        <v>1136.363636</v>
      </c>
    </row>
    <row r="64" spans="2:5" ht="69.95" customHeight="1">
      <c r="B64" s="84" t="s">
        <v>466</v>
      </c>
      <c r="C64" s="85" t="s">
        <v>467</v>
      </c>
      <c r="D64" s="86" t="s">
        <v>13</v>
      </c>
      <c r="E64" s="72"/>
    </row>
    <row r="65" spans="2:5" ht="69.95" customHeight="1">
      <c r="B65" s="84" t="s">
        <v>641</v>
      </c>
      <c r="C65" s="85" t="s">
        <v>539</v>
      </c>
      <c r="D65" s="86" t="s">
        <v>13</v>
      </c>
      <c r="E65" s="72"/>
    </row>
    <row r="66" spans="2:5" ht="69.95" customHeight="1">
      <c r="B66" s="84" t="s">
        <v>468</v>
      </c>
      <c r="C66" s="85" t="s">
        <v>469</v>
      </c>
      <c r="D66" s="86" t="s">
        <v>13</v>
      </c>
      <c r="E66" s="72"/>
    </row>
    <row r="67" spans="2:5" ht="69.95" customHeight="1">
      <c r="B67" s="84" t="s">
        <v>212</v>
      </c>
      <c r="C67" s="85" t="s">
        <v>470</v>
      </c>
      <c r="D67" s="86" t="s">
        <v>13</v>
      </c>
      <c r="E67" s="72"/>
    </row>
    <row r="68" spans="2:5" s="4" customFormat="1" ht="69.95" customHeight="1">
      <c r="B68" s="93" t="s">
        <v>112</v>
      </c>
      <c r="C68" s="94"/>
      <c r="D68" s="94"/>
      <c r="E68" s="94"/>
    </row>
    <row r="69" spans="2:5" ht="69.95" customHeight="1">
      <c r="B69" s="84" t="s">
        <v>642</v>
      </c>
      <c r="C69" s="110">
        <v>420</v>
      </c>
      <c r="D69" s="86" t="s">
        <v>13</v>
      </c>
      <c r="E69" s="72"/>
    </row>
    <row r="70" spans="2:5" ht="69.95" customHeight="1">
      <c r="B70" s="84" t="s">
        <v>643</v>
      </c>
      <c r="C70" s="110" t="s">
        <v>644</v>
      </c>
      <c r="D70" s="72" t="s">
        <v>29</v>
      </c>
      <c r="E70" s="72">
        <v>984.84848499999998</v>
      </c>
    </row>
    <row r="71" spans="2:5" ht="69.95" customHeight="1">
      <c r="B71" s="84" t="s">
        <v>645</v>
      </c>
      <c r="C71" s="68" t="s">
        <v>542</v>
      </c>
      <c r="D71" s="72" t="s">
        <v>29</v>
      </c>
      <c r="E71" s="72">
        <v>984.84848499999998</v>
      </c>
    </row>
    <row r="72" spans="2:5" ht="69.95" customHeight="1">
      <c r="B72" s="84" t="s">
        <v>646</v>
      </c>
      <c r="C72" s="68" t="s">
        <v>480</v>
      </c>
      <c r="D72" s="72" t="s">
        <v>29</v>
      </c>
      <c r="E72" s="72">
        <v>984.84848499999998</v>
      </c>
    </row>
    <row r="73" spans="2:5" ht="69.95" customHeight="1">
      <c r="B73" s="84" t="s">
        <v>647</v>
      </c>
      <c r="C73" s="68" t="s">
        <v>648</v>
      </c>
      <c r="D73" s="72" t="s">
        <v>29</v>
      </c>
      <c r="E73" s="72">
        <v>1893.939394</v>
      </c>
    </row>
    <row r="74" spans="2:5" ht="69.95" customHeight="1">
      <c r="B74" s="84" t="s">
        <v>649</v>
      </c>
      <c r="C74" s="68" t="s">
        <v>122</v>
      </c>
      <c r="D74" s="72" t="s">
        <v>29</v>
      </c>
      <c r="E74" s="72">
        <v>1893.939394</v>
      </c>
    </row>
    <row r="75" spans="2:5" ht="69.95" customHeight="1">
      <c r="B75" s="84" t="s">
        <v>650</v>
      </c>
      <c r="C75" s="68" t="s">
        <v>651</v>
      </c>
      <c r="D75" s="72" t="s">
        <v>29</v>
      </c>
      <c r="E75" s="72">
        <v>1893.939394</v>
      </c>
    </row>
    <row r="76" spans="2:5" ht="69.95" customHeight="1">
      <c r="B76" s="84" t="s">
        <v>652</v>
      </c>
      <c r="C76" s="68" t="s">
        <v>653</v>
      </c>
      <c r="D76" s="72" t="s">
        <v>29</v>
      </c>
      <c r="E76" s="72">
        <v>2878.787879</v>
      </c>
    </row>
    <row r="77" spans="2:5" s="4" customFormat="1" ht="69.95" customHeight="1">
      <c r="B77" s="100" t="s">
        <v>125</v>
      </c>
      <c r="C77" s="101"/>
      <c r="D77" s="101"/>
      <c r="E77" s="101"/>
    </row>
    <row r="78" spans="2:5" s="4" customFormat="1" ht="80.25" customHeight="1">
      <c r="B78" s="106" t="s">
        <v>654</v>
      </c>
      <c r="C78" s="85" t="s">
        <v>655</v>
      </c>
      <c r="D78" s="72" t="s">
        <v>29</v>
      </c>
      <c r="E78" s="72">
        <v>1136.363636</v>
      </c>
    </row>
    <row r="79" spans="2:5" s="4" customFormat="1" ht="221.25">
      <c r="B79" s="106" t="s">
        <v>495</v>
      </c>
      <c r="C79" s="85" t="s">
        <v>496</v>
      </c>
      <c r="D79" s="72" t="s">
        <v>29</v>
      </c>
      <c r="E79" s="72">
        <v>833.33333300000004</v>
      </c>
    </row>
    <row r="80" spans="2:5" s="4" customFormat="1" ht="265.5">
      <c r="B80" s="106" t="s">
        <v>656</v>
      </c>
      <c r="C80" s="85" t="s">
        <v>657</v>
      </c>
      <c r="D80" s="72" t="s">
        <v>29</v>
      </c>
      <c r="E80" s="72">
        <v>1477.272727</v>
      </c>
    </row>
    <row r="81" spans="2:5" s="4" customFormat="1" ht="88.5">
      <c r="B81" s="106" t="s">
        <v>658</v>
      </c>
      <c r="C81" s="85" t="s">
        <v>659</v>
      </c>
      <c r="D81" s="72" t="s">
        <v>29</v>
      </c>
      <c r="E81" s="72">
        <v>984.84848499999998</v>
      </c>
    </row>
    <row r="82" spans="2:5" s="4" customFormat="1" ht="88.5">
      <c r="B82" s="106" t="s">
        <v>501</v>
      </c>
      <c r="C82" s="85" t="s">
        <v>660</v>
      </c>
      <c r="D82" s="72" t="s">
        <v>29</v>
      </c>
      <c r="E82" s="72">
        <v>606.06060600000001</v>
      </c>
    </row>
    <row r="83" spans="2:5" s="4" customFormat="1" ht="91.5" customHeight="1">
      <c r="B83" s="106" t="s">
        <v>505</v>
      </c>
      <c r="C83" s="85" t="s">
        <v>506</v>
      </c>
      <c r="D83" s="72" t="s">
        <v>29</v>
      </c>
      <c r="E83" s="72">
        <v>643.93939399999999</v>
      </c>
    </row>
    <row r="84" spans="2:5" s="4" customFormat="1" ht="69.95" customHeight="1">
      <c r="B84" s="93" t="s">
        <v>150</v>
      </c>
      <c r="C84" s="94"/>
      <c r="D84" s="94"/>
      <c r="E84" s="94"/>
    </row>
    <row r="85" spans="2:5" s="4" customFormat="1" ht="69.95" customHeight="1">
      <c r="B85" s="84" t="s">
        <v>509</v>
      </c>
      <c r="C85" s="85" t="s">
        <v>510</v>
      </c>
      <c r="D85" s="72" t="s">
        <v>29</v>
      </c>
      <c r="E85" s="72">
        <v>454.545455</v>
      </c>
    </row>
    <row r="86" spans="2:5" s="4" customFormat="1" ht="69.95" customHeight="1">
      <c r="B86" s="84" t="s">
        <v>511</v>
      </c>
      <c r="C86" s="85" t="s">
        <v>512</v>
      </c>
      <c r="D86" s="72" t="s">
        <v>29</v>
      </c>
      <c r="E86" s="72">
        <v>0</v>
      </c>
    </row>
    <row r="87" spans="2:5" s="4" customFormat="1" ht="69.95" customHeight="1">
      <c r="B87" s="84" t="s">
        <v>514</v>
      </c>
      <c r="C87" s="85" t="s">
        <v>273</v>
      </c>
      <c r="D87" s="72" t="s">
        <v>29</v>
      </c>
      <c r="E87" s="72">
        <v>909.09090900000001</v>
      </c>
    </row>
    <row r="88" spans="2:5" ht="69.95" customHeight="1">
      <c r="B88" s="84" t="s">
        <v>515</v>
      </c>
      <c r="C88" s="85" t="s">
        <v>516</v>
      </c>
      <c r="D88" s="72" t="s">
        <v>29</v>
      </c>
      <c r="E88" s="72">
        <v>909.09090900000001</v>
      </c>
    </row>
    <row r="89" spans="2:5" ht="69.95" customHeight="1">
      <c r="B89" s="84" t="s">
        <v>517</v>
      </c>
      <c r="C89" s="85" t="s">
        <v>275</v>
      </c>
      <c r="D89" s="72" t="s">
        <v>29</v>
      </c>
      <c r="E89" s="72">
        <v>909.09090900000001</v>
      </c>
    </row>
    <row r="90" spans="2:5" ht="69.95" customHeight="1">
      <c r="B90" s="84" t="s">
        <v>521</v>
      </c>
      <c r="C90" s="85" t="s">
        <v>168</v>
      </c>
      <c r="D90" s="72" t="s">
        <v>29</v>
      </c>
      <c r="E90" s="72">
        <v>909.09090900000001</v>
      </c>
    </row>
    <row r="91" spans="2:5" ht="69.95" customHeight="1">
      <c r="B91" s="84" t="s">
        <v>518</v>
      </c>
      <c r="C91" s="85" t="s">
        <v>162</v>
      </c>
      <c r="D91" s="72" t="s">
        <v>29</v>
      </c>
      <c r="E91" s="72">
        <v>909.09090900000001</v>
      </c>
    </row>
    <row r="92" spans="2:5" s="4" customFormat="1" ht="69.95" customHeight="1">
      <c r="B92" s="84" t="s">
        <v>524</v>
      </c>
      <c r="C92" s="71" t="s">
        <v>284</v>
      </c>
      <c r="D92" s="72" t="s">
        <v>29</v>
      </c>
      <c r="E92" s="72">
        <v>909.09090900000001</v>
      </c>
    </row>
    <row r="93" spans="2:5" ht="69.95" customHeight="1">
      <c r="B93" s="84" t="s">
        <v>661</v>
      </c>
      <c r="C93" s="85" t="s">
        <v>152</v>
      </c>
      <c r="D93" s="72" t="s">
        <v>29</v>
      </c>
      <c r="E93" s="72">
        <v>2272.727273</v>
      </c>
    </row>
    <row r="94" spans="2:5" ht="69.95" customHeight="1">
      <c r="B94" s="84" t="s">
        <v>526</v>
      </c>
      <c r="C94" s="85" t="s">
        <v>527</v>
      </c>
      <c r="D94" s="72" t="s">
        <v>29</v>
      </c>
      <c r="E94" s="72">
        <v>2272.727273</v>
      </c>
    </row>
    <row r="95" spans="2:5" ht="15"/>
    <row r="96" spans="2:5" ht="15"/>
    <row r="97" ht="15"/>
    <row r="98" ht="15"/>
    <row r="99" ht="15"/>
    <row r="100" ht="15"/>
    <row r="101" ht="15"/>
    <row r="102" ht="15"/>
    <row r="103" ht="15"/>
    <row r="104" ht="15"/>
    <row r="105" ht="15"/>
    <row r="106" ht="15"/>
    <row r="107" ht="15"/>
    <row r="108" ht="15"/>
    <row r="109" ht="15"/>
    <row r="110" ht="15"/>
    <row r="111" ht="15"/>
    <row r="112" ht="15"/>
    <row r="113" ht="15"/>
    <row r="114" ht="15"/>
    <row r="115" ht="15"/>
    <row r="116" ht="15"/>
    <row r="117" ht="15"/>
    <row r="118" ht="15"/>
    <row r="119" ht="15"/>
    <row r="120" ht="15"/>
    <row r="121" ht="15"/>
    <row r="122" ht="15"/>
    <row r="123" ht="15"/>
    <row r="124" ht="15"/>
    <row r="125" ht="15"/>
    <row r="126" ht="15"/>
    <row r="127" ht="15"/>
    <row r="128" ht="15"/>
    <row r="129" ht="15"/>
    <row r="130" ht="15"/>
    <row r="131" ht="15"/>
  </sheetData>
  <mergeCells count="7">
    <mergeCell ref="B10:C10"/>
    <mergeCell ref="B1:C5"/>
    <mergeCell ref="E1:E5"/>
    <mergeCell ref="B9:C9"/>
    <mergeCell ref="B8:C8"/>
    <mergeCell ref="B6:C6"/>
    <mergeCell ref="B7:C7"/>
  </mergeCells>
  <conditionalFormatting sqref="E94 E47:E49 E51:E52 E54:E58 E85:E86 E25 D16:D18 E21:E23">
    <cfRule type="cellIs" dxfId="265" priority="33" stopIfTrue="1" operator="equal">
      <formula>"?"</formula>
    </cfRule>
  </conditionalFormatting>
  <conditionalFormatting sqref="E87:E88 E90 D19:D20 D26 D29">
    <cfRule type="cellIs" dxfId="264" priority="32" stopIfTrue="1" operator="equal">
      <formula>"?"</formula>
    </cfRule>
  </conditionalFormatting>
  <conditionalFormatting sqref="E30:E35 E37 E39">
    <cfRule type="cellIs" dxfId="263" priority="31" stopIfTrue="1" operator="equal">
      <formula>"?"</formula>
    </cfRule>
  </conditionalFormatting>
  <conditionalFormatting sqref="D67">
    <cfRule type="cellIs" dxfId="262" priority="29" stopIfTrue="1" operator="equal">
      <formula>"?"</formula>
    </cfRule>
  </conditionalFormatting>
  <conditionalFormatting sqref="D66">
    <cfRule type="cellIs" dxfId="261" priority="30" stopIfTrue="1" operator="equal">
      <formula>"?"</formula>
    </cfRule>
  </conditionalFormatting>
  <conditionalFormatting sqref="D13">
    <cfRule type="cellIs" dxfId="260" priority="27" stopIfTrue="1" operator="equal">
      <formula>"?"</formula>
    </cfRule>
  </conditionalFormatting>
  <conditionalFormatting sqref="D12">
    <cfRule type="cellIs" dxfId="259" priority="28" stopIfTrue="1" operator="equal">
      <formula>"?"</formula>
    </cfRule>
  </conditionalFormatting>
  <conditionalFormatting sqref="D15">
    <cfRule type="cellIs" dxfId="258" priority="25" stopIfTrue="1" operator="equal">
      <formula>"?"</formula>
    </cfRule>
  </conditionalFormatting>
  <conditionalFormatting sqref="D14">
    <cfRule type="cellIs" dxfId="257" priority="26" stopIfTrue="1" operator="equal">
      <formula>"?"</formula>
    </cfRule>
  </conditionalFormatting>
  <conditionalFormatting sqref="E89">
    <cfRule type="cellIs" dxfId="256" priority="24" stopIfTrue="1" operator="equal">
      <formula>"?"</formula>
    </cfRule>
  </conditionalFormatting>
  <conditionalFormatting sqref="E36">
    <cfRule type="cellIs" dxfId="255" priority="21" stopIfTrue="1" operator="equal">
      <formula>"?"</formula>
    </cfRule>
  </conditionalFormatting>
  <conditionalFormatting sqref="E69">
    <cfRule type="cellIs" dxfId="254" priority="23" stopIfTrue="1" operator="equal">
      <formula>"?"</formula>
    </cfRule>
  </conditionalFormatting>
  <conditionalFormatting sqref="E27:E28">
    <cfRule type="cellIs" dxfId="253" priority="22" stopIfTrue="1" operator="equal">
      <formula>"?"</formula>
    </cfRule>
  </conditionalFormatting>
  <conditionalFormatting sqref="D38">
    <cfRule type="cellIs" dxfId="252" priority="20" stopIfTrue="1" operator="equal">
      <formula>"?"</formula>
    </cfRule>
  </conditionalFormatting>
  <conditionalFormatting sqref="D40">
    <cfRule type="cellIs" dxfId="251" priority="19" stopIfTrue="1" operator="equal">
      <formula>"?"</formula>
    </cfRule>
  </conditionalFormatting>
  <conditionalFormatting sqref="D42:D43">
    <cfRule type="cellIs" dxfId="250" priority="18" stopIfTrue="1" operator="equal">
      <formula>"?"</formula>
    </cfRule>
  </conditionalFormatting>
  <conditionalFormatting sqref="D50">
    <cfRule type="cellIs" dxfId="249" priority="17" stopIfTrue="1" operator="equal">
      <formula>"?"</formula>
    </cfRule>
  </conditionalFormatting>
  <conditionalFormatting sqref="D59 D64:D65">
    <cfRule type="cellIs" dxfId="248" priority="16" stopIfTrue="1" operator="equal">
      <formula>"?"</formula>
    </cfRule>
  </conditionalFormatting>
  <conditionalFormatting sqref="E71 E73:E74">
    <cfRule type="cellIs" dxfId="247" priority="15" stopIfTrue="1" operator="equal">
      <formula>"?"</formula>
    </cfRule>
  </conditionalFormatting>
  <conditionalFormatting sqref="E53">
    <cfRule type="cellIs" dxfId="246" priority="14" stopIfTrue="1" operator="equal">
      <formula>"?"</formula>
    </cfRule>
  </conditionalFormatting>
  <conditionalFormatting sqref="E44:E45">
    <cfRule type="cellIs" dxfId="245" priority="13" stopIfTrue="1" operator="equal">
      <formula>"?"</formula>
    </cfRule>
  </conditionalFormatting>
  <conditionalFormatting sqref="E46">
    <cfRule type="cellIs" dxfId="244" priority="12" stopIfTrue="1" operator="equal">
      <formula>"?"</formula>
    </cfRule>
  </conditionalFormatting>
  <conditionalFormatting sqref="E60:E61">
    <cfRule type="cellIs" dxfId="243" priority="11" stopIfTrue="1" operator="equal">
      <formula>"?"</formula>
    </cfRule>
  </conditionalFormatting>
  <conditionalFormatting sqref="E62:E63">
    <cfRule type="cellIs" dxfId="242" priority="10" stopIfTrue="1" operator="equal">
      <formula>"?"</formula>
    </cfRule>
  </conditionalFormatting>
  <conditionalFormatting sqref="E76">
    <cfRule type="cellIs" dxfId="241" priority="8" stopIfTrue="1" operator="equal">
      <formula>"?"</formula>
    </cfRule>
  </conditionalFormatting>
  <conditionalFormatting sqref="E75">
    <cfRule type="cellIs" dxfId="240" priority="9" stopIfTrue="1" operator="equal">
      <formula>"?"</formula>
    </cfRule>
  </conditionalFormatting>
  <conditionalFormatting sqref="E91:E92">
    <cfRule type="cellIs" dxfId="239" priority="7" stopIfTrue="1" operator="equal">
      <formula>"?"</formula>
    </cfRule>
  </conditionalFormatting>
  <conditionalFormatting sqref="E80">
    <cfRule type="cellIs" dxfId="238" priority="5" stopIfTrue="1" operator="equal">
      <formula>"?"</formula>
    </cfRule>
  </conditionalFormatting>
  <conditionalFormatting sqref="E93">
    <cfRule type="cellIs" dxfId="237" priority="6" stopIfTrue="1" operator="equal">
      <formula>"?"</formula>
    </cfRule>
  </conditionalFormatting>
  <conditionalFormatting sqref="E81">
    <cfRule type="cellIs" dxfId="236" priority="4" stopIfTrue="1" operator="equal">
      <formula>"?"</formula>
    </cfRule>
  </conditionalFormatting>
  <conditionalFormatting sqref="D24">
    <cfRule type="cellIs" dxfId="235" priority="3" stopIfTrue="1" operator="equal">
      <formula>"?"</formula>
    </cfRule>
  </conditionalFormatting>
  <conditionalFormatting sqref="E70">
    <cfRule type="cellIs" dxfId="234" priority="2" stopIfTrue="1" operator="equal">
      <formula>"?"</formula>
    </cfRule>
  </conditionalFormatting>
  <conditionalFormatting sqref="D69">
    <cfRule type="cellIs" dxfId="233"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rowBreaks count="1" manualBreakCount="1">
    <brk id="76" min="1" max="7" man="1"/>
  </rowBreaks>
  <drawing r:id="rId2"/>
</worksheet>
</file>

<file path=xl/worksheets/sheet22.xml><?xml version="1.0" encoding="utf-8"?>
<worksheet xmlns="http://schemas.openxmlformats.org/spreadsheetml/2006/main" xmlns:r="http://schemas.openxmlformats.org/officeDocument/2006/relationships">
  <sheetPr>
    <tabColor theme="0" tint="-0.499984740745262"/>
  </sheetPr>
  <dimension ref="A1:E146"/>
  <sheetViews>
    <sheetView view="pageBreakPreview" topLeftCell="B1" zoomScale="27" zoomScaleNormal="100" workbookViewId="0">
      <selection activeCell="B1" sqref="B1:C5"/>
    </sheetView>
  </sheetViews>
  <sheetFormatPr defaultColWidth="28" defaultRowHeight="52.5" customHeight="1"/>
  <cols>
    <col min="1" max="1" width="15" style="38" hidden="1" customWidth="1"/>
    <col min="2" max="2" width="255.42578125" style="38" customWidth="1"/>
    <col min="3" max="3" width="43.5703125" style="38" customWidth="1"/>
    <col min="4" max="4" width="50.7109375" style="38" customWidth="1"/>
    <col min="5" max="5" width="80.85546875" style="38" customWidth="1"/>
    <col min="6" max="16384" width="28" style="38"/>
  </cols>
  <sheetData>
    <row r="1" spans="2:5" s="4" customFormat="1" ht="61.5" customHeight="1">
      <c r="B1" s="138" t="s">
        <v>597</v>
      </c>
      <c r="C1" s="139"/>
      <c r="D1" s="76" t="s">
        <v>598</v>
      </c>
      <c r="E1" s="142"/>
    </row>
    <row r="2" spans="2:5" s="4" customFormat="1" ht="158.25" customHeight="1">
      <c r="B2" s="140"/>
      <c r="C2" s="141"/>
      <c r="D2" s="77" t="s">
        <v>599</v>
      </c>
      <c r="E2" s="143"/>
    </row>
    <row r="3" spans="2:5" s="4" customFormat="1" ht="72" customHeight="1">
      <c r="B3" s="140"/>
      <c r="C3" s="141"/>
      <c r="D3" s="77">
        <v>2143</v>
      </c>
      <c r="E3" s="143"/>
    </row>
    <row r="4" spans="2:5" s="4" customFormat="1" ht="69" customHeight="1">
      <c r="B4" s="140"/>
      <c r="C4" s="141"/>
      <c r="D4" s="77" t="s">
        <v>662</v>
      </c>
      <c r="E4" s="143"/>
    </row>
    <row r="5" spans="2:5" s="4" customFormat="1" ht="47.25" customHeight="1">
      <c r="B5" s="140"/>
      <c r="C5" s="141"/>
      <c r="D5" s="78" t="s">
        <v>600</v>
      </c>
      <c r="E5" s="143"/>
    </row>
    <row r="6" spans="2:5" s="79" customFormat="1" ht="58.5" customHeight="1">
      <c r="B6" s="128" t="s">
        <v>6</v>
      </c>
      <c r="C6" s="129"/>
      <c r="D6" s="3">
        <v>34181.549347</v>
      </c>
      <c r="E6" s="116"/>
    </row>
    <row r="7" spans="2:5" s="79" customFormat="1" ht="58.5" customHeight="1">
      <c r="B7" s="128" t="s">
        <v>702</v>
      </c>
      <c r="C7" s="129"/>
      <c r="D7" s="117">
        <v>124</v>
      </c>
      <c r="E7" s="60"/>
    </row>
    <row r="8" spans="2:5" s="79" customFormat="1" ht="58.5" customHeight="1">
      <c r="B8" s="128" t="s">
        <v>700</v>
      </c>
      <c r="C8" s="129"/>
      <c r="D8" s="59">
        <v>150</v>
      </c>
      <c r="E8" s="60"/>
    </row>
    <row r="9" spans="2:5" s="79" customFormat="1" ht="58.5" customHeight="1">
      <c r="B9" s="128" t="s">
        <v>701</v>
      </c>
      <c r="C9" s="129"/>
      <c r="D9" s="59">
        <v>85.72</v>
      </c>
      <c r="E9" s="60"/>
    </row>
    <row r="10" spans="2:5" s="79" customFormat="1" ht="66.75" customHeight="1">
      <c r="B10" s="126"/>
      <c r="C10" s="127"/>
      <c r="D10" s="5" t="s">
        <v>663</v>
      </c>
      <c r="E10" s="118"/>
    </row>
    <row r="11" spans="2:5" ht="60" customHeight="1">
      <c r="B11" s="80" t="s">
        <v>9</v>
      </c>
      <c r="C11" s="81" t="s">
        <v>10</v>
      </c>
      <c r="D11" s="82"/>
      <c r="E11" s="83" t="s">
        <v>6</v>
      </c>
    </row>
    <row r="12" spans="2:5" ht="69.95" customHeight="1">
      <c r="B12" s="84" t="s">
        <v>394</v>
      </c>
      <c r="C12" s="85"/>
      <c r="D12" s="86" t="s">
        <v>13</v>
      </c>
      <c r="E12" s="72"/>
    </row>
    <row r="13" spans="2:5" ht="69.95" customHeight="1">
      <c r="B13" s="84" t="s">
        <v>395</v>
      </c>
      <c r="C13" s="85"/>
      <c r="D13" s="86" t="s">
        <v>13</v>
      </c>
      <c r="E13" s="72"/>
    </row>
    <row r="14" spans="2:5" ht="69.95" customHeight="1">
      <c r="B14" s="84" t="s">
        <v>396</v>
      </c>
      <c r="C14" s="85"/>
      <c r="D14" s="86" t="s">
        <v>13</v>
      </c>
      <c r="E14" s="72"/>
    </row>
    <row r="15" spans="2:5" ht="69.95" customHeight="1">
      <c r="B15" s="84" t="s">
        <v>397</v>
      </c>
      <c r="C15" s="85"/>
      <c r="D15" s="86" t="s">
        <v>13</v>
      </c>
      <c r="E15" s="72"/>
    </row>
    <row r="16" spans="2:5" ht="69.95" customHeight="1">
      <c r="B16" s="84" t="s">
        <v>398</v>
      </c>
      <c r="C16" s="85"/>
      <c r="D16" s="86" t="s">
        <v>13</v>
      </c>
      <c r="E16" s="72"/>
    </row>
    <row r="17" spans="2:5" ht="69.95" customHeight="1">
      <c r="B17" s="84" t="s">
        <v>400</v>
      </c>
      <c r="C17" s="85"/>
      <c r="D17" s="86" t="s">
        <v>13</v>
      </c>
      <c r="E17" s="72"/>
    </row>
    <row r="18" spans="2:5" ht="69.95" customHeight="1">
      <c r="B18" s="84" t="s">
        <v>532</v>
      </c>
      <c r="C18" s="85"/>
      <c r="D18" s="86" t="s">
        <v>13</v>
      </c>
      <c r="E18" s="72"/>
    </row>
    <row r="19" spans="2:5" ht="69.95" customHeight="1">
      <c r="B19" s="84" t="s">
        <v>403</v>
      </c>
      <c r="C19" s="85" t="s">
        <v>404</v>
      </c>
      <c r="D19" s="86" t="s">
        <v>13</v>
      </c>
      <c r="E19" s="72"/>
    </row>
    <row r="20" spans="2:5" ht="69.95" customHeight="1">
      <c r="B20" s="84" t="s">
        <v>405</v>
      </c>
      <c r="C20" s="85" t="s">
        <v>406</v>
      </c>
      <c r="D20" s="86" t="s">
        <v>13</v>
      </c>
      <c r="E20" s="72"/>
    </row>
    <row r="21" spans="2:5" ht="69.95" customHeight="1">
      <c r="B21" s="84" t="s">
        <v>407</v>
      </c>
      <c r="C21" s="71" t="s">
        <v>45</v>
      </c>
      <c r="D21" s="72" t="s">
        <v>29</v>
      </c>
      <c r="E21" s="72">
        <v>369.27621861152102</v>
      </c>
    </row>
    <row r="22" spans="2:5" ht="69.95" customHeight="1">
      <c r="B22" s="84" t="s">
        <v>55</v>
      </c>
      <c r="C22" s="71">
        <v>211</v>
      </c>
      <c r="D22" s="72" t="s">
        <v>29</v>
      </c>
      <c r="E22" s="72">
        <v>1107.8286558345601</v>
      </c>
    </row>
    <row r="23" spans="2:5" ht="69.95" customHeight="1">
      <c r="B23" s="84" t="s">
        <v>603</v>
      </c>
      <c r="C23" s="71">
        <v>316</v>
      </c>
      <c r="D23" s="72" t="s">
        <v>29</v>
      </c>
      <c r="E23" s="72">
        <v>443.13146233382599</v>
      </c>
    </row>
    <row r="24" spans="2:5" ht="69.95" customHeight="1">
      <c r="B24" s="84" t="s">
        <v>605</v>
      </c>
      <c r="C24" s="85">
        <v>320</v>
      </c>
      <c r="D24" s="86" t="s">
        <v>13</v>
      </c>
      <c r="E24" s="72"/>
    </row>
    <row r="25" spans="2:5" ht="69.95" customHeight="1">
      <c r="B25" s="84" t="s">
        <v>606</v>
      </c>
      <c r="C25" s="85">
        <v>357</v>
      </c>
      <c r="D25" s="72" t="s">
        <v>29</v>
      </c>
      <c r="E25" s="72">
        <v>332.34859675036898</v>
      </c>
    </row>
    <row r="26" spans="2:5" ht="69.95" customHeight="1">
      <c r="B26" s="84" t="s">
        <v>415</v>
      </c>
      <c r="C26" s="85">
        <v>365</v>
      </c>
      <c r="D26" s="86" t="s">
        <v>13</v>
      </c>
      <c r="E26" s="72"/>
    </row>
    <row r="27" spans="2:5" ht="69.95" customHeight="1">
      <c r="B27" s="84" t="s">
        <v>608</v>
      </c>
      <c r="C27" s="85">
        <v>375</v>
      </c>
      <c r="D27" s="72" t="s">
        <v>29</v>
      </c>
      <c r="E27" s="72">
        <v>295.42097488921701</v>
      </c>
    </row>
    <row r="28" spans="2:5" ht="69.95" customHeight="1">
      <c r="B28" s="84" t="s">
        <v>610</v>
      </c>
      <c r="C28" s="85">
        <v>377</v>
      </c>
      <c r="D28" s="72" t="s">
        <v>29</v>
      </c>
      <c r="E28" s="72">
        <v>443.13146233382599</v>
      </c>
    </row>
    <row r="29" spans="2:5" ht="69.95" customHeight="1">
      <c r="B29" s="84" t="s">
        <v>416</v>
      </c>
      <c r="C29" s="85">
        <v>389</v>
      </c>
      <c r="D29" s="86" t="s">
        <v>13</v>
      </c>
      <c r="E29" s="72"/>
    </row>
    <row r="30" spans="2:5" ht="69.95" customHeight="1">
      <c r="B30" s="84" t="s">
        <v>62</v>
      </c>
      <c r="C30" s="71">
        <v>400</v>
      </c>
      <c r="D30" s="72" t="s">
        <v>29</v>
      </c>
      <c r="E30" s="72">
        <v>1477.10487444609</v>
      </c>
    </row>
    <row r="31" spans="2:5" ht="102.75" customHeight="1">
      <c r="B31" s="84" t="s">
        <v>417</v>
      </c>
      <c r="C31" s="71">
        <v>410</v>
      </c>
      <c r="D31" s="72" t="s">
        <v>29</v>
      </c>
      <c r="E31" s="72">
        <v>96.0118168389956</v>
      </c>
    </row>
    <row r="32" spans="2:5" ht="102.75" customHeight="1">
      <c r="B32" s="84" t="s">
        <v>612</v>
      </c>
      <c r="C32" s="71" t="s">
        <v>74</v>
      </c>
      <c r="D32" s="72" t="s">
        <v>29</v>
      </c>
      <c r="E32" s="72">
        <v>332.34859675036898</v>
      </c>
    </row>
    <row r="33" spans="2:5" ht="69.95" customHeight="1">
      <c r="B33" s="84" t="s">
        <v>535</v>
      </c>
      <c r="C33" s="71" t="s">
        <v>241</v>
      </c>
      <c r="D33" s="72" t="s">
        <v>29</v>
      </c>
      <c r="E33" s="72">
        <v>258.49335302806497</v>
      </c>
    </row>
    <row r="34" spans="2:5" ht="69.95" customHeight="1">
      <c r="B34" s="84" t="s">
        <v>613</v>
      </c>
      <c r="C34" s="71" t="s">
        <v>614</v>
      </c>
      <c r="D34" s="72" t="s">
        <v>29</v>
      </c>
      <c r="E34" s="72">
        <v>627.76957163958605</v>
      </c>
    </row>
    <row r="35" spans="2:5" ht="69.95" customHeight="1">
      <c r="B35" s="84" t="s">
        <v>615</v>
      </c>
      <c r="C35" s="71" t="s">
        <v>421</v>
      </c>
      <c r="D35" s="72" t="s">
        <v>29</v>
      </c>
      <c r="E35" s="72">
        <v>332.34859675036898</v>
      </c>
    </row>
    <row r="36" spans="2:5" ht="69.95" customHeight="1">
      <c r="B36" s="84" t="s">
        <v>616</v>
      </c>
      <c r="C36" s="71" t="s">
        <v>78</v>
      </c>
      <c r="D36" s="72" t="s">
        <v>29</v>
      </c>
      <c r="E36" s="72">
        <v>332.34859675036898</v>
      </c>
    </row>
    <row r="37" spans="2:5" ht="69.95" customHeight="1">
      <c r="B37" s="84" t="s">
        <v>214</v>
      </c>
      <c r="C37" s="71" t="s">
        <v>356</v>
      </c>
      <c r="D37" s="72" t="s">
        <v>29</v>
      </c>
      <c r="E37" s="72">
        <v>369.27621861152102</v>
      </c>
    </row>
    <row r="38" spans="2:5" ht="69.95" customHeight="1">
      <c r="B38" s="84" t="s">
        <v>422</v>
      </c>
      <c r="C38" s="71" t="s">
        <v>617</v>
      </c>
      <c r="D38" s="86" t="s">
        <v>13</v>
      </c>
      <c r="E38" s="72"/>
    </row>
    <row r="39" spans="2:5" ht="69.95" customHeight="1">
      <c r="B39" s="84" t="s">
        <v>424</v>
      </c>
      <c r="C39" s="71">
        <v>508</v>
      </c>
      <c r="D39" s="72" t="s">
        <v>29</v>
      </c>
      <c r="E39" s="72">
        <v>310.19202363367799</v>
      </c>
    </row>
    <row r="40" spans="2:5" ht="69.95" customHeight="1">
      <c r="B40" s="84" t="s">
        <v>427</v>
      </c>
      <c r="C40" s="71" t="s">
        <v>428</v>
      </c>
      <c r="D40" s="86" t="s">
        <v>13</v>
      </c>
      <c r="E40" s="72"/>
    </row>
    <row r="41" spans="2:5" ht="69.95" customHeight="1">
      <c r="B41" s="84" t="s">
        <v>618</v>
      </c>
      <c r="C41" s="71" t="s">
        <v>430</v>
      </c>
      <c r="D41" s="72" t="s">
        <v>29</v>
      </c>
      <c r="E41" s="72">
        <v>332.34859675036898</v>
      </c>
    </row>
    <row r="42" spans="2:5" ht="69.95" customHeight="1">
      <c r="B42" s="84" t="s">
        <v>431</v>
      </c>
      <c r="C42" s="85">
        <v>543</v>
      </c>
      <c r="D42" s="86" t="s">
        <v>13</v>
      </c>
      <c r="E42" s="72"/>
    </row>
    <row r="43" spans="2:5" ht="69.95" customHeight="1">
      <c r="B43" s="84" t="s">
        <v>434</v>
      </c>
      <c r="C43" s="85" t="s">
        <v>86</v>
      </c>
      <c r="D43" s="86" t="s">
        <v>13</v>
      </c>
      <c r="E43" s="72"/>
    </row>
    <row r="44" spans="2:5" ht="69.95" customHeight="1">
      <c r="B44" s="84" t="s">
        <v>538</v>
      </c>
      <c r="C44" s="85" t="s">
        <v>539</v>
      </c>
      <c r="D44" s="72" t="s">
        <v>29</v>
      </c>
      <c r="E44" s="72">
        <v>76.923076923076906</v>
      </c>
    </row>
    <row r="45" spans="2:5" ht="69.95" customHeight="1">
      <c r="B45" s="84" t="s">
        <v>619</v>
      </c>
      <c r="C45" s="85" t="s">
        <v>620</v>
      </c>
      <c r="D45" s="72" t="s">
        <v>29</v>
      </c>
      <c r="E45" s="72">
        <v>378.78787899999998</v>
      </c>
    </row>
    <row r="46" spans="2:5" ht="69.95" customHeight="1">
      <c r="B46" s="84" t="s">
        <v>621</v>
      </c>
      <c r="C46" s="85" t="s">
        <v>622</v>
      </c>
      <c r="D46" s="72" t="s">
        <v>29</v>
      </c>
      <c r="E46" s="72">
        <v>1181.6838995568701</v>
      </c>
    </row>
    <row r="47" spans="2:5" ht="69.95" customHeight="1">
      <c r="B47" s="84" t="s">
        <v>623</v>
      </c>
      <c r="C47" s="85" t="s">
        <v>624</v>
      </c>
      <c r="D47" s="72" t="s">
        <v>29</v>
      </c>
      <c r="E47" s="72">
        <v>295.42097488921701</v>
      </c>
    </row>
    <row r="48" spans="2:5" ht="69.95" customHeight="1">
      <c r="B48" s="84" t="s">
        <v>437</v>
      </c>
      <c r="C48" s="85" t="s">
        <v>438</v>
      </c>
      <c r="D48" s="72" t="s">
        <v>29</v>
      </c>
      <c r="E48" s="72">
        <v>480.05908419497803</v>
      </c>
    </row>
    <row r="49" spans="2:5" ht="69.95" customHeight="1">
      <c r="B49" s="84" t="s">
        <v>625</v>
      </c>
      <c r="C49" s="85">
        <v>803</v>
      </c>
      <c r="D49" s="72" t="s">
        <v>29</v>
      </c>
      <c r="E49" s="72">
        <v>332.34859675036898</v>
      </c>
    </row>
    <row r="50" spans="2:5" ht="69.95" customHeight="1">
      <c r="B50" s="84" t="s">
        <v>441</v>
      </c>
      <c r="C50" s="85" t="s">
        <v>442</v>
      </c>
      <c r="D50" s="72" t="s">
        <v>29</v>
      </c>
      <c r="E50" s="72">
        <v>332.34859675036898</v>
      </c>
    </row>
    <row r="51" spans="2:5" ht="69.95" customHeight="1">
      <c r="B51" s="84" t="s">
        <v>445</v>
      </c>
      <c r="C51" s="85" t="s">
        <v>446</v>
      </c>
      <c r="D51" s="86" t="s">
        <v>13</v>
      </c>
      <c r="E51" s="72"/>
    </row>
    <row r="52" spans="2:5" ht="69.95" customHeight="1">
      <c r="B52" s="84" t="s">
        <v>449</v>
      </c>
      <c r="C52" s="85" t="s">
        <v>450</v>
      </c>
      <c r="D52" s="72" t="s">
        <v>29</v>
      </c>
      <c r="E52" s="72">
        <v>332.34859675036898</v>
      </c>
    </row>
    <row r="53" spans="2:5" ht="69.95" customHeight="1">
      <c r="B53" s="84" t="s">
        <v>626</v>
      </c>
      <c r="C53" s="85" t="s">
        <v>627</v>
      </c>
      <c r="D53" s="72" t="s">
        <v>29</v>
      </c>
      <c r="E53" s="72">
        <v>332.34859675036898</v>
      </c>
    </row>
    <row r="54" spans="2:5" ht="69.95" customHeight="1">
      <c r="B54" s="84" t="s">
        <v>628</v>
      </c>
      <c r="C54" s="85" t="s">
        <v>456</v>
      </c>
      <c r="D54" s="72" t="s">
        <v>29</v>
      </c>
      <c r="E54" s="72">
        <v>886.26292466765096</v>
      </c>
    </row>
    <row r="55" spans="2:5" ht="69.95" customHeight="1">
      <c r="B55" s="84" t="s">
        <v>629</v>
      </c>
      <c r="C55" s="85" t="s">
        <v>458</v>
      </c>
      <c r="D55" s="72" t="s">
        <v>29</v>
      </c>
      <c r="E55" s="72">
        <v>1624.8153618906899</v>
      </c>
    </row>
    <row r="56" spans="2:5" ht="69.95" customHeight="1">
      <c r="B56" s="84" t="s">
        <v>540</v>
      </c>
      <c r="C56" s="85" t="s">
        <v>460</v>
      </c>
      <c r="D56" s="72" t="s">
        <v>29</v>
      </c>
      <c r="E56" s="72">
        <v>295.42097488921701</v>
      </c>
    </row>
    <row r="57" spans="2:5" ht="69.95" customHeight="1">
      <c r="B57" s="84" t="s">
        <v>630</v>
      </c>
      <c r="C57" s="85" t="s">
        <v>631</v>
      </c>
      <c r="D57" s="72" t="s">
        <v>29</v>
      </c>
      <c r="E57" s="72">
        <v>295.42097488921701</v>
      </c>
    </row>
    <row r="58" spans="2:5" ht="69.95" customHeight="1">
      <c r="B58" s="84" t="s">
        <v>632</v>
      </c>
      <c r="C58" s="85" t="s">
        <v>462</v>
      </c>
      <c r="D58" s="72" t="s">
        <v>29</v>
      </c>
      <c r="E58" s="72">
        <v>0</v>
      </c>
    </row>
    <row r="59" spans="2:5" ht="69.95" customHeight="1">
      <c r="B59" s="84" t="s">
        <v>633</v>
      </c>
      <c r="C59" s="85" t="s">
        <v>634</v>
      </c>
      <c r="D59" s="72" t="s">
        <v>29</v>
      </c>
      <c r="E59" s="72">
        <v>0</v>
      </c>
    </row>
    <row r="60" spans="2:5" ht="69.95" customHeight="1">
      <c r="B60" s="84" t="s">
        <v>465</v>
      </c>
      <c r="C60" s="85">
        <v>852</v>
      </c>
      <c r="D60" s="86" t="s">
        <v>13</v>
      </c>
      <c r="E60" s="72"/>
    </row>
    <row r="61" spans="2:5" ht="69.95" customHeight="1">
      <c r="B61" s="84" t="s">
        <v>635</v>
      </c>
      <c r="C61" s="85">
        <v>960</v>
      </c>
      <c r="D61" s="72" t="s">
        <v>29</v>
      </c>
      <c r="E61" s="72">
        <v>946.969696969697</v>
      </c>
    </row>
    <row r="62" spans="2:5" ht="69.95" customHeight="1">
      <c r="B62" s="84" t="s">
        <v>637</v>
      </c>
      <c r="C62" s="85" t="s">
        <v>440</v>
      </c>
      <c r="D62" s="72" t="s">
        <v>29</v>
      </c>
      <c r="E62" s="72">
        <v>96.01</v>
      </c>
    </row>
    <row r="63" spans="2:5" ht="69.95" customHeight="1">
      <c r="B63" s="84" t="s">
        <v>638</v>
      </c>
      <c r="C63" s="85" t="s">
        <v>639</v>
      </c>
      <c r="D63" s="72" t="s">
        <v>29</v>
      </c>
      <c r="E63" s="72">
        <v>96.0118168389956</v>
      </c>
    </row>
    <row r="64" spans="2:5" ht="69.95" customHeight="1">
      <c r="B64" s="84" t="s">
        <v>640</v>
      </c>
      <c r="C64" s="85" t="s">
        <v>452</v>
      </c>
      <c r="D64" s="72" t="s">
        <v>29</v>
      </c>
      <c r="E64" s="72">
        <v>1107.8286558345601</v>
      </c>
    </row>
    <row r="65" spans="2:5" ht="69.95" customHeight="1">
      <c r="B65" s="84" t="s">
        <v>466</v>
      </c>
      <c r="C65" s="85" t="s">
        <v>467</v>
      </c>
      <c r="D65" s="86" t="s">
        <v>13</v>
      </c>
      <c r="E65" s="72"/>
    </row>
    <row r="66" spans="2:5" ht="69.95" customHeight="1">
      <c r="B66" s="84" t="s">
        <v>641</v>
      </c>
      <c r="C66" s="85" t="s">
        <v>539</v>
      </c>
      <c r="D66" s="86" t="s">
        <v>13</v>
      </c>
      <c r="E66" s="72"/>
    </row>
    <row r="67" spans="2:5" ht="69.95" customHeight="1">
      <c r="B67" s="84" t="s">
        <v>468</v>
      </c>
      <c r="C67" s="85" t="s">
        <v>469</v>
      </c>
      <c r="D67" s="86" t="s">
        <v>13</v>
      </c>
      <c r="E67" s="72"/>
    </row>
    <row r="68" spans="2:5" ht="69.95" customHeight="1">
      <c r="B68" s="84" t="s">
        <v>212</v>
      </c>
      <c r="C68" s="85" t="s">
        <v>470</v>
      </c>
      <c r="D68" s="86" t="s">
        <v>13</v>
      </c>
      <c r="E68" s="72"/>
    </row>
    <row r="69" spans="2:5" s="4" customFormat="1" ht="69.95" customHeight="1">
      <c r="B69" s="93" t="s">
        <v>112</v>
      </c>
      <c r="C69" s="94"/>
      <c r="D69" s="94"/>
      <c r="E69" s="94"/>
    </row>
    <row r="70" spans="2:5" ht="69.95" customHeight="1">
      <c r="B70" s="84" t="s">
        <v>643</v>
      </c>
      <c r="C70" s="68">
        <v>208</v>
      </c>
      <c r="D70" s="72" t="s">
        <v>29</v>
      </c>
      <c r="E70" s="72">
        <v>443.13146233382599</v>
      </c>
    </row>
    <row r="71" spans="2:5" ht="69.95" customHeight="1">
      <c r="B71" s="84" t="s">
        <v>645</v>
      </c>
      <c r="C71" s="68" t="s">
        <v>542</v>
      </c>
      <c r="D71" s="72" t="s">
        <v>29</v>
      </c>
      <c r="E71" s="72">
        <v>443.13146233382599</v>
      </c>
    </row>
    <row r="72" spans="2:5" ht="69.95" customHeight="1">
      <c r="B72" s="84" t="s">
        <v>646</v>
      </c>
      <c r="C72" s="68" t="s">
        <v>480</v>
      </c>
      <c r="D72" s="86" t="s">
        <v>13</v>
      </c>
      <c r="E72" s="72"/>
    </row>
    <row r="73" spans="2:5" ht="69.95" customHeight="1">
      <c r="B73" s="84" t="s">
        <v>647</v>
      </c>
      <c r="C73" s="68" t="s">
        <v>648</v>
      </c>
      <c r="D73" s="72" t="s">
        <v>29</v>
      </c>
      <c r="E73" s="72">
        <v>960.11816838995605</v>
      </c>
    </row>
    <row r="74" spans="2:5" ht="69.95" customHeight="1">
      <c r="B74" s="84" t="s">
        <v>649</v>
      </c>
      <c r="C74" s="68" t="s">
        <v>122</v>
      </c>
      <c r="D74" s="72" t="s">
        <v>29</v>
      </c>
      <c r="E74" s="72">
        <v>960.11816838995605</v>
      </c>
    </row>
    <row r="75" spans="2:5" ht="69.95" customHeight="1">
      <c r="B75" s="84" t="s">
        <v>650</v>
      </c>
      <c r="C75" s="68" t="s">
        <v>651</v>
      </c>
      <c r="D75" s="72" t="s">
        <v>29</v>
      </c>
      <c r="E75" s="72">
        <v>960.11816838995605</v>
      </c>
    </row>
    <row r="76" spans="2:5" ht="69.95" customHeight="1">
      <c r="B76" s="84" t="s">
        <v>652</v>
      </c>
      <c r="C76" s="68" t="s">
        <v>653</v>
      </c>
      <c r="D76" s="72" t="s">
        <v>29</v>
      </c>
      <c r="E76" s="72">
        <v>1846.3810930576101</v>
      </c>
    </row>
    <row r="77" spans="2:5" s="4" customFormat="1" ht="69.95" customHeight="1">
      <c r="B77" s="100" t="s">
        <v>125</v>
      </c>
      <c r="C77" s="101"/>
      <c r="D77" s="101"/>
      <c r="E77" s="101"/>
    </row>
    <row r="78" spans="2:5" s="4" customFormat="1" ht="80.25" customHeight="1">
      <c r="B78" s="106" t="s">
        <v>654</v>
      </c>
      <c r="C78" s="85" t="s">
        <v>655</v>
      </c>
      <c r="D78" s="91" t="s">
        <v>13</v>
      </c>
      <c r="E78" s="72"/>
    </row>
    <row r="79" spans="2:5" s="4" customFormat="1" ht="221.25">
      <c r="B79" s="106" t="s">
        <v>495</v>
      </c>
      <c r="C79" s="85" t="s">
        <v>496</v>
      </c>
      <c r="D79" s="72" t="s">
        <v>29</v>
      </c>
      <c r="E79" s="72">
        <v>812.40768094534701</v>
      </c>
    </row>
    <row r="80" spans="2:5" s="4" customFormat="1" ht="265.5">
      <c r="B80" s="106" t="s">
        <v>656</v>
      </c>
      <c r="C80" s="85" t="s">
        <v>657</v>
      </c>
      <c r="D80" s="72" t="s">
        <v>29</v>
      </c>
      <c r="E80" s="72">
        <v>1440.1772525849301</v>
      </c>
    </row>
    <row r="81" spans="2:5" s="4" customFormat="1" ht="88.5">
      <c r="B81" s="106" t="s">
        <v>658</v>
      </c>
      <c r="C81" s="85" t="s">
        <v>659</v>
      </c>
      <c r="D81" s="72" t="s">
        <v>29</v>
      </c>
      <c r="E81" s="72">
        <v>984.84848499999998</v>
      </c>
    </row>
    <row r="82" spans="2:5" s="4" customFormat="1" ht="88.5">
      <c r="B82" s="106" t="s">
        <v>501</v>
      </c>
      <c r="C82" s="85" t="s">
        <v>660</v>
      </c>
      <c r="D82" s="72" t="s">
        <v>29</v>
      </c>
      <c r="E82" s="72">
        <v>590.84194977843401</v>
      </c>
    </row>
    <row r="83" spans="2:5" s="4" customFormat="1" ht="91.5" customHeight="1">
      <c r="B83" s="106" t="s">
        <v>505</v>
      </c>
      <c r="C83" s="85" t="s">
        <v>506</v>
      </c>
      <c r="D83" s="72" t="s">
        <v>29</v>
      </c>
      <c r="E83" s="72">
        <v>627.76957163958605</v>
      </c>
    </row>
    <row r="84" spans="2:5" s="4" customFormat="1" ht="91.5" customHeight="1">
      <c r="B84" s="106" t="s">
        <v>664</v>
      </c>
      <c r="C84" s="85" t="s">
        <v>665</v>
      </c>
      <c r="D84" s="72" t="s">
        <v>29</v>
      </c>
      <c r="E84" s="72">
        <v>443.13146233382599</v>
      </c>
    </row>
    <row r="85" spans="2:5" s="4" customFormat="1" ht="265.5">
      <c r="B85" s="106" t="s">
        <v>666</v>
      </c>
      <c r="C85" s="85" t="s">
        <v>667</v>
      </c>
      <c r="D85" s="72" t="s">
        <v>29</v>
      </c>
      <c r="E85" s="72">
        <v>2954.20974889217</v>
      </c>
    </row>
    <row r="86" spans="2:5" s="4" customFormat="1" ht="265.5">
      <c r="B86" s="106" t="s">
        <v>668</v>
      </c>
      <c r="C86" s="85" t="s">
        <v>669</v>
      </c>
      <c r="D86" s="72" t="s">
        <v>29</v>
      </c>
      <c r="E86" s="72">
        <v>2954.20974889217</v>
      </c>
    </row>
    <row r="87" spans="2:5" s="4" customFormat="1" ht="69.95" customHeight="1">
      <c r="B87" s="93" t="s">
        <v>150</v>
      </c>
      <c r="C87" s="94"/>
      <c r="D87" s="94"/>
      <c r="E87" s="94"/>
    </row>
    <row r="88" spans="2:5" s="4" customFormat="1" ht="69.95" customHeight="1">
      <c r="B88" s="84" t="s">
        <v>509</v>
      </c>
      <c r="C88" s="85" t="s">
        <v>510</v>
      </c>
      <c r="D88" s="72" t="s">
        <v>29</v>
      </c>
      <c r="E88" s="72">
        <v>443.13146233382599</v>
      </c>
    </row>
    <row r="89" spans="2:5" s="4" customFormat="1" ht="69.95" customHeight="1">
      <c r="B89" s="84" t="s">
        <v>511</v>
      </c>
      <c r="C89" s="85" t="s">
        <v>512</v>
      </c>
      <c r="D89" s="72" t="s">
        <v>29</v>
      </c>
      <c r="E89" s="72">
        <v>0</v>
      </c>
    </row>
    <row r="90" spans="2:5" s="4" customFormat="1" ht="69.95" customHeight="1">
      <c r="B90" s="84" t="s">
        <v>514</v>
      </c>
      <c r="C90" s="85" t="s">
        <v>273</v>
      </c>
      <c r="D90" s="72" t="s">
        <v>29</v>
      </c>
      <c r="E90" s="72">
        <v>867.05202299999996</v>
      </c>
    </row>
    <row r="91" spans="2:5" ht="69.95" customHeight="1">
      <c r="B91" s="84" t="s">
        <v>515</v>
      </c>
      <c r="C91" s="85" t="s">
        <v>516</v>
      </c>
      <c r="D91" s="72" t="s">
        <v>29</v>
      </c>
      <c r="E91" s="72">
        <v>886.26292466765096</v>
      </c>
    </row>
    <row r="92" spans="2:5" ht="69.95" customHeight="1">
      <c r="B92" s="84" t="s">
        <v>517</v>
      </c>
      <c r="C92" s="85" t="s">
        <v>275</v>
      </c>
      <c r="D92" s="72" t="s">
        <v>29</v>
      </c>
      <c r="E92" s="72">
        <v>886.26292466765096</v>
      </c>
    </row>
    <row r="93" spans="2:5" ht="69.95" customHeight="1">
      <c r="B93" s="84" t="s">
        <v>521</v>
      </c>
      <c r="C93" s="85" t="s">
        <v>168</v>
      </c>
      <c r="D93" s="72" t="s">
        <v>29</v>
      </c>
      <c r="E93" s="72">
        <v>886.26292466765096</v>
      </c>
    </row>
    <row r="94" spans="2:5" ht="69.95" customHeight="1">
      <c r="B94" s="84" t="s">
        <v>518</v>
      </c>
      <c r="C94" s="85" t="s">
        <v>162</v>
      </c>
      <c r="D94" s="72" t="s">
        <v>29</v>
      </c>
      <c r="E94" s="72">
        <v>886.26292466765096</v>
      </c>
    </row>
    <row r="95" spans="2:5" s="4" customFormat="1" ht="69.95" customHeight="1">
      <c r="B95" s="84" t="s">
        <v>524</v>
      </c>
      <c r="C95" s="85">
        <v>210</v>
      </c>
      <c r="D95" s="72" t="s">
        <v>29</v>
      </c>
      <c r="E95" s="72">
        <v>886.26292466765096</v>
      </c>
    </row>
    <row r="96" spans="2:5" ht="69.95" customHeight="1">
      <c r="B96" s="84" t="s">
        <v>661</v>
      </c>
      <c r="C96" s="85" t="s">
        <v>152</v>
      </c>
      <c r="D96" s="72" t="s">
        <v>29</v>
      </c>
      <c r="E96" s="72">
        <v>2215.6573116691302</v>
      </c>
    </row>
    <row r="97" spans="2:5" ht="69.95" customHeight="1" thickBot="1">
      <c r="B97" s="84" t="s">
        <v>526</v>
      </c>
      <c r="C97" s="85" t="s">
        <v>527</v>
      </c>
      <c r="D97" s="72" t="s">
        <v>29</v>
      </c>
      <c r="E97" s="72">
        <v>2215.6573116691302</v>
      </c>
    </row>
    <row r="98" spans="2:5" s="4" customFormat="1" ht="96.75" customHeight="1" thickBot="1">
      <c r="B98" s="144" t="s">
        <v>169</v>
      </c>
      <c r="C98" s="144"/>
      <c r="D98" s="144"/>
      <c r="E98" s="144"/>
    </row>
    <row r="99" spans="2:5" s="50" customFormat="1" ht="142.5" customHeight="1" thickBot="1">
      <c r="B99" s="145" t="s">
        <v>170</v>
      </c>
      <c r="C99" s="146"/>
      <c r="D99" s="146"/>
      <c r="E99" s="149"/>
    </row>
    <row r="100" spans="2:5" s="50" customFormat="1" ht="135" customHeight="1">
      <c r="B100" s="102" t="s">
        <v>171</v>
      </c>
      <c r="C100" s="103" t="s">
        <v>172</v>
      </c>
      <c r="D100" s="51"/>
      <c r="E100" s="111" t="s">
        <v>174</v>
      </c>
    </row>
    <row r="101" spans="2:5" s="50" customFormat="1" ht="175.5" customHeight="1" thickBot="1">
      <c r="B101" s="52" t="s">
        <v>175</v>
      </c>
      <c r="C101" s="53">
        <v>0.04</v>
      </c>
      <c r="D101" s="51"/>
      <c r="E101" s="112">
        <v>0.95</v>
      </c>
    </row>
    <row r="102" spans="2:5" s="50" customFormat="1" ht="52.5" customHeight="1" thickBot="1">
      <c r="B102" s="52" t="s">
        <v>177</v>
      </c>
      <c r="C102" s="53">
        <v>0.08</v>
      </c>
      <c r="D102" s="51"/>
      <c r="E102" s="112">
        <v>1</v>
      </c>
    </row>
    <row r="103" spans="2:5" s="50" customFormat="1" ht="52.5" customHeight="1" thickBot="1">
      <c r="B103" s="52" t="s">
        <v>179</v>
      </c>
      <c r="C103" s="53">
        <v>0.16</v>
      </c>
      <c r="D103" s="51"/>
      <c r="E103" s="112">
        <v>1.1000000000000001</v>
      </c>
    </row>
    <row r="104" spans="2:5" s="50" customFormat="1" ht="52.5" customHeight="1" thickBot="1">
      <c r="B104" s="52" t="s">
        <v>181</v>
      </c>
      <c r="C104" s="53">
        <v>0.24</v>
      </c>
      <c r="D104" s="51"/>
      <c r="E104" s="112">
        <v>1.2</v>
      </c>
    </row>
    <row r="105" spans="2:5" s="50" customFormat="1" ht="52.5" customHeight="1" thickBot="1">
      <c r="B105" s="52" t="s">
        <v>183</v>
      </c>
      <c r="C105" s="53">
        <v>0.32</v>
      </c>
      <c r="D105" s="51"/>
      <c r="E105" s="112">
        <v>1.3</v>
      </c>
    </row>
    <row r="106" spans="2:5" s="50" customFormat="1" ht="52.5" customHeight="1">
      <c r="B106" s="51"/>
      <c r="C106" s="51"/>
      <c r="D106" s="51"/>
      <c r="E106" s="112">
        <v>1.4</v>
      </c>
    </row>
    <row r="107" spans="2:5" s="50" customFormat="1" ht="52.5" customHeight="1">
      <c r="B107" s="51"/>
      <c r="C107" s="51"/>
      <c r="D107" s="51"/>
      <c r="E107" s="112">
        <v>1.6</v>
      </c>
    </row>
    <row r="108" spans="2:5" s="50" customFormat="1" ht="52.5" customHeight="1">
      <c r="B108" s="51"/>
      <c r="C108" s="51"/>
      <c r="D108" s="51"/>
      <c r="E108" s="112">
        <v>2</v>
      </c>
    </row>
    <row r="109" spans="2:5" ht="15"/>
    <row r="110" spans="2:5" ht="15"/>
    <row r="111" spans="2:5" ht="15"/>
    <row r="112" spans="2:5" ht="15"/>
    <row r="113" ht="15"/>
    <row r="114" ht="15"/>
    <row r="115" ht="15"/>
    <row r="116" ht="15"/>
    <row r="117" ht="15"/>
    <row r="118" ht="15"/>
    <row r="119" ht="15"/>
    <row r="120" ht="15"/>
    <row r="121" ht="15"/>
    <row r="122" ht="15"/>
    <row r="123" ht="15"/>
    <row r="124" ht="15"/>
    <row r="125" ht="15"/>
    <row r="126" ht="15"/>
    <row r="127" ht="15"/>
    <row r="128" ht="15"/>
    <row r="129" ht="15"/>
    <row r="130" ht="15"/>
    <row r="131" ht="15"/>
    <row r="132" ht="15"/>
    <row r="133" ht="15"/>
    <row r="134" ht="15"/>
    <row r="135" ht="15"/>
    <row r="136" ht="15"/>
    <row r="137" ht="15"/>
    <row r="138" ht="15"/>
    <row r="139" ht="15"/>
    <row r="140" ht="15"/>
    <row r="141" ht="15"/>
    <row r="142" ht="15"/>
    <row r="143" ht="15"/>
    <row r="144" ht="15"/>
    <row r="145" ht="15"/>
    <row r="146" ht="15"/>
  </sheetData>
  <mergeCells count="9">
    <mergeCell ref="B1:C5"/>
    <mergeCell ref="E1:E5"/>
    <mergeCell ref="B98:E98"/>
    <mergeCell ref="B99:E99"/>
    <mergeCell ref="B9:C9"/>
    <mergeCell ref="B8:C8"/>
    <mergeCell ref="B6:C6"/>
    <mergeCell ref="B7:C7"/>
    <mergeCell ref="B10:C10"/>
  </mergeCells>
  <conditionalFormatting sqref="E97 E48:E50 E52:E53 E55:E59 E88:E89 E25 D16:D18 E21:E23">
    <cfRule type="cellIs" dxfId="232" priority="34" stopIfTrue="1" operator="equal">
      <formula>"?"</formula>
    </cfRule>
  </conditionalFormatting>
  <conditionalFormatting sqref="E90:E91 E93 D19:D20 D26 D29">
    <cfRule type="cellIs" dxfId="231" priority="33" stopIfTrue="1" operator="equal">
      <formula>"?"</formula>
    </cfRule>
  </conditionalFormatting>
  <conditionalFormatting sqref="E30:E35 E37 E39">
    <cfRule type="cellIs" dxfId="230" priority="32" stopIfTrue="1" operator="equal">
      <formula>"?"</formula>
    </cfRule>
  </conditionalFormatting>
  <conditionalFormatting sqref="D68">
    <cfRule type="cellIs" dxfId="229" priority="30" stopIfTrue="1" operator="equal">
      <formula>"?"</formula>
    </cfRule>
  </conditionalFormatting>
  <conditionalFormatting sqref="D67">
    <cfRule type="cellIs" dxfId="228" priority="31" stopIfTrue="1" operator="equal">
      <formula>"?"</formula>
    </cfRule>
  </conditionalFormatting>
  <conditionalFormatting sqref="D13">
    <cfRule type="cellIs" dxfId="227" priority="28" stopIfTrue="1" operator="equal">
      <formula>"?"</formula>
    </cfRule>
  </conditionalFormatting>
  <conditionalFormatting sqref="D12">
    <cfRule type="cellIs" dxfId="226" priority="29" stopIfTrue="1" operator="equal">
      <formula>"?"</formula>
    </cfRule>
  </conditionalFormatting>
  <conditionalFormatting sqref="D15">
    <cfRule type="cellIs" dxfId="225" priority="26" stopIfTrue="1" operator="equal">
      <formula>"?"</formula>
    </cfRule>
  </conditionalFormatting>
  <conditionalFormatting sqref="D14">
    <cfRule type="cellIs" dxfId="224" priority="27" stopIfTrue="1" operator="equal">
      <formula>"?"</formula>
    </cfRule>
  </conditionalFormatting>
  <conditionalFormatting sqref="E92">
    <cfRule type="cellIs" dxfId="223" priority="25" stopIfTrue="1" operator="equal">
      <formula>"?"</formula>
    </cfRule>
  </conditionalFormatting>
  <conditionalFormatting sqref="D78">
    <cfRule type="cellIs" dxfId="222" priority="24" stopIfTrue="1" operator="equal">
      <formula>"?"</formula>
    </cfRule>
  </conditionalFormatting>
  <conditionalFormatting sqref="E36">
    <cfRule type="cellIs" dxfId="221" priority="21" stopIfTrue="1" operator="equal">
      <formula>"?"</formula>
    </cfRule>
  </conditionalFormatting>
  <conditionalFormatting sqref="E70">
    <cfRule type="cellIs" dxfId="220" priority="23" stopIfTrue="1" operator="equal">
      <formula>"?"</formula>
    </cfRule>
  </conditionalFormatting>
  <conditionalFormatting sqref="E27:E28">
    <cfRule type="cellIs" dxfId="219" priority="22" stopIfTrue="1" operator="equal">
      <formula>"?"</formula>
    </cfRule>
  </conditionalFormatting>
  <conditionalFormatting sqref="D38">
    <cfRule type="cellIs" dxfId="218" priority="20" stopIfTrue="1" operator="equal">
      <formula>"?"</formula>
    </cfRule>
  </conditionalFormatting>
  <conditionalFormatting sqref="D40">
    <cfRule type="cellIs" dxfId="217" priority="19" stopIfTrue="1" operator="equal">
      <formula>"?"</formula>
    </cfRule>
  </conditionalFormatting>
  <conditionalFormatting sqref="D42:D43">
    <cfRule type="cellIs" dxfId="216" priority="18" stopIfTrue="1" operator="equal">
      <formula>"?"</formula>
    </cfRule>
  </conditionalFormatting>
  <conditionalFormatting sqref="D51">
    <cfRule type="cellIs" dxfId="215" priority="17" stopIfTrue="1" operator="equal">
      <formula>"?"</formula>
    </cfRule>
  </conditionalFormatting>
  <conditionalFormatting sqref="D60 D65:D66">
    <cfRule type="cellIs" dxfId="214" priority="16" stopIfTrue="1" operator="equal">
      <formula>"?"</formula>
    </cfRule>
  </conditionalFormatting>
  <conditionalFormatting sqref="E71 E73:E74">
    <cfRule type="cellIs" dxfId="213" priority="15" stopIfTrue="1" operator="equal">
      <formula>"?"</formula>
    </cfRule>
  </conditionalFormatting>
  <conditionalFormatting sqref="E54">
    <cfRule type="cellIs" dxfId="212" priority="14" stopIfTrue="1" operator="equal">
      <formula>"?"</formula>
    </cfRule>
  </conditionalFormatting>
  <conditionalFormatting sqref="E45:E46">
    <cfRule type="cellIs" dxfId="211" priority="13" stopIfTrue="1" operator="equal">
      <formula>"?"</formula>
    </cfRule>
  </conditionalFormatting>
  <conditionalFormatting sqref="E47">
    <cfRule type="cellIs" dxfId="210" priority="12" stopIfTrue="1" operator="equal">
      <formula>"?"</formula>
    </cfRule>
  </conditionalFormatting>
  <conditionalFormatting sqref="E61:E62">
    <cfRule type="cellIs" dxfId="209" priority="11" stopIfTrue="1" operator="equal">
      <formula>"?"</formula>
    </cfRule>
  </conditionalFormatting>
  <conditionalFormatting sqref="E63:E64">
    <cfRule type="cellIs" dxfId="208" priority="10" stopIfTrue="1" operator="equal">
      <formula>"?"</formula>
    </cfRule>
  </conditionalFormatting>
  <conditionalFormatting sqref="E76">
    <cfRule type="cellIs" dxfId="207" priority="7" stopIfTrue="1" operator="equal">
      <formula>"?"</formula>
    </cfRule>
  </conditionalFormatting>
  <conditionalFormatting sqref="E75">
    <cfRule type="cellIs" dxfId="206" priority="9" stopIfTrue="1" operator="equal">
      <formula>"?"</formula>
    </cfRule>
  </conditionalFormatting>
  <conditionalFormatting sqref="D72">
    <cfRule type="cellIs" dxfId="205" priority="8" stopIfTrue="1" operator="equal">
      <formula>"?"</formula>
    </cfRule>
  </conditionalFormatting>
  <conditionalFormatting sqref="E94:E95">
    <cfRule type="cellIs" dxfId="204" priority="6" stopIfTrue="1" operator="equal">
      <formula>"?"</formula>
    </cfRule>
  </conditionalFormatting>
  <conditionalFormatting sqref="E80">
    <cfRule type="cellIs" dxfId="203" priority="4" stopIfTrue="1" operator="equal">
      <formula>"?"</formula>
    </cfRule>
  </conditionalFormatting>
  <conditionalFormatting sqref="E96">
    <cfRule type="cellIs" dxfId="202" priority="5" stopIfTrue="1" operator="equal">
      <formula>"?"</formula>
    </cfRule>
  </conditionalFormatting>
  <conditionalFormatting sqref="E81">
    <cfRule type="cellIs" dxfId="201" priority="3" stopIfTrue="1" operator="equal">
      <formula>"?"</formula>
    </cfRule>
  </conditionalFormatting>
  <conditionalFormatting sqref="D24">
    <cfRule type="cellIs" dxfId="200" priority="2" stopIfTrue="1" operator="equal">
      <formula>"?"</formula>
    </cfRule>
  </conditionalFormatting>
  <conditionalFormatting sqref="E44">
    <cfRule type="cellIs" dxfId="199"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rowBreaks count="1" manualBreakCount="1">
    <brk id="76" min="1" max="7" man="1"/>
  </rowBreaks>
  <drawing r:id="rId2"/>
</worksheet>
</file>

<file path=xl/worksheets/sheet23.xml><?xml version="1.0" encoding="utf-8"?>
<worksheet xmlns="http://schemas.openxmlformats.org/spreadsheetml/2006/main" xmlns:r="http://schemas.openxmlformats.org/officeDocument/2006/relationships">
  <sheetPr>
    <tabColor theme="0" tint="-0.499984740745262"/>
  </sheetPr>
  <dimension ref="A1:E134"/>
  <sheetViews>
    <sheetView view="pageBreakPreview" topLeftCell="B1" zoomScale="27" zoomScaleNormal="100" workbookViewId="0">
      <selection activeCell="B7" sqref="B7:D9"/>
    </sheetView>
  </sheetViews>
  <sheetFormatPr defaultColWidth="28" defaultRowHeight="52.5" customHeight="1"/>
  <cols>
    <col min="1" max="1" width="15" style="38" hidden="1" customWidth="1"/>
    <col min="2" max="2" width="255.42578125" style="38" customWidth="1"/>
    <col min="3" max="3" width="43.5703125" style="38" customWidth="1"/>
    <col min="4" max="4" width="50.7109375" style="38" customWidth="1"/>
    <col min="5" max="5" width="76.5703125" style="38" customWidth="1"/>
    <col min="6" max="16384" width="28" style="38"/>
  </cols>
  <sheetData>
    <row r="1" spans="2:5" s="4" customFormat="1" ht="61.5" customHeight="1">
      <c r="B1" s="138" t="s">
        <v>597</v>
      </c>
      <c r="C1" s="139"/>
      <c r="D1" s="76" t="s">
        <v>598</v>
      </c>
      <c r="E1" s="142"/>
    </row>
    <row r="2" spans="2:5" s="4" customFormat="1" ht="158.25" customHeight="1">
      <c r="B2" s="140"/>
      <c r="C2" s="141"/>
      <c r="D2" s="77" t="s">
        <v>550</v>
      </c>
      <c r="E2" s="143"/>
    </row>
    <row r="3" spans="2:5" s="4" customFormat="1" ht="72" customHeight="1">
      <c r="B3" s="140"/>
      <c r="C3" s="141"/>
      <c r="D3" s="77">
        <v>2143</v>
      </c>
      <c r="E3" s="143"/>
    </row>
    <row r="4" spans="2:5" s="4" customFormat="1" ht="69" customHeight="1">
      <c r="B4" s="140"/>
      <c r="C4" s="141"/>
      <c r="D4" s="77" t="s">
        <v>662</v>
      </c>
      <c r="E4" s="143"/>
    </row>
    <row r="5" spans="2:5" s="4" customFormat="1" ht="61.5" customHeight="1">
      <c r="B5" s="140"/>
      <c r="C5" s="141"/>
      <c r="D5" s="78" t="s">
        <v>600</v>
      </c>
      <c r="E5" s="143"/>
    </row>
    <row r="6" spans="2:5" s="79" customFormat="1" ht="58.5" customHeight="1">
      <c r="B6" s="147" t="s">
        <v>6</v>
      </c>
      <c r="C6" s="148"/>
      <c r="D6" s="3">
        <v>36065.971457</v>
      </c>
      <c r="E6" s="116"/>
    </row>
    <row r="7" spans="2:5" s="79" customFormat="1" ht="58.5" customHeight="1">
      <c r="B7" s="128" t="s">
        <v>702</v>
      </c>
      <c r="C7" s="129"/>
      <c r="D7" s="117">
        <v>127</v>
      </c>
      <c r="E7" s="60"/>
    </row>
    <row r="8" spans="2:5" s="79" customFormat="1" ht="58.5" customHeight="1">
      <c r="B8" s="128" t="s">
        <v>700</v>
      </c>
      <c r="C8" s="129"/>
      <c r="D8" s="59">
        <v>150</v>
      </c>
      <c r="E8" s="60"/>
    </row>
    <row r="9" spans="2:5" s="79" customFormat="1" ht="58.5" customHeight="1">
      <c r="B9" s="128" t="s">
        <v>701</v>
      </c>
      <c r="C9" s="129"/>
      <c r="D9" s="59">
        <v>85.72</v>
      </c>
      <c r="E9" s="60"/>
    </row>
    <row r="10" spans="2:5" s="79" customFormat="1" ht="66.75" customHeight="1">
      <c r="B10" s="126"/>
      <c r="C10" s="127"/>
      <c r="D10" s="5" t="s">
        <v>670</v>
      </c>
      <c r="E10" s="118"/>
    </row>
    <row r="11" spans="2:5" ht="60" customHeight="1">
      <c r="B11" s="80" t="s">
        <v>9</v>
      </c>
      <c r="C11" s="81" t="s">
        <v>10</v>
      </c>
      <c r="D11" s="82"/>
      <c r="E11" s="83" t="s">
        <v>6</v>
      </c>
    </row>
    <row r="12" spans="2:5" ht="69.95" customHeight="1">
      <c r="B12" s="84" t="s">
        <v>394</v>
      </c>
      <c r="C12" s="85"/>
      <c r="D12" s="86" t="s">
        <v>13</v>
      </c>
      <c r="E12" s="72"/>
    </row>
    <row r="13" spans="2:5" ht="69.95" customHeight="1">
      <c r="B13" s="84" t="s">
        <v>395</v>
      </c>
      <c r="C13" s="85"/>
      <c r="D13" s="86" t="s">
        <v>13</v>
      </c>
      <c r="E13" s="72"/>
    </row>
    <row r="14" spans="2:5" ht="69.95" customHeight="1">
      <c r="B14" s="84" t="s">
        <v>396</v>
      </c>
      <c r="C14" s="85"/>
      <c r="D14" s="86" t="s">
        <v>13</v>
      </c>
      <c r="E14" s="72"/>
    </row>
    <row r="15" spans="2:5" ht="69.95" customHeight="1">
      <c r="B15" s="84" t="s">
        <v>397</v>
      </c>
      <c r="C15" s="85"/>
      <c r="D15" s="86" t="s">
        <v>13</v>
      </c>
      <c r="E15" s="72"/>
    </row>
    <row r="16" spans="2:5" ht="69.95" customHeight="1">
      <c r="B16" s="84" t="s">
        <v>398</v>
      </c>
      <c r="C16" s="85"/>
      <c r="D16" s="86" t="s">
        <v>13</v>
      </c>
      <c r="E16" s="72"/>
    </row>
    <row r="17" spans="2:5" ht="69.95" customHeight="1">
      <c r="B17" s="84" t="s">
        <v>400</v>
      </c>
      <c r="C17" s="85"/>
      <c r="D17" s="86" t="s">
        <v>13</v>
      </c>
      <c r="E17" s="72"/>
    </row>
    <row r="18" spans="2:5" ht="69.95" customHeight="1">
      <c r="B18" s="84" t="s">
        <v>532</v>
      </c>
      <c r="C18" s="85"/>
      <c r="D18" s="86" t="s">
        <v>13</v>
      </c>
      <c r="E18" s="72"/>
    </row>
    <row r="19" spans="2:5" ht="69.95" customHeight="1">
      <c r="B19" s="84" t="s">
        <v>403</v>
      </c>
      <c r="C19" s="85" t="s">
        <v>404</v>
      </c>
      <c r="D19" s="86" t="s">
        <v>13</v>
      </c>
      <c r="E19" s="72"/>
    </row>
    <row r="20" spans="2:5" ht="69.95" customHeight="1">
      <c r="B20" s="84" t="s">
        <v>405</v>
      </c>
      <c r="C20" s="85" t="s">
        <v>406</v>
      </c>
      <c r="D20" s="86" t="s">
        <v>13</v>
      </c>
      <c r="E20" s="72"/>
    </row>
    <row r="21" spans="2:5" ht="69.95" customHeight="1">
      <c r="B21" s="84" t="s">
        <v>407</v>
      </c>
      <c r="C21" s="71" t="s">
        <v>45</v>
      </c>
      <c r="D21" s="72" t="s">
        <v>29</v>
      </c>
      <c r="E21" s="72">
        <v>369.27621861152102</v>
      </c>
    </row>
    <row r="22" spans="2:5" ht="69.95" customHeight="1">
      <c r="B22" s="84" t="s">
        <v>55</v>
      </c>
      <c r="C22" s="71">
        <v>211</v>
      </c>
      <c r="D22" s="72" t="s">
        <v>29</v>
      </c>
      <c r="E22" s="72">
        <v>1107.8286558345601</v>
      </c>
    </row>
    <row r="23" spans="2:5" ht="69.95" customHeight="1">
      <c r="B23" s="84" t="s">
        <v>603</v>
      </c>
      <c r="C23" s="71">
        <v>316</v>
      </c>
      <c r="D23" s="72" t="s">
        <v>29</v>
      </c>
      <c r="E23" s="72">
        <v>443.13146233382599</v>
      </c>
    </row>
    <row r="24" spans="2:5" ht="69.95" customHeight="1">
      <c r="B24" s="84" t="s">
        <v>605</v>
      </c>
      <c r="C24" s="85">
        <v>320</v>
      </c>
      <c r="D24" s="86" t="s">
        <v>13</v>
      </c>
      <c r="E24" s="72"/>
    </row>
    <row r="25" spans="2:5" ht="69.95" customHeight="1">
      <c r="B25" s="84" t="s">
        <v>606</v>
      </c>
      <c r="C25" s="85">
        <v>357</v>
      </c>
      <c r="D25" s="72" t="s">
        <v>29</v>
      </c>
      <c r="E25" s="72">
        <v>332.34859675036898</v>
      </c>
    </row>
    <row r="26" spans="2:5" ht="69.95" customHeight="1">
      <c r="B26" s="84" t="s">
        <v>415</v>
      </c>
      <c r="C26" s="85">
        <v>365</v>
      </c>
      <c r="D26" s="86" t="s">
        <v>13</v>
      </c>
      <c r="E26" s="72"/>
    </row>
    <row r="27" spans="2:5" ht="69.95" customHeight="1">
      <c r="B27" s="84" t="s">
        <v>608</v>
      </c>
      <c r="C27" s="85">
        <v>375</v>
      </c>
      <c r="D27" s="72" t="s">
        <v>29</v>
      </c>
      <c r="E27" s="72">
        <v>295.42097488921701</v>
      </c>
    </row>
    <row r="28" spans="2:5" ht="69.95" customHeight="1">
      <c r="B28" s="84" t="s">
        <v>610</v>
      </c>
      <c r="C28" s="85">
        <v>377</v>
      </c>
      <c r="D28" s="72" t="s">
        <v>29</v>
      </c>
      <c r="E28" s="72">
        <v>443.13146233382599</v>
      </c>
    </row>
    <row r="29" spans="2:5" ht="69.95" customHeight="1">
      <c r="B29" s="84" t="s">
        <v>416</v>
      </c>
      <c r="C29" s="85">
        <v>389</v>
      </c>
      <c r="D29" s="86" t="s">
        <v>13</v>
      </c>
      <c r="E29" s="72"/>
    </row>
    <row r="30" spans="2:5" ht="69.95" customHeight="1">
      <c r="B30" s="84" t="s">
        <v>62</v>
      </c>
      <c r="C30" s="71">
        <v>400</v>
      </c>
      <c r="D30" s="72" t="s">
        <v>29</v>
      </c>
      <c r="E30" s="72">
        <v>1477.10487444609</v>
      </c>
    </row>
    <row r="31" spans="2:5" ht="102.75" customHeight="1">
      <c r="B31" s="84" t="s">
        <v>417</v>
      </c>
      <c r="C31" s="71">
        <v>410</v>
      </c>
      <c r="D31" s="72" t="s">
        <v>29</v>
      </c>
      <c r="E31" s="72">
        <v>96.0118168389956</v>
      </c>
    </row>
    <row r="32" spans="2:5" ht="102.75" customHeight="1">
      <c r="B32" s="84" t="s">
        <v>612</v>
      </c>
      <c r="C32" s="71" t="s">
        <v>74</v>
      </c>
      <c r="D32" s="72" t="s">
        <v>29</v>
      </c>
      <c r="E32" s="72">
        <v>332.34859675036898</v>
      </c>
    </row>
    <row r="33" spans="2:5" ht="69.95" customHeight="1">
      <c r="B33" s="84" t="s">
        <v>535</v>
      </c>
      <c r="C33" s="71" t="s">
        <v>241</v>
      </c>
      <c r="D33" s="72" t="s">
        <v>29</v>
      </c>
      <c r="E33" s="72">
        <v>258.49335302806497</v>
      </c>
    </row>
    <row r="34" spans="2:5" ht="69.95" customHeight="1">
      <c r="B34" s="84" t="s">
        <v>613</v>
      </c>
      <c r="C34" s="71" t="s">
        <v>614</v>
      </c>
      <c r="D34" s="72" t="s">
        <v>29</v>
      </c>
      <c r="E34" s="72">
        <v>627.76957163958605</v>
      </c>
    </row>
    <row r="35" spans="2:5" ht="69.95" customHeight="1">
      <c r="B35" s="84" t="s">
        <v>615</v>
      </c>
      <c r="C35" s="71" t="s">
        <v>421</v>
      </c>
      <c r="D35" s="72" t="s">
        <v>29</v>
      </c>
      <c r="E35" s="72">
        <v>332.34859675036898</v>
      </c>
    </row>
    <row r="36" spans="2:5" ht="69.95" customHeight="1">
      <c r="B36" s="84" t="s">
        <v>616</v>
      </c>
      <c r="C36" s="71" t="s">
        <v>78</v>
      </c>
      <c r="D36" s="72" t="s">
        <v>29</v>
      </c>
      <c r="E36" s="72">
        <v>332.34859675036898</v>
      </c>
    </row>
    <row r="37" spans="2:5" ht="69.95" customHeight="1">
      <c r="B37" s="84" t="s">
        <v>214</v>
      </c>
      <c r="C37" s="71" t="s">
        <v>356</v>
      </c>
      <c r="D37" s="72" t="s">
        <v>29</v>
      </c>
      <c r="E37" s="72">
        <v>369.27621861152102</v>
      </c>
    </row>
    <row r="38" spans="2:5" ht="69.95" customHeight="1">
      <c r="B38" s="84" t="s">
        <v>422</v>
      </c>
      <c r="C38" s="71" t="s">
        <v>617</v>
      </c>
      <c r="D38" s="86" t="s">
        <v>13</v>
      </c>
      <c r="E38" s="72"/>
    </row>
    <row r="39" spans="2:5" ht="69.95" customHeight="1">
      <c r="B39" s="84" t="s">
        <v>424</v>
      </c>
      <c r="C39" s="71">
        <v>508</v>
      </c>
      <c r="D39" s="72" t="s">
        <v>29</v>
      </c>
      <c r="E39" s="72">
        <v>310.19202363367799</v>
      </c>
    </row>
    <row r="40" spans="2:5" ht="69.95" customHeight="1">
      <c r="B40" s="84" t="s">
        <v>427</v>
      </c>
      <c r="C40" s="71" t="s">
        <v>428</v>
      </c>
      <c r="D40" s="86" t="s">
        <v>13</v>
      </c>
      <c r="E40" s="72"/>
    </row>
    <row r="41" spans="2:5" ht="69.95" customHeight="1">
      <c r="B41" s="84" t="s">
        <v>618</v>
      </c>
      <c r="C41" s="71" t="s">
        <v>430</v>
      </c>
      <c r="D41" s="72" t="s">
        <v>29</v>
      </c>
      <c r="E41" s="72">
        <v>332.34859675036898</v>
      </c>
    </row>
    <row r="42" spans="2:5" ht="69.95" customHeight="1">
      <c r="B42" s="84" t="s">
        <v>431</v>
      </c>
      <c r="C42" s="85">
        <v>543</v>
      </c>
      <c r="D42" s="86" t="s">
        <v>13</v>
      </c>
      <c r="E42" s="72"/>
    </row>
    <row r="43" spans="2:5" ht="69.95" customHeight="1">
      <c r="B43" s="84" t="s">
        <v>434</v>
      </c>
      <c r="C43" s="85" t="s">
        <v>86</v>
      </c>
      <c r="D43" s="86" t="s">
        <v>13</v>
      </c>
      <c r="E43" s="72"/>
    </row>
    <row r="44" spans="2:5" ht="69.95" customHeight="1">
      <c r="B44" s="84" t="s">
        <v>619</v>
      </c>
      <c r="C44" s="85" t="s">
        <v>620</v>
      </c>
      <c r="D44" s="72" t="s">
        <v>29</v>
      </c>
      <c r="E44" s="72">
        <v>378.78787899999998</v>
      </c>
    </row>
    <row r="45" spans="2:5" ht="69.95" customHeight="1">
      <c r="B45" s="84" t="s">
        <v>621</v>
      </c>
      <c r="C45" s="85" t="s">
        <v>622</v>
      </c>
      <c r="D45" s="72" t="s">
        <v>29</v>
      </c>
      <c r="E45" s="72">
        <v>1181.6838995568701</v>
      </c>
    </row>
    <row r="46" spans="2:5" ht="69.95" customHeight="1">
      <c r="B46" s="84" t="s">
        <v>623</v>
      </c>
      <c r="C46" s="85" t="s">
        <v>624</v>
      </c>
      <c r="D46" s="72" t="s">
        <v>29</v>
      </c>
      <c r="E46" s="72">
        <v>295.42097488921701</v>
      </c>
    </row>
    <row r="47" spans="2:5" ht="69.95" customHeight="1">
      <c r="B47" s="84" t="s">
        <v>437</v>
      </c>
      <c r="C47" s="85" t="s">
        <v>438</v>
      </c>
      <c r="D47" s="72" t="s">
        <v>29</v>
      </c>
      <c r="E47" s="72">
        <v>480.05908419497803</v>
      </c>
    </row>
    <row r="48" spans="2:5" ht="69.95" customHeight="1">
      <c r="B48" s="84" t="s">
        <v>625</v>
      </c>
      <c r="C48" s="85">
        <v>803</v>
      </c>
      <c r="D48" s="72" t="s">
        <v>29</v>
      </c>
      <c r="E48" s="72">
        <v>332.34859675036898</v>
      </c>
    </row>
    <row r="49" spans="2:5" ht="69.95" customHeight="1">
      <c r="B49" s="84" t="s">
        <v>441</v>
      </c>
      <c r="C49" s="85" t="s">
        <v>442</v>
      </c>
      <c r="D49" s="72" t="s">
        <v>29</v>
      </c>
      <c r="E49" s="72">
        <v>332.34859675036898</v>
      </c>
    </row>
    <row r="50" spans="2:5" ht="69.95" customHeight="1">
      <c r="B50" s="84" t="s">
        <v>445</v>
      </c>
      <c r="C50" s="85" t="s">
        <v>446</v>
      </c>
      <c r="D50" s="86" t="s">
        <v>13</v>
      </c>
      <c r="E50" s="72"/>
    </row>
    <row r="51" spans="2:5" ht="69.95" customHeight="1">
      <c r="B51" s="84" t="s">
        <v>449</v>
      </c>
      <c r="C51" s="85" t="s">
        <v>450</v>
      </c>
      <c r="D51" s="72" t="s">
        <v>29</v>
      </c>
      <c r="E51" s="72">
        <v>332.34859675036898</v>
      </c>
    </row>
    <row r="52" spans="2:5" ht="69.95" customHeight="1">
      <c r="B52" s="84" t="s">
        <v>626</v>
      </c>
      <c r="C52" s="85" t="s">
        <v>627</v>
      </c>
      <c r="D52" s="72" t="s">
        <v>29</v>
      </c>
      <c r="E52" s="72">
        <v>332.34859675036898</v>
      </c>
    </row>
    <row r="53" spans="2:5" ht="69.95" customHeight="1">
      <c r="B53" s="84" t="s">
        <v>538</v>
      </c>
      <c r="C53" s="85" t="s">
        <v>539</v>
      </c>
      <c r="D53" s="72" t="s">
        <v>29</v>
      </c>
      <c r="E53" s="72">
        <v>76.923076923076906</v>
      </c>
    </row>
    <row r="54" spans="2:5" ht="69.95" customHeight="1">
      <c r="B54" s="84" t="s">
        <v>628</v>
      </c>
      <c r="C54" s="85" t="s">
        <v>456</v>
      </c>
      <c r="D54" s="72" t="s">
        <v>29</v>
      </c>
      <c r="E54" s="72">
        <v>886.26292466765096</v>
      </c>
    </row>
    <row r="55" spans="2:5" ht="69.95" customHeight="1">
      <c r="B55" s="84" t="s">
        <v>671</v>
      </c>
      <c r="C55" s="85" t="s">
        <v>458</v>
      </c>
      <c r="D55" s="72" t="s">
        <v>29</v>
      </c>
      <c r="E55" s="72">
        <v>1624.8153618906899</v>
      </c>
    </row>
    <row r="56" spans="2:5" ht="69.95" customHeight="1">
      <c r="B56" s="84" t="s">
        <v>540</v>
      </c>
      <c r="C56" s="85" t="s">
        <v>460</v>
      </c>
      <c r="D56" s="72" t="s">
        <v>29</v>
      </c>
      <c r="E56" s="72">
        <v>295.42097488921701</v>
      </c>
    </row>
    <row r="57" spans="2:5" ht="69.95" customHeight="1">
      <c r="B57" s="84" t="s">
        <v>630</v>
      </c>
      <c r="C57" s="85" t="s">
        <v>631</v>
      </c>
      <c r="D57" s="72" t="s">
        <v>29</v>
      </c>
      <c r="E57" s="72">
        <v>295.42097488921701</v>
      </c>
    </row>
    <row r="58" spans="2:5" ht="69.95" customHeight="1">
      <c r="B58" s="84" t="s">
        <v>632</v>
      </c>
      <c r="C58" s="85" t="s">
        <v>462</v>
      </c>
      <c r="D58" s="72" t="s">
        <v>29</v>
      </c>
      <c r="E58" s="72">
        <v>0</v>
      </c>
    </row>
    <row r="59" spans="2:5" ht="69.95" customHeight="1">
      <c r="B59" s="84" t="s">
        <v>633</v>
      </c>
      <c r="C59" s="85" t="s">
        <v>634</v>
      </c>
      <c r="D59" s="72" t="s">
        <v>29</v>
      </c>
      <c r="E59" s="72">
        <v>0</v>
      </c>
    </row>
    <row r="60" spans="2:5" ht="69.95" customHeight="1">
      <c r="B60" s="84" t="s">
        <v>465</v>
      </c>
      <c r="C60" s="85">
        <v>852</v>
      </c>
      <c r="D60" s="86" t="s">
        <v>13</v>
      </c>
      <c r="E60" s="72"/>
    </row>
    <row r="61" spans="2:5" ht="69.95" customHeight="1">
      <c r="B61" s="84" t="s">
        <v>635</v>
      </c>
      <c r="C61" s="85">
        <v>960</v>
      </c>
      <c r="D61" s="72" t="s">
        <v>29</v>
      </c>
      <c r="E61" s="72">
        <v>946.969696969697</v>
      </c>
    </row>
    <row r="62" spans="2:5" ht="69.95" customHeight="1">
      <c r="B62" s="84" t="s">
        <v>637</v>
      </c>
      <c r="C62" s="85" t="s">
        <v>440</v>
      </c>
      <c r="D62" s="72" t="s">
        <v>29</v>
      </c>
      <c r="E62" s="72">
        <v>96.01</v>
      </c>
    </row>
    <row r="63" spans="2:5" ht="69.95" customHeight="1">
      <c r="B63" s="84" t="s">
        <v>638</v>
      </c>
      <c r="C63" s="85" t="s">
        <v>639</v>
      </c>
      <c r="D63" s="72" t="s">
        <v>29</v>
      </c>
      <c r="E63" s="72">
        <v>96.0118168389956</v>
      </c>
    </row>
    <row r="64" spans="2:5" ht="69.95" customHeight="1">
      <c r="B64" s="84" t="s">
        <v>640</v>
      </c>
      <c r="C64" s="85" t="s">
        <v>452</v>
      </c>
      <c r="D64" s="72" t="s">
        <v>29</v>
      </c>
      <c r="E64" s="72">
        <v>1107.8286558345601</v>
      </c>
    </row>
    <row r="65" spans="2:5" ht="69.95" customHeight="1">
      <c r="B65" s="84" t="s">
        <v>466</v>
      </c>
      <c r="C65" s="85" t="s">
        <v>467</v>
      </c>
      <c r="D65" s="86" t="s">
        <v>13</v>
      </c>
      <c r="E65" s="72"/>
    </row>
    <row r="66" spans="2:5" ht="69.95" customHeight="1">
      <c r="B66" s="84" t="s">
        <v>641</v>
      </c>
      <c r="C66" s="85" t="s">
        <v>539</v>
      </c>
      <c r="D66" s="86" t="s">
        <v>13</v>
      </c>
      <c r="E66" s="72"/>
    </row>
    <row r="67" spans="2:5" ht="69.95" customHeight="1">
      <c r="B67" s="84" t="s">
        <v>468</v>
      </c>
      <c r="C67" s="85" t="s">
        <v>469</v>
      </c>
      <c r="D67" s="86" t="s">
        <v>13</v>
      </c>
      <c r="E67" s="72"/>
    </row>
    <row r="68" spans="2:5" ht="69.95" customHeight="1">
      <c r="B68" s="84" t="s">
        <v>212</v>
      </c>
      <c r="C68" s="85" t="s">
        <v>470</v>
      </c>
      <c r="D68" s="86" t="s">
        <v>13</v>
      </c>
      <c r="E68" s="72"/>
    </row>
    <row r="69" spans="2:5" s="4" customFormat="1" ht="69.95" customHeight="1">
      <c r="B69" s="93" t="s">
        <v>112</v>
      </c>
      <c r="C69" s="94"/>
      <c r="D69" s="94"/>
      <c r="E69" s="94"/>
    </row>
    <row r="70" spans="2:5" ht="69.95" customHeight="1">
      <c r="B70" s="84" t="s">
        <v>643</v>
      </c>
      <c r="C70" s="68">
        <v>208</v>
      </c>
      <c r="D70" s="72" t="s">
        <v>29</v>
      </c>
      <c r="E70" s="72">
        <v>443.13146233382599</v>
      </c>
    </row>
    <row r="71" spans="2:5" ht="69.95" customHeight="1">
      <c r="B71" s="84" t="s">
        <v>645</v>
      </c>
      <c r="C71" s="68" t="s">
        <v>542</v>
      </c>
      <c r="D71" s="72" t="s">
        <v>29</v>
      </c>
      <c r="E71" s="72">
        <v>443.13146233382599</v>
      </c>
    </row>
    <row r="72" spans="2:5" ht="69.95" customHeight="1">
      <c r="B72" s="84" t="s">
        <v>646</v>
      </c>
      <c r="C72" s="68" t="s">
        <v>480</v>
      </c>
      <c r="D72" s="86" t="s">
        <v>13</v>
      </c>
      <c r="E72" s="72"/>
    </row>
    <row r="73" spans="2:5" ht="69.95" customHeight="1">
      <c r="B73" s="84" t="s">
        <v>647</v>
      </c>
      <c r="C73" s="68" t="s">
        <v>648</v>
      </c>
      <c r="D73" s="72" t="s">
        <v>29</v>
      </c>
      <c r="E73" s="72">
        <v>960.11816838995605</v>
      </c>
    </row>
    <row r="74" spans="2:5" ht="69.95" customHeight="1">
      <c r="B74" s="84" t="s">
        <v>649</v>
      </c>
      <c r="C74" s="68" t="s">
        <v>122</v>
      </c>
      <c r="D74" s="72" t="s">
        <v>29</v>
      </c>
      <c r="E74" s="72">
        <v>960.11816838995605</v>
      </c>
    </row>
    <row r="75" spans="2:5" ht="69.95" customHeight="1">
      <c r="B75" s="84" t="s">
        <v>650</v>
      </c>
      <c r="C75" s="68" t="s">
        <v>651</v>
      </c>
      <c r="D75" s="72" t="s">
        <v>29</v>
      </c>
      <c r="E75" s="72">
        <v>960.11816838995605</v>
      </c>
    </row>
    <row r="76" spans="2:5" ht="69.95" customHeight="1">
      <c r="B76" s="84" t="s">
        <v>652</v>
      </c>
      <c r="C76" s="68" t="s">
        <v>653</v>
      </c>
      <c r="D76" s="72" t="s">
        <v>29</v>
      </c>
      <c r="E76" s="72">
        <v>1846.3810930576101</v>
      </c>
    </row>
    <row r="77" spans="2:5" s="4" customFormat="1" ht="69.95" customHeight="1">
      <c r="B77" s="100" t="s">
        <v>125</v>
      </c>
      <c r="C77" s="101"/>
      <c r="D77" s="101"/>
      <c r="E77" s="101"/>
    </row>
    <row r="78" spans="2:5" s="4" customFormat="1" ht="80.25" customHeight="1">
      <c r="B78" s="106" t="s">
        <v>654</v>
      </c>
      <c r="C78" s="85" t="s">
        <v>655</v>
      </c>
      <c r="D78" s="91" t="s">
        <v>13</v>
      </c>
      <c r="E78" s="72"/>
    </row>
    <row r="79" spans="2:5" s="4" customFormat="1" ht="221.25">
      <c r="B79" s="106" t="s">
        <v>495</v>
      </c>
      <c r="C79" s="85" t="s">
        <v>496</v>
      </c>
      <c r="D79" s="72" t="s">
        <v>29</v>
      </c>
      <c r="E79" s="72">
        <v>812.40768094534701</v>
      </c>
    </row>
    <row r="80" spans="2:5" s="4" customFormat="1" ht="265.5">
      <c r="B80" s="106" t="s">
        <v>656</v>
      </c>
      <c r="C80" s="85" t="s">
        <v>657</v>
      </c>
      <c r="D80" s="72" t="s">
        <v>29</v>
      </c>
      <c r="E80" s="72">
        <v>1440.1772525849301</v>
      </c>
    </row>
    <row r="81" spans="2:5" s="4" customFormat="1" ht="88.5">
      <c r="B81" s="106" t="s">
        <v>672</v>
      </c>
      <c r="C81" s="85" t="s">
        <v>659</v>
      </c>
      <c r="D81" s="72" t="s">
        <v>29</v>
      </c>
      <c r="E81" s="72">
        <v>984.84848499999998</v>
      </c>
    </row>
    <row r="82" spans="2:5" s="4" customFormat="1" ht="88.5">
      <c r="B82" s="106" t="s">
        <v>501</v>
      </c>
      <c r="C82" s="85" t="s">
        <v>660</v>
      </c>
      <c r="D82" s="72" t="s">
        <v>29</v>
      </c>
      <c r="E82" s="72">
        <v>590.84194977843401</v>
      </c>
    </row>
    <row r="83" spans="2:5" s="4" customFormat="1" ht="91.5" customHeight="1">
      <c r="B83" s="106" t="s">
        <v>505</v>
      </c>
      <c r="C83" s="85" t="s">
        <v>506</v>
      </c>
      <c r="D83" s="72" t="s">
        <v>29</v>
      </c>
      <c r="E83" s="72">
        <v>627.76957163958605</v>
      </c>
    </row>
    <row r="84" spans="2:5" s="4" customFormat="1" ht="91.5" customHeight="1">
      <c r="B84" s="106" t="s">
        <v>664</v>
      </c>
      <c r="C84" s="85" t="s">
        <v>665</v>
      </c>
      <c r="D84" s="72" t="s">
        <v>29</v>
      </c>
      <c r="E84" s="72">
        <v>443.13146233382599</v>
      </c>
    </row>
    <row r="85" spans="2:5" s="4" customFormat="1" ht="265.5">
      <c r="B85" s="106" t="s">
        <v>666</v>
      </c>
      <c r="C85" s="85" t="s">
        <v>667</v>
      </c>
      <c r="D85" s="72" t="s">
        <v>29</v>
      </c>
      <c r="E85" s="72">
        <v>2954.20974889217</v>
      </c>
    </row>
    <row r="86" spans="2:5" s="4" customFormat="1" ht="265.5">
      <c r="B86" s="106" t="s">
        <v>668</v>
      </c>
      <c r="C86" s="85" t="s">
        <v>669</v>
      </c>
      <c r="D86" s="72" t="s">
        <v>29</v>
      </c>
      <c r="E86" s="72">
        <v>2954.20974889217</v>
      </c>
    </row>
    <row r="87" spans="2:5" s="4" customFormat="1" ht="69.95" customHeight="1">
      <c r="B87" s="93" t="s">
        <v>150</v>
      </c>
      <c r="C87" s="94"/>
      <c r="D87" s="94"/>
      <c r="E87" s="94"/>
    </row>
    <row r="88" spans="2:5" s="4" customFormat="1" ht="69.95" customHeight="1">
      <c r="B88" s="84" t="s">
        <v>509</v>
      </c>
      <c r="C88" s="85" t="s">
        <v>510</v>
      </c>
      <c r="D88" s="72" t="s">
        <v>29</v>
      </c>
      <c r="E88" s="72">
        <v>443.13146233382599</v>
      </c>
    </row>
    <row r="89" spans="2:5" s="4" customFormat="1" ht="69.95" customHeight="1">
      <c r="B89" s="84" t="s">
        <v>511</v>
      </c>
      <c r="C89" s="85" t="s">
        <v>512</v>
      </c>
      <c r="D89" s="72" t="s">
        <v>29</v>
      </c>
      <c r="E89" s="72">
        <v>0</v>
      </c>
    </row>
    <row r="90" spans="2:5" s="4" customFormat="1" ht="69.95" customHeight="1">
      <c r="B90" s="84" t="s">
        <v>514</v>
      </c>
      <c r="C90" s="85" t="s">
        <v>273</v>
      </c>
      <c r="D90" s="72" t="s">
        <v>29</v>
      </c>
      <c r="E90" s="72">
        <v>867.05202299999996</v>
      </c>
    </row>
    <row r="91" spans="2:5" ht="69.95" customHeight="1">
      <c r="B91" s="84" t="s">
        <v>515</v>
      </c>
      <c r="C91" s="85" t="s">
        <v>516</v>
      </c>
      <c r="D91" s="72" t="s">
        <v>29</v>
      </c>
      <c r="E91" s="72">
        <v>886.26292466765096</v>
      </c>
    </row>
    <row r="92" spans="2:5" ht="69.95" customHeight="1">
      <c r="B92" s="84" t="s">
        <v>517</v>
      </c>
      <c r="C92" s="85" t="s">
        <v>275</v>
      </c>
      <c r="D92" s="72" t="s">
        <v>29</v>
      </c>
      <c r="E92" s="72">
        <v>886.26292466765096</v>
      </c>
    </row>
    <row r="93" spans="2:5" ht="69.95" customHeight="1">
      <c r="B93" s="84" t="s">
        <v>521</v>
      </c>
      <c r="C93" s="85" t="s">
        <v>168</v>
      </c>
      <c r="D93" s="72" t="s">
        <v>29</v>
      </c>
      <c r="E93" s="72">
        <v>886.26292466765096</v>
      </c>
    </row>
    <row r="94" spans="2:5" ht="69.95" customHeight="1">
      <c r="B94" s="84" t="s">
        <v>518</v>
      </c>
      <c r="C94" s="85" t="s">
        <v>162</v>
      </c>
      <c r="D94" s="72" t="s">
        <v>29</v>
      </c>
      <c r="E94" s="72">
        <v>886.26292466765096</v>
      </c>
    </row>
    <row r="95" spans="2:5" s="4" customFormat="1" ht="69.95" customHeight="1">
      <c r="B95" s="84" t="s">
        <v>524</v>
      </c>
      <c r="C95" s="85">
        <v>210</v>
      </c>
      <c r="D95" s="72" t="s">
        <v>29</v>
      </c>
      <c r="E95" s="72">
        <v>886.26292466765096</v>
      </c>
    </row>
    <row r="96" spans="2:5" ht="69.95" customHeight="1">
      <c r="B96" s="84" t="s">
        <v>661</v>
      </c>
      <c r="C96" s="85" t="s">
        <v>152</v>
      </c>
      <c r="D96" s="72" t="s">
        <v>29</v>
      </c>
      <c r="E96" s="72">
        <v>2215.6573116691302</v>
      </c>
    </row>
    <row r="97" spans="2:5" ht="69.95" customHeight="1">
      <c r="B97" s="84" t="s">
        <v>526</v>
      </c>
      <c r="C97" s="85" t="s">
        <v>527</v>
      </c>
      <c r="D97" s="72" t="s">
        <v>29</v>
      </c>
      <c r="E97" s="72">
        <v>2215.6573116691302</v>
      </c>
    </row>
    <row r="98" spans="2:5" ht="15"/>
    <row r="99" spans="2:5" ht="15"/>
    <row r="100" spans="2:5" ht="15"/>
    <row r="101" spans="2:5" ht="15"/>
    <row r="102" spans="2:5" ht="15"/>
    <row r="103" spans="2:5" ht="15"/>
    <row r="104" spans="2:5" ht="15"/>
    <row r="105" spans="2:5" ht="15"/>
    <row r="106" spans="2:5" ht="15"/>
    <row r="107" spans="2:5" ht="15"/>
    <row r="108" spans="2:5" ht="15"/>
    <row r="109" spans="2:5" ht="15"/>
    <row r="110" spans="2:5" ht="15"/>
    <row r="111" spans="2:5" ht="15"/>
    <row r="112" spans="2:5" ht="15"/>
    <row r="113" ht="15"/>
    <row r="114" ht="15"/>
    <row r="115" ht="15"/>
    <row r="116" ht="15"/>
    <row r="117" ht="15"/>
    <row r="118" ht="15"/>
    <row r="119" ht="15"/>
    <row r="120" ht="15"/>
    <row r="121" ht="15"/>
    <row r="122" ht="15"/>
    <row r="123" ht="15"/>
    <row r="124" ht="15"/>
    <row r="125" ht="15"/>
    <row r="126" ht="15"/>
    <row r="127" ht="15"/>
    <row r="128" ht="15"/>
    <row r="129" ht="15"/>
    <row r="130" ht="15"/>
    <row r="131" ht="15"/>
    <row r="132" ht="15"/>
    <row r="133" ht="15"/>
    <row r="134" ht="15"/>
  </sheetData>
  <mergeCells count="7">
    <mergeCell ref="B10:C10"/>
    <mergeCell ref="B1:C5"/>
    <mergeCell ref="E1:E5"/>
    <mergeCell ref="B9:C9"/>
    <mergeCell ref="B8:C8"/>
    <mergeCell ref="B6:C6"/>
    <mergeCell ref="B7:C7"/>
  </mergeCells>
  <conditionalFormatting sqref="E97 E47:E49 E51:E52 E55:E59 E88:E89 E25 D16:D18 E21:E23">
    <cfRule type="cellIs" dxfId="198" priority="34" stopIfTrue="1" operator="equal">
      <formula>"?"</formula>
    </cfRule>
  </conditionalFormatting>
  <conditionalFormatting sqref="E90:E91 E93 D19:D20 D26 D29">
    <cfRule type="cellIs" dxfId="197" priority="33" stopIfTrue="1" operator="equal">
      <formula>"?"</formula>
    </cfRule>
  </conditionalFormatting>
  <conditionalFormatting sqref="E30:E35 E37 E39">
    <cfRule type="cellIs" dxfId="196" priority="32" stopIfTrue="1" operator="equal">
      <formula>"?"</formula>
    </cfRule>
  </conditionalFormatting>
  <conditionalFormatting sqref="D68">
    <cfRule type="cellIs" dxfId="195" priority="30" stopIfTrue="1" operator="equal">
      <formula>"?"</formula>
    </cfRule>
  </conditionalFormatting>
  <conditionalFormatting sqref="D67">
    <cfRule type="cellIs" dxfId="194" priority="31" stopIfTrue="1" operator="equal">
      <formula>"?"</formula>
    </cfRule>
  </conditionalFormatting>
  <conditionalFormatting sqref="D13">
    <cfRule type="cellIs" dxfId="193" priority="28" stopIfTrue="1" operator="equal">
      <formula>"?"</formula>
    </cfRule>
  </conditionalFormatting>
  <conditionalFormatting sqref="D12">
    <cfRule type="cellIs" dxfId="192" priority="29" stopIfTrue="1" operator="equal">
      <formula>"?"</formula>
    </cfRule>
  </conditionalFormatting>
  <conditionalFormatting sqref="D15">
    <cfRule type="cellIs" dxfId="191" priority="26" stopIfTrue="1" operator="equal">
      <formula>"?"</formula>
    </cfRule>
  </conditionalFormatting>
  <conditionalFormatting sqref="D14">
    <cfRule type="cellIs" dxfId="190" priority="27" stopIfTrue="1" operator="equal">
      <formula>"?"</formula>
    </cfRule>
  </conditionalFormatting>
  <conditionalFormatting sqref="E92">
    <cfRule type="cellIs" dxfId="189" priority="25" stopIfTrue="1" operator="equal">
      <formula>"?"</formula>
    </cfRule>
  </conditionalFormatting>
  <conditionalFormatting sqref="D78">
    <cfRule type="cellIs" dxfId="188" priority="24" stopIfTrue="1" operator="equal">
      <formula>"?"</formula>
    </cfRule>
  </conditionalFormatting>
  <conditionalFormatting sqref="E36">
    <cfRule type="cellIs" dxfId="187" priority="21" stopIfTrue="1" operator="equal">
      <formula>"?"</formula>
    </cfRule>
  </conditionalFormatting>
  <conditionalFormatting sqref="E70">
    <cfRule type="cellIs" dxfId="186" priority="23" stopIfTrue="1" operator="equal">
      <formula>"?"</formula>
    </cfRule>
  </conditionalFormatting>
  <conditionalFormatting sqref="E27:E28">
    <cfRule type="cellIs" dxfId="185" priority="22" stopIfTrue="1" operator="equal">
      <formula>"?"</formula>
    </cfRule>
  </conditionalFormatting>
  <conditionalFormatting sqref="D38">
    <cfRule type="cellIs" dxfId="184" priority="20" stopIfTrue="1" operator="equal">
      <formula>"?"</formula>
    </cfRule>
  </conditionalFormatting>
  <conditionalFormatting sqref="D40">
    <cfRule type="cellIs" dxfId="183" priority="19" stopIfTrue="1" operator="equal">
      <formula>"?"</formula>
    </cfRule>
  </conditionalFormatting>
  <conditionalFormatting sqref="D42:D43">
    <cfRule type="cellIs" dxfId="182" priority="18" stopIfTrue="1" operator="equal">
      <formula>"?"</formula>
    </cfRule>
  </conditionalFormatting>
  <conditionalFormatting sqref="D50">
    <cfRule type="cellIs" dxfId="181" priority="17" stopIfTrue="1" operator="equal">
      <formula>"?"</formula>
    </cfRule>
  </conditionalFormatting>
  <conditionalFormatting sqref="D60 D65:D66">
    <cfRule type="cellIs" dxfId="180" priority="16" stopIfTrue="1" operator="equal">
      <formula>"?"</formula>
    </cfRule>
  </conditionalFormatting>
  <conditionalFormatting sqref="E71 E73:E74">
    <cfRule type="cellIs" dxfId="179" priority="15" stopIfTrue="1" operator="equal">
      <formula>"?"</formula>
    </cfRule>
  </conditionalFormatting>
  <conditionalFormatting sqref="E54">
    <cfRule type="cellIs" dxfId="178" priority="14" stopIfTrue="1" operator="equal">
      <formula>"?"</formula>
    </cfRule>
  </conditionalFormatting>
  <conditionalFormatting sqref="E44:E45">
    <cfRule type="cellIs" dxfId="177" priority="13" stopIfTrue="1" operator="equal">
      <formula>"?"</formula>
    </cfRule>
  </conditionalFormatting>
  <conditionalFormatting sqref="E46">
    <cfRule type="cellIs" dxfId="176" priority="12" stopIfTrue="1" operator="equal">
      <formula>"?"</formula>
    </cfRule>
  </conditionalFormatting>
  <conditionalFormatting sqref="E61:E62">
    <cfRule type="cellIs" dxfId="175" priority="11" stopIfTrue="1" operator="equal">
      <formula>"?"</formula>
    </cfRule>
  </conditionalFormatting>
  <conditionalFormatting sqref="E63:E64">
    <cfRule type="cellIs" dxfId="174" priority="10" stopIfTrue="1" operator="equal">
      <formula>"?"</formula>
    </cfRule>
  </conditionalFormatting>
  <conditionalFormatting sqref="E76">
    <cfRule type="cellIs" dxfId="173" priority="7" stopIfTrue="1" operator="equal">
      <formula>"?"</formula>
    </cfRule>
  </conditionalFormatting>
  <conditionalFormatting sqref="E75">
    <cfRule type="cellIs" dxfId="172" priority="9" stopIfTrue="1" operator="equal">
      <formula>"?"</formula>
    </cfRule>
  </conditionalFormatting>
  <conditionalFormatting sqref="D72">
    <cfRule type="cellIs" dxfId="171" priority="8" stopIfTrue="1" operator="equal">
      <formula>"?"</formula>
    </cfRule>
  </conditionalFormatting>
  <conditionalFormatting sqref="E94:E95">
    <cfRule type="cellIs" dxfId="170" priority="6" stopIfTrue="1" operator="equal">
      <formula>"?"</formula>
    </cfRule>
  </conditionalFormatting>
  <conditionalFormatting sqref="E80">
    <cfRule type="cellIs" dxfId="169" priority="4" stopIfTrue="1" operator="equal">
      <formula>"?"</formula>
    </cfRule>
  </conditionalFormatting>
  <conditionalFormatting sqref="E96">
    <cfRule type="cellIs" dxfId="168" priority="5" stopIfTrue="1" operator="equal">
      <formula>"?"</formula>
    </cfRule>
  </conditionalFormatting>
  <conditionalFormatting sqref="E81">
    <cfRule type="cellIs" dxfId="167" priority="3" stopIfTrue="1" operator="equal">
      <formula>"?"</formula>
    </cfRule>
  </conditionalFormatting>
  <conditionalFormatting sqref="D24">
    <cfRule type="cellIs" dxfId="166" priority="2" stopIfTrue="1" operator="equal">
      <formula>"?"</formula>
    </cfRule>
  </conditionalFormatting>
  <conditionalFormatting sqref="E53">
    <cfRule type="cellIs" dxfId="165"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rowBreaks count="1" manualBreakCount="1">
    <brk id="76" min="1" max="7" man="1"/>
  </rowBreaks>
  <drawing r:id="rId2"/>
</worksheet>
</file>

<file path=xl/worksheets/sheet24.xml><?xml version="1.0" encoding="utf-8"?>
<worksheet xmlns="http://schemas.openxmlformats.org/spreadsheetml/2006/main" xmlns:r="http://schemas.openxmlformats.org/officeDocument/2006/relationships">
  <sheetPr>
    <tabColor theme="0" tint="-0.499984740745262"/>
  </sheetPr>
  <dimension ref="A1:G136"/>
  <sheetViews>
    <sheetView tabSelected="1" view="pageBreakPreview" topLeftCell="B1" zoomScale="27" zoomScaleNormal="100" workbookViewId="0">
      <selection activeCell="B18" sqref="B18"/>
    </sheetView>
  </sheetViews>
  <sheetFormatPr defaultColWidth="28" defaultRowHeight="52.5" customHeight="1"/>
  <cols>
    <col min="1" max="1" width="15" style="38" hidden="1" customWidth="1"/>
    <col min="2" max="2" width="255.42578125" style="38" customWidth="1"/>
    <col min="3" max="3" width="43.5703125" style="38" customWidth="1"/>
    <col min="4" max="5" width="50.7109375" style="38" customWidth="1"/>
    <col min="6" max="6" width="71.28515625" style="38" customWidth="1"/>
    <col min="7" max="16384" width="28" style="38"/>
  </cols>
  <sheetData>
    <row r="1" spans="2:6" s="4" customFormat="1" ht="61.5" customHeight="1">
      <c r="B1" s="138" t="s">
        <v>597</v>
      </c>
      <c r="C1" s="139"/>
      <c r="D1" s="76" t="s">
        <v>598</v>
      </c>
      <c r="E1" s="76" t="s">
        <v>598</v>
      </c>
      <c r="F1" s="142"/>
    </row>
    <row r="2" spans="2:6" s="4" customFormat="1" ht="158.25" customHeight="1">
      <c r="B2" s="140"/>
      <c r="C2" s="141"/>
      <c r="D2" s="77" t="s">
        <v>673</v>
      </c>
      <c r="E2" s="77" t="s">
        <v>673</v>
      </c>
      <c r="F2" s="143"/>
    </row>
    <row r="3" spans="2:6" s="4" customFormat="1" ht="72" customHeight="1">
      <c r="B3" s="140"/>
      <c r="C3" s="141"/>
      <c r="D3" s="77">
        <v>1995</v>
      </c>
      <c r="E3" s="77">
        <v>1995</v>
      </c>
      <c r="F3" s="143"/>
    </row>
    <row r="4" spans="2:6" s="4" customFormat="1" ht="69" customHeight="1">
      <c r="B4" s="140"/>
      <c r="C4" s="141"/>
      <c r="D4" s="77" t="s">
        <v>598</v>
      </c>
      <c r="E4" s="77" t="s">
        <v>662</v>
      </c>
      <c r="F4" s="143"/>
    </row>
    <row r="5" spans="2:6" s="4" customFormat="1" ht="61.5" customHeight="1">
      <c r="B5" s="140"/>
      <c r="C5" s="141"/>
      <c r="D5" s="78" t="s">
        <v>571</v>
      </c>
      <c r="E5" s="78" t="s">
        <v>571</v>
      </c>
      <c r="F5" s="143"/>
    </row>
    <row r="6" spans="2:6" s="79" customFormat="1" ht="58.5" customHeight="1">
      <c r="B6" s="128" t="s">
        <v>6</v>
      </c>
      <c r="C6" s="129"/>
      <c r="D6" s="3">
        <v>34028.949565000003</v>
      </c>
      <c r="E6" s="3">
        <v>36384.022029</v>
      </c>
      <c r="F6" s="116"/>
    </row>
    <row r="7" spans="2:6" s="79" customFormat="1" ht="58.5" customHeight="1">
      <c r="B7" s="128" t="s">
        <v>702</v>
      </c>
      <c r="C7" s="129"/>
      <c r="D7" s="117">
        <v>161</v>
      </c>
      <c r="E7" s="117">
        <v>161</v>
      </c>
      <c r="F7" s="60"/>
    </row>
    <row r="8" spans="2:6" s="79" customFormat="1" ht="58.5" customHeight="1">
      <c r="B8" s="128" t="s">
        <v>700</v>
      </c>
      <c r="C8" s="129"/>
      <c r="D8" s="59">
        <v>150</v>
      </c>
      <c r="E8" s="59">
        <v>150</v>
      </c>
      <c r="F8" s="60"/>
    </row>
    <row r="9" spans="2:6" s="79" customFormat="1" ht="58.5" customHeight="1">
      <c r="B9" s="128" t="s">
        <v>701</v>
      </c>
      <c r="C9" s="129"/>
      <c r="D9" s="59">
        <v>85.72</v>
      </c>
      <c r="E9" s="59">
        <v>85.72</v>
      </c>
      <c r="F9" s="60"/>
    </row>
    <row r="10" spans="2:6" s="79" customFormat="1" ht="66.75" customHeight="1">
      <c r="B10" s="126"/>
      <c r="C10" s="127"/>
      <c r="D10" s="5" t="s">
        <v>674</v>
      </c>
      <c r="E10" s="5" t="s">
        <v>675</v>
      </c>
      <c r="F10" s="118"/>
    </row>
    <row r="11" spans="2:6" ht="60" customHeight="1">
      <c r="B11" s="80" t="s">
        <v>9</v>
      </c>
      <c r="C11" s="81" t="s">
        <v>10</v>
      </c>
      <c r="D11" s="82"/>
      <c r="E11" s="82"/>
      <c r="F11" s="83" t="s">
        <v>6</v>
      </c>
    </row>
    <row r="12" spans="2:6" ht="69.95" customHeight="1">
      <c r="B12" s="84" t="s">
        <v>394</v>
      </c>
      <c r="C12" s="85"/>
      <c r="D12" s="86" t="s">
        <v>13</v>
      </c>
      <c r="E12" s="86" t="s">
        <v>13</v>
      </c>
      <c r="F12" s="72"/>
    </row>
    <row r="13" spans="2:6" ht="69.95" customHeight="1">
      <c r="B13" s="84" t="s">
        <v>395</v>
      </c>
      <c r="C13" s="85"/>
      <c r="D13" s="86" t="s">
        <v>13</v>
      </c>
      <c r="E13" s="86" t="s">
        <v>13</v>
      </c>
      <c r="F13" s="72"/>
    </row>
    <row r="14" spans="2:6" ht="69.95" customHeight="1">
      <c r="B14" s="84" t="s">
        <v>396</v>
      </c>
      <c r="C14" s="85"/>
      <c r="D14" s="86" t="s">
        <v>13</v>
      </c>
      <c r="E14" s="86" t="s">
        <v>13</v>
      </c>
      <c r="F14" s="72"/>
    </row>
    <row r="15" spans="2:6" ht="69.95" customHeight="1">
      <c r="B15" s="84" t="s">
        <v>397</v>
      </c>
      <c r="C15" s="85"/>
      <c r="D15" s="86" t="s">
        <v>13</v>
      </c>
      <c r="E15" s="86" t="s">
        <v>13</v>
      </c>
      <c r="F15" s="72"/>
    </row>
    <row r="16" spans="2:6" ht="69.95" customHeight="1">
      <c r="B16" s="84" t="s">
        <v>398</v>
      </c>
      <c r="C16" s="85"/>
      <c r="D16" s="86" t="s">
        <v>13</v>
      </c>
      <c r="E16" s="86" t="s">
        <v>13</v>
      </c>
      <c r="F16" s="72"/>
    </row>
    <row r="17" spans="2:7" ht="69.95" customHeight="1">
      <c r="B17" s="84" t="s">
        <v>400</v>
      </c>
      <c r="C17" s="85"/>
      <c r="D17" s="86" t="s">
        <v>13</v>
      </c>
      <c r="E17" s="86" t="s">
        <v>13</v>
      </c>
      <c r="F17" s="72"/>
    </row>
    <row r="18" spans="2:7" ht="69.95" customHeight="1">
      <c r="B18" s="84" t="s">
        <v>602</v>
      </c>
      <c r="C18" s="85"/>
      <c r="D18" s="86" t="s">
        <v>13</v>
      </c>
      <c r="E18" s="107" t="s">
        <v>211</v>
      </c>
      <c r="F18" s="72"/>
    </row>
    <row r="19" spans="2:7" ht="69.95" customHeight="1">
      <c r="B19" s="84" t="s">
        <v>532</v>
      </c>
      <c r="C19" s="85"/>
      <c r="D19" s="107" t="s">
        <v>211</v>
      </c>
      <c r="E19" s="86" t="s">
        <v>13</v>
      </c>
      <c r="F19" s="72"/>
    </row>
    <row r="20" spans="2:7" ht="69.95" customHeight="1">
      <c r="B20" s="84" t="s">
        <v>403</v>
      </c>
      <c r="C20" s="85" t="s">
        <v>404</v>
      </c>
      <c r="D20" s="86" t="s">
        <v>13</v>
      </c>
      <c r="E20" s="86" t="s">
        <v>13</v>
      </c>
      <c r="F20" s="72"/>
    </row>
    <row r="21" spans="2:7" ht="69.95" customHeight="1">
      <c r="B21" s="84" t="s">
        <v>405</v>
      </c>
      <c r="C21" s="85" t="s">
        <v>406</v>
      </c>
      <c r="D21" s="86" t="s">
        <v>13</v>
      </c>
      <c r="E21" s="86" t="s">
        <v>13</v>
      </c>
      <c r="F21" s="72"/>
    </row>
    <row r="22" spans="2:7" ht="69.95" customHeight="1">
      <c r="B22" s="84" t="s">
        <v>407</v>
      </c>
      <c r="C22" s="71" t="s">
        <v>45</v>
      </c>
      <c r="D22" s="72" t="s">
        <v>29</v>
      </c>
      <c r="E22" s="72" t="s">
        <v>29</v>
      </c>
      <c r="F22" s="72">
        <v>352.36081747709699</v>
      </c>
      <c r="G22" s="113"/>
    </row>
    <row r="23" spans="2:7" ht="69.95" customHeight="1">
      <c r="B23" s="84" t="s">
        <v>55</v>
      </c>
      <c r="C23" s="71" t="s">
        <v>56</v>
      </c>
      <c r="D23" s="72" t="s">
        <v>29</v>
      </c>
      <c r="E23" s="72" t="s">
        <v>29</v>
      </c>
      <c r="F23" s="72">
        <v>1057.08245243129</v>
      </c>
      <c r="G23" s="113"/>
    </row>
    <row r="24" spans="2:7" ht="69.95" customHeight="1">
      <c r="B24" s="84" t="s">
        <v>603</v>
      </c>
      <c r="C24" s="71" t="s">
        <v>604</v>
      </c>
      <c r="D24" s="72" t="s">
        <v>29</v>
      </c>
      <c r="E24" s="72" t="s">
        <v>29</v>
      </c>
      <c r="F24" s="72">
        <v>422.832980972516</v>
      </c>
      <c r="G24" s="113"/>
    </row>
    <row r="25" spans="2:7" ht="69.95" customHeight="1">
      <c r="B25" s="84" t="s">
        <v>605</v>
      </c>
      <c r="C25" s="85">
        <v>320</v>
      </c>
      <c r="D25" s="86" t="s">
        <v>13</v>
      </c>
      <c r="E25" s="86" t="s">
        <v>13</v>
      </c>
      <c r="F25" s="72"/>
      <c r="G25" s="113"/>
    </row>
    <row r="26" spans="2:7" ht="69.95" customHeight="1">
      <c r="B26" s="84" t="s">
        <v>606</v>
      </c>
      <c r="C26" s="71" t="s">
        <v>607</v>
      </c>
      <c r="D26" s="72" t="s">
        <v>29</v>
      </c>
      <c r="E26" s="72" t="s">
        <v>29</v>
      </c>
      <c r="F26" s="72">
        <v>317.124735729387</v>
      </c>
      <c r="G26" s="113"/>
    </row>
    <row r="27" spans="2:7" ht="69.95" customHeight="1">
      <c r="B27" s="84" t="s">
        <v>415</v>
      </c>
      <c r="C27" s="85">
        <v>365</v>
      </c>
      <c r="D27" s="86" t="s">
        <v>13</v>
      </c>
      <c r="E27" s="86" t="s">
        <v>13</v>
      </c>
      <c r="F27" s="72"/>
      <c r="G27" s="113"/>
    </row>
    <row r="28" spans="2:7" ht="69.95" customHeight="1">
      <c r="B28" s="84" t="s">
        <v>608</v>
      </c>
      <c r="C28" s="71" t="s">
        <v>609</v>
      </c>
      <c r="D28" s="72" t="s">
        <v>29</v>
      </c>
      <c r="E28" s="72" t="s">
        <v>29</v>
      </c>
      <c r="F28" s="72">
        <v>281.88865398167701</v>
      </c>
      <c r="G28" s="113"/>
    </row>
    <row r="29" spans="2:7" ht="69.95" customHeight="1">
      <c r="B29" s="84" t="s">
        <v>610</v>
      </c>
      <c r="C29" s="71" t="s">
        <v>611</v>
      </c>
      <c r="D29" s="72" t="s">
        <v>29</v>
      </c>
      <c r="E29" s="72" t="s">
        <v>29</v>
      </c>
      <c r="F29" s="72">
        <v>422.832980972516</v>
      </c>
      <c r="G29" s="113"/>
    </row>
    <row r="30" spans="2:7" ht="69.95" customHeight="1">
      <c r="B30" s="84" t="s">
        <v>416</v>
      </c>
      <c r="C30" s="85">
        <v>389</v>
      </c>
      <c r="D30" s="86" t="s">
        <v>13</v>
      </c>
      <c r="E30" s="86" t="s">
        <v>13</v>
      </c>
      <c r="F30" s="72"/>
      <c r="G30" s="113"/>
    </row>
    <row r="31" spans="2:7" ht="69.95" customHeight="1">
      <c r="B31" s="84" t="s">
        <v>62</v>
      </c>
      <c r="C31" s="71" t="s">
        <v>209</v>
      </c>
      <c r="D31" s="72" t="s">
        <v>29</v>
      </c>
      <c r="E31" s="72" t="s">
        <v>29</v>
      </c>
      <c r="F31" s="72">
        <v>1409.44326990839</v>
      </c>
      <c r="G31" s="113"/>
    </row>
    <row r="32" spans="2:7" ht="102.75" customHeight="1">
      <c r="B32" s="84" t="s">
        <v>417</v>
      </c>
      <c r="C32" s="71" t="s">
        <v>418</v>
      </c>
      <c r="D32" s="72" t="s">
        <v>29</v>
      </c>
      <c r="E32" s="72" t="s">
        <v>29</v>
      </c>
      <c r="F32" s="72">
        <v>91.613812544045103</v>
      </c>
      <c r="G32" s="113"/>
    </row>
    <row r="33" spans="2:7" ht="102.75" customHeight="1">
      <c r="B33" s="84" t="s">
        <v>612</v>
      </c>
      <c r="C33" s="71" t="s">
        <v>74</v>
      </c>
      <c r="D33" s="107" t="s">
        <v>211</v>
      </c>
      <c r="E33" s="72" t="s">
        <v>29</v>
      </c>
      <c r="F33" s="72">
        <v>317.124735729387</v>
      </c>
      <c r="G33" s="113"/>
    </row>
    <row r="34" spans="2:7" ht="69.95" customHeight="1">
      <c r="B34" s="84" t="s">
        <v>535</v>
      </c>
      <c r="C34" s="71" t="s">
        <v>241</v>
      </c>
      <c r="D34" s="107" t="s">
        <v>211</v>
      </c>
      <c r="E34" s="72" t="s">
        <v>29</v>
      </c>
      <c r="F34" s="72">
        <v>246.65257223396799</v>
      </c>
      <c r="G34" s="113"/>
    </row>
    <row r="35" spans="2:7" ht="69.95" customHeight="1">
      <c r="B35" s="84" t="s">
        <v>613</v>
      </c>
      <c r="C35" s="71" t="s">
        <v>614</v>
      </c>
      <c r="D35" s="107" t="s">
        <v>211</v>
      </c>
      <c r="E35" s="72" t="s">
        <v>29</v>
      </c>
      <c r="F35" s="72">
        <v>599.01338971106395</v>
      </c>
      <c r="G35" s="113"/>
    </row>
    <row r="36" spans="2:7" ht="69.95" customHeight="1">
      <c r="B36" s="84" t="s">
        <v>615</v>
      </c>
      <c r="C36" s="71" t="s">
        <v>421</v>
      </c>
      <c r="D36" s="72" t="s">
        <v>29</v>
      </c>
      <c r="E36" s="72" t="s">
        <v>29</v>
      </c>
      <c r="F36" s="72">
        <v>317.124735729387</v>
      </c>
      <c r="G36" s="113"/>
    </row>
    <row r="37" spans="2:7" ht="69.95" customHeight="1">
      <c r="B37" s="84" t="s">
        <v>616</v>
      </c>
      <c r="C37" s="71" t="s">
        <v>78</v>
      </c>
      <c r="D37" s="72" t="s">
        <v>29</v>
      </c>
      <c r="E37" s="72" t="s">
        <v>29</v>
      </c>
      <c r="F37" s="72">
        <v>317.124735729387</v>
      </c>
      <c r="G37" s="113"/>
    </row>
    <row r="38" spans="2:7" ht="69.95" customHeight="1">
      <c r="B38" s="84" t="s">
        <v>214</v>
      </c>
      <c r="C38" s="71" t="s">
        <v>356</v>
      </c>
      <c r="D38" s="72" t="s">
        <v>29</v>
      </c>
      <c r="E38" s="72" t="s">
        <v>29</v>
      </c>
      <c r="F38" s="72">
        <v>352.36081747709699</v>
      </c>
      <c r="G38" s="113"/>
    </row>
    <row r="39" spans="2:7" ht="69.95" customHeight="1">
      <c r="B39" s="84" t="s">
        <v>422</v>
      </c>
      <c r="C39" s="71" t="s">
        <v>617</v>
      </c>
      <c r="D39" s="86" t="s">
        <v>13</v>
      </c>
      <c r="E39" s="86" t="s">
        <v>13</v>
      </c>
      <c r="F39" s="72"/>
      <c r="G39" s="113"/>
    </row>
    <row r="40" spans="2:7" ht="69.95" customHeight="1">
      <c r="B40" s="84" t="s">
        <v>424</v>
      </c>
      <c r="C40" s="71" t="s">
        <v>425</v>
      </c>
      <c r="D40" s="72" t="s">
        <v>29</v>
      </c>
      <c r="E40" s="72" t="s">
        <v>29</v>
      </c>
      <c r="F40" s="72">
        <v>295.98308668076101</v>
      </c>
      <c r="G40" s="113"/>
    </row>
    <row r="41" spans="2:7" ht="69.95" customHeight="1">
      <c r="B41" s="84" t="s">
        <v>427</v>
      </c>
      <c r="C41" s="71" t="s">
        <v>428</v>
      </c>
      <c r="D41" s="86" t="s">
        <v>13</v>
      </c>
      <c r="E41" s="86" t="s">
        <v>13</v>
      </c>
      <c r="F41" s="72"/>
      <c r="G41" s="113"/>
    </row>
    <row r="42" spans="2:7" ht="69.95" customHeight="1">
      <c r="B42" s="84" t="s">
        <v>618</v>
      </c>
      <c r="C42" s="71" t="s">
        <v>430</v>
      </c>
      <c r="D42" s="72" t="s">
        <v>29</v>
      </c>
      <c r="E42" s="72" t="s">
        <v>29</v>
      </c>
      <c r="F42" s="72">
        <v>317.124735729387</v>
      </c>
      <c r="G42" s="113"/>
    </row>
    <row r="43" spans="2:7" ht="69.95" customHeight="1">
      <c r="B43" s="84" t="s">
        <v>431</v>
      </c>
      <c r="C43" s="85">
        <v>543</v>
      </c>
      <c r="D43" s="86" t="s">
        <v>13</v>
      </c>
      <c r="E43" s="86" t="s">
        <v>13</v>
      </c>
      <c r="F43" s="72"/>
      <c r="G43" s="113"/>
    </row>
    <row r="44" spans="2:7" ht="69.95" customHeight="1">
      <c r="B44" s="84" t="s">
        <v>434</v>
      </c>
      <c r="C44" s="85" t="s">
        <v>86</v>
      </c>
      <c r="D44" s="86" t="s">
        <v>13</v>
      </c>
      <c r="E44" s="86" t="s">
        <v>13</v>
      </c>
      <c r="F44" s="72"/>
      <c r="G44" s="113"/>
    </row>
    <row r="45" spans="2:7" ht="69.95" customHeight="1">
      <c r="B45" s="84" t="s">
        <v>619</v>
      </c>
      <c r="C45" s="85" t="s">
        <v>620</v>
      </c>
      <c r="D45" s="72" t="s">
        <v>29</v>
      </c>
      <c r="E45" s="72" t="s">
        <v>29</v>
      </c>
      <c r="F45" s="72">
        <v>361.27167600000001</v>
      </c>
      <c r="G45" s="113"/>
    </row>
    <row r="46" spans="2:7" ht="69.95" customHeight="1">
      <c r="B46" s="84" t="s">
        <v>621</v>
      </c>
      <c r="C46" s="85" t="s">
        <v>622</v>
      </c>
      <c r="D46" s="72" t="s">
        <v>29</v>
      </c>
      <c r="E46" s="72" t="s">
        <v>29</v>
      </c>
      <c r="F46" s="72">
        <v>1127.5546159267101</v>
      </c>
      <c r="G46" s="113"/>
    </row>
    <row r="47" spans="2:7" ht="69.95" customHeight="1">
      <c r="B47" s="84" t="s">
        <v>538</v>
      </c>
      <c r="C47" s="85" t="s">
        <v>539</v>
      </c>
      <c r="D47" s="72" t="s">
        <v>29</v>
      </c>
      <c r="E47" s="72" t="s">
        <v>29</v>
      </c>
      <c r="F47" s="72">
        <v>75.376884422110606</v>
      </c>
      <c r="G47" s="113"/>
    </row>
    <row r="48" spans="2:7" ht="69.95" customHeight="1">
      <c r="B48" s="84" t="s">
        <v>623</v>
      </c>
      <c r="C48" s="85" t="s">
        <v>624</v>
      </c>
      <c r="D48" s="72" t="s">
        <v>29</v>
      </c>
      <c r="E48" s="72" t="s">
        <v>29</v>
      </c>
      <c r="F48" s="72">
        <v>281.88865398167701</v>
      </c>
      <c r="G48" s="113"/>
    </row>
    <row r="49" spans="2:7" ht="69.95" customHeight="1">
      <c r="B49" s="84" t="s">
        <v>437</v>
      </c>
      <c r="C49" s="85" t="s">
        <v>438</v>
      </c>
      <c r="D49" s="72" t="s">
        <v>29</v>
      </c>
      <c r="E49" s="72" t="s">
        <v>29</v>
      </c>
      <c r="F49" s="72">
        <v>458.06906272022502</v>
      </c>
      <c r="G49" s="113"/>
    </row>
    <row r="50" spans="2:7" ht="69.95" customHeight="1">
      <c r="B50" s="84" t="s">
        <v>625</v>
      </c>
      <c r="C50" s="71" t="s">
        <v>261</v>
      </c>
      <c r="D50" s="72" t="s">
        <v>29</v>
      </c>
      <c r="E50" s="72" t="s">
        <v>29</v>
      </c>
      <c r="F50" s="72">
        <v>317.124735729387</v>
      </c>
      <c r="G50" s="113"/>
    </row>
    <row r="51" spans="2:7" ht="69.95" customHeight="1">
      <c r="B51" s="84" t="s">
        <v>441</v>
      </c>
      <c r="C51" s="85" t="s">
        <v>442</v>
      </c>
      <c r="D51" s="72" t="s">
        <v>29</v>
      </c>
      <c r="E51" s="72" t="s">
        <v>29</v>
      </c>
      <c r="F51" s="72">
        <v>317.124735729387</v>
      </c>
      <c r="G51" s="113"/>
    </row>
    <row r="52" spans="2:7" ht="69.95" customHeight="1">
      <c r="B52" s="84" t="s">
        <v>445</v>
      </c>
      <c r="C52" s="85" t="s">
        <v>446</v>
      </c>
      <c r="D52" s="86" t="s">
        <v>13</v>
      </c>
      <c r="E52" s="86" t="s">
        <v>13</v>
      </c>
      <c r="F52" s="72"/>
      <c r="G52" s="113"/>
    </row>
    <row r="53" spans="2:7" ht="69.95" customHeight="1">
      <c r="B53" s="84" t="s">
        <v>449</v>
      </c>
      <c r="C53" s="85" t="s">
        <v>450</v>
      </c>
      <c r="D53" s="72" t="s">
        <v>29</v>
      </c>
      <c r="E53" s="72" t="s">
        <v>29</v>
      </c>
      <c r="F53" s="72">
        <v>317.124735729387</v>
      </c>
      <c r="G53" s="113"/>
    </row>
    <row r="54" spans="2:7" ht="69.95" customHeight="1">
      <c r="B54" s="84" t="s">
        <v>626</v>
      </c>
      <c r="C54" s="85" t="s">
        <v>627</v>
      </c>
      <c r="D54" s="107" t="s">
        <v>211</v>
      </c>
      <c r="E54" s="72" t="s">
        <v>29</v>
      </c>
      <c r="F54" s="72">
        <v>317.124735729387</v>
      </c>
      <c r="G54" s="113"/>
    </row>
    <row r="55" spans="2:7" ht="69.95" customHeight="1">
      <c r="B55" s="84" t="s">
        <v>628</v>
      </c>
      <c r="C55" s="85" t="s">
        <v>456</v>
      </c>
      <c r="D55" s="72" t="s">
        <v>29</v>
      </c>
      <c r="E55" s="72" t="s">
        <v>29</v>
      </c>
      <c r="F55" s="72">
        <v>845.665961945032</v>
      </c>
      <c r="G55" s="113"/>
    </row>
    <row r="56" spans="2:7" ht="69.95" customHeight="1">
      <c r="B56" s="84" t="s">
        <v>676</v>
      </c>
      <c r="C56" s="85" t="s">
        <v>458</v>
      </c>
      <c r="D56" s="72" t="s">
        <v>29</v>
      </c>
      <c r="E56" s="72" t="s">
        <v>29</v>
      </c>
      <c r="F56" s="72">
        <v>1550.3875968992199</v>
      </c>
      <c r="G56" s="113"/>
    </row>
    <row r="57" spans="2:7" ht="69.95" customHeight="1">
      <c r="B57" s="84" t="s">
        <v>540</v>
      </c>
      <c r="C57" s="85" t="s">
        <v>460</v>
      </c>
      <c r="D57" s="72" t="s">
        <v>29</v>
      </c>
      <c r="E57" s="72" t="s">
        <v>29</v>
      </c>
      <c r="F57" s="72">
        <v>281.88865398167701</v>
      </c>
      <c r="G57" s="113"/>
    </row>
    <row r="58" spans="2:7" ht="69.95" customHeight="1">
      <c r="B58" s="84" t="s">
        <v>630</v>
      </c>
      <c r="C58" s="85" t="s">
        <v>631</v>
      </c>
      <c r="D58" s="72" t="s">
        <v>29</v>
      </c>
      <c r="E58" s="72" t="s">
        <v>29</v>
      </c>
      <c r="F58" s="72">
        <v>281.88865398167701</v>
      </c>
      <c r="G58" s="113"/>
    </row>
    <row r="59" spans="2:7" ht="69.95" customHeight="1">
      <c r="B59" s="84" t="s">
        <v>632</v>
      </c>
      <c r="C59" s="85" t="s">
        <v>462</v>
      </c>
      <c r="D59" s="72" t="s">
        <v>29</v>
      </c>
      <c r="E59" s="72" t="s">
        <v>29</v>
      </c>
      <c r="F59" s="72">
        <v>0</v>
      </c>
      <c r="G59" s="113"/>
    </row>
    <row r="60" spans="2:7" ht="69.95" customHeight="1">
      <c r="B60" s="84" t="s">
        <v>633</v>
      </c>
      <c r="C60" s="85" t="s">
        <v>634</v>
      </c>
      <c r="D60" s="72" t="s">
        <v>29</v>
      </c>
      <c r="E60" s="72" t="s">
        <v>29</v>
      </c>
      <c r="F60" s="72">
        <v>0</v>
      </c>
      <c r="G60" s="113"/>
    </row>
    <row r="61" spans="2:7" ht="69.95" customHeight="1">
      <c r="B61" s="84" t="s">
        <v>465</v>
      </c>
      <c r="C61" s="85">
        <v>852</v>
      </c>
      <c r="D61" s="86" t="s">
        <v>13</v>
      </c>
      <c r="E61" s="86" t="s">
        <v>13</v>
      </c>
      <c r="F61" s="72"/>
      <c r="G61" s="113"/>
    </row>
    <row r="62" spans="2:7" ht="69.95" customHeight="1">
      <c r="B62" s="84" t="s">
        <v>635</v>
      </c>
      <c r="C62" s="71" t="s">
        <v>636</v>
      </c>
      <c r="D62" s="72" t="s">
        <v>29</v>
      </c>
      <c r="E62" s="72" t="s">
        <v>29</v>
      </c>
      <c r="F62" s="72">
        <v>903.17919075144505</v>
      </c>
      <c r="G62" s="113"/>
    </row>
    <row r="63" spans="2:7" ht="69.95" customHeight="1">
      <c r="B63" s="84" t="s">
        <v>637</v>
      </c>
      <c r="C63" s="85" t="s">
        <v>440</v>
      </c>
      <c r="D63" s="72" t="s">
        <v>29</v>
      </c>
      <c r="E63" s="72" t="s">
        <v>29</v>
      </c>
      <c r="F63" s="72">
        <v>91.613812544045103</v>
      </c>
      <c r="G63" s="113"/>
    </row>
    <row r="64" spans="2:7" ht="69.95" customHeight="1">
      <c r="B64" s="84" t="s">
        <v>638</v>
      </c>
      <c r="C64" s="85" t="s">
        <v>639</v>
      </c>
      <c r="D64" s="72" t="s">
        <v>29</v>
      </c>
      <c r="E64" s="72" t="s">
        <v>29</v>
      </c>
      <c r="F64" s="72">
        <v>91.613812544045103</v>
      </c>
      <c r="G64" s="113"/>
    </row>
    <row r="65" spans="2:7" ht="69.95" customHeight="1">
      <c r="B65" s="84" t="s">
        <v>640</v>
      </c>
      <c r="C65" s="85" t="s">
        <v>452</v>
      </c>
      <c r="D65" s="72" t="s">
        <v>29</v>
      </c>
      <c r="E65" s="72" t="s">
        <v>29</v>
      </c>
      <c r="F65" s="72">
        <v>1057.08245243129</v>
      </c>
      <c r="G65" s="113"/>
    </row>
    <row r="66" spans="2:7" ht="69.95" customHeight="1">
      <c r="B66" s="84" t="s">
        <v>466</v>
      </c>
      <c r="C66" s="85" t="s">
        <v>467</v>
      </c>
      <c r="D66" s="86" t="s">
        <v>13</v>
      </c>
      <c r="E66" s="86" t="s">
        <v>13</v>
      </c>
      <c r="F66" s="72"/>
      <c r="G66" s="113"/>
    </row>
    <row r="67" spans="2:7" ht="69.95" customHeight="1">
      <c r="B67" s="84" t="s">
        <v>641</v>
      </c>
      <c r="C67" s="85" t="s">
        <v>539</v>
      </c>
      <c r="D67" s="86" t="s">
        <v>13</v>
      </c>
      <c r="E67" s="86" t="s">
        <v>13</v>
      </c>
      <c r="F67" s="72"/>
      <c r="G67" s="113"/>
    </row>
    <row r="68" spans="2:7" ht="69.95" customHeight="1">
      <c r="B68" s="84" t="s">
        <v>468</v>
      </c>
      <c r="C68" s="85" t="s">
        <v>469</v>
      </c>
      <c r="D68" s="86" t="s">
        <v>13</v>
      </c>
      <c r="E68" s="86" t="s">
        <v>13</v>
      </c>
      <c r="F68" s="72"/>
      <c r="G68" s="113"/>
    </row>
    <row r="69" spans="2:7" ht="69.95" customHeight="1">
      <c r="B69" s="84" t="s">
        <v>212</v>
      </c>
      <c r="C69" s="85" t="s">
        <v>470</v>
      </c>
      <c r="D69" s="86" t="s">
        <v>13</v>
      </c>
      <c r="E69" s="86" t="s">
        <v>13</v>
      </c>
      <c r="F69" s="72"/>
      <c r="G69" s="113"/>
    </row>
    <row r="70" spans="2:7" s="4" customFormat="1" ht="69.95" customHeight="1">
      <c r="B70" s="93" t="s">
        <v>112</v>
      </c>
      <c r="C70" s="94"/>
      <c r="D70" s="94"/>
      <c r="E70" s="94"/>
      <c r="F70" s="94"/>
      <c r="G70" s="113"/>
    </row>
    <row r="71" spans="2:7" ht="69.95" customHeight="1">
      <c r="B71" s="84" t="s">
        <v>642</v>
      </c>
      <c r="C71" s="110" t="s">
        <v>474</v>
      </c>
      <c r="D71" s="86" t="s">
        <v>13</v>
      </c>
      <c r="E71" s="107" t="s">
        <v>211</v>
      </c>
      <c r="F71" s="72"/>
      <c r="G71" s="113"/>
    </row>
    <row r="72" spans="2:7" ht="69.95" customHeight="1">
      <c r="B72" s="84" t="s">
        <v>643</v>
      </c>
      <c r="C72" s="110" t="s">
        <v>644</v>
      </c>
      <c r="D72" s="72" t="s">
        <v>29</v>
      </c>
      <c r="E72" s="72" t="s">
        <v>29</v>
      </c>
      <c r="F72" s="72">
        <v>422.832980972516</v>
      </c>
      <c r="G72" s="113"/>
    </row>
    <row r="73" spans="2:7" ht="69.95" customHeight="1">
      <c r="B73" s="84" t="s">
        <v>645</v>
      </c>
      <c r="C73" s="68" t="s">
        <v>542</v>
      </c>
      <c r="D73" s="72" t="s">
        <v>29</v>
      </c>
      <c r="E73" s="72" t="s">
        <v>29</v>
      </c>
      <c r="F73" s="72">
        <v>422.832980972516</v>
      </c>
      <c r="G73" s="113"/>
    </row>
    <row r="74" spans="2:7" ht="69.95" customHeight="1">
      <c r="B74" s="84" t="s">
        <v>646</v>
      </c>
      <c r="C74" s="68" t="s">
        <v>480</v>
      </c>
      <c r="D74" s="72" t="s">
        <v>29</v>
      </c>
      <c r="E74" s="86" t="s">
        <v>13</v>
      </c>
      <c r="F74" s="72">
        <v>916.13812544045095</v>
      </c>
      <c r="G74" s="113"/>
    </row>
    <row r="75" spans="2:7" ht="69.95" customHeight="1">
      <c r="B75" s="84" t="s">
        <v>647</v>
      </c>
      <c r="C75" s="68" t="s">
        <v>648</v>
      </c>
      <c r="D75" s="72" t="s">
        <v>29</v>
      </c>
      <c r="E75" s="72" t="s">
        <v>29</v>
      </c>
      <c r="F75" s="72">
        <v>916.13812544045095</v>
      </c>
      <c r="G75" s="113"/>
    </row>
    <row r="76" spans="2:7" ht="69.95" customHeight="1">
      <c r="B76" s="84" t="s">
        <v>649</v>
      </c>
      <c r="C76" s="68" t="s">
        <v>122</v>
      </c>
      <c r="D76" s="72" t="s">
        <v>29</v>
      </c>
      <c r="E76" s="72" t="s">
        <v>29</v>
      </c>
      <c r="F76" s="72">
        <v>916.13812544045095</v>
      </c>
      <c r="G76" s="113"/>
    </row>
    <row r="77" spans="2:7" ht="69.95" customHeight="1">
      <c r="B77" s="84" t="s">
        <v>650</v>
      </c>
      <c r="C77" s="68" t="s">
        <v>651</v>
      </c>
      <c r="D77" s="72" t="s">
        <v>29</v>
      </c>
      <c r="E77" s="72" t="s">
        <v>29</v>
      </c>
      <c r="F77" s="72">
        <v>916.13812544045095</v>
      </c>
      <c r="G77" s="113"/>
    </row>
    <row r="78" spans="2:7" ht="69.95" customHeight="1">
      <c r="B78" s="84" t="s">
        <v>652</v>
      </c>
      <c r="C78" s="68" t="s">
        <v>653</v>
      </c>
      <c r="D78" s="72" t="s">
        <v>29</v>
      </c>
      <c r="E78" s="72" t="s">
        <v>29</v>
      </c>
      <c r="F78" s="72">
        <v>1761.80408738548</v>
      </c>
      <c r="G78" s="113"/>
    </row>
    <row r="79" spans="2:7" s="4" customFormat="1" ht="69.95" customHeight="1">
      <c r="B79" s="100" t="s">
        <v>125</v>
      </c>
      <c r="C79" s="101"/>
      <c r="D79" s="101"/>
      <c r="E79" s="101"/>
      <c r="F79" s="101"/>
      <c r="G79" s="113"/>
    </row>
    <row r="80" spans="2:7" s="4" customFormat="1" ht="80.25" customHeight="1">
      <c r="B80" s="106" t="s">
        <v>654</v>
      </c>
      <c r="C80" s="85" t="s">
        <v>494</v>
      </c>
      <c r="D80" s="72" t="s">
        <v>29</v>
      </c>
      <c r="E80" s="91" t="s">
        <v>13</v>
      </c>
      <c r="F80" s="72">
        <v>1057.0824520000001</v>
      </c>
      <c r="G80" s="113"/>
    </row>
    <row r="81" spans="2:7" s="4" customFormat="1" ht="221.25">
      <c r="B81" s="106" t="s">
        <v>495</v>
      </c>
      <c r="C81" s="85" t="s">
        <v>496</v>
      </c>
      <c r="D81" s="72" t="s">
        <v>29</v>
      </c>
      <c r="E81" s="72" t="s">
        <v>29</v>
      </c>
      <c r="F81" s="72">
        <v>775.19379844961202</v>
      </c>
      <c r="G81" s="113"/>
    </row>
    <row r="82" spans="2:7" s="4" customFormat="1" ht="265.5">
      <c r="B82" s="106" t="s">
        <v>656</v>
      </c>
      <c r="C82" s="85" t="s">
        <v>657</v>
      </c>
      <c r="D82" s="72" t="s">
        <v>29</v>
      </c>
      <c r="E82" s="72" t="s">
        <v>29</v>
      </c>
      <c r="F82" s="72">
        <v>1374.2071881606801</v>
      </c>
      <c r="G82" s="113"/>
    </row>
    <row r="83" spans="2:7" s="4" customFormat="1" ht="88.5">
      <c r="B83" s="106" t="s">
        <v>658</v>
      </c>
      <c r="C83" s="85" t="s">
        <v>659</v>
      </c>
      <c r="D83" s="72" t="s">
        <v>29</v>
      </c>
      <c r="E83" s="72" t="s">
        <v>29</v>
      </c>
      <c r="F83" s="72">
        <v>916.13812544045095</v>
      </c>
      <c r="G83" s="113"/>
    </row>
    <row r="84" spans="2:7" s="4" customFormat="1" ht="88.5">
      <c r="B84" s="106" t="s">
        <v>501</v>
      </c>
      <c r="C84" s="85" t="s">
        <v>660</v>
      </c>
      <c r="D84" s="72" t="s">
        <v>29</v>
      </c>
      <c r="E84" s="72" t="s">
        <v>29</v>
      </c>
      <c r="F84" s="72">
        <v>563.77730796335402</v>
      </c>
      <c r="G84" s="113"/>
    </row>
    <row r="85" spans="2:7" s="4" customFormat="1" ht="91.5" customHeight="1">
      <c r="B85" s="106" t="s">
        <v>505</v>
      </c>
      <c r="C85" s="85" t="s">
        <v>506</v>
      </c>
      <c r="D85" s="72" t="s">
        <v>29</v>
      </c>
      <c r="E85" s="72" t="s">
        <v>29</v>
      </c>
      <c r="F85" s="72">
        <v>599.01338971106395</v>
      </c>
      <c r="G85" s="113"/>
    </row>
    <row r="86" spans="2:7" s="4" customFormat="1" ht="91.5" customHeight="1">
      <c r="B86" s="106" t="s">
        <v>664</v>
      </c>
      <c r="C86" s="85" t="s">
        <v>665</v>
      </c>
      <c r="D86" s="107" t="s">
        <v>211</v>
      </c>
      <c r="E86" s="72" t="s">
        <v>29</v>
      </c>
      <c r="F86" s="72">
        <v>422.832980972516</v>
      </c>
      <c r="G86" s="113"/>
    </row>
    <row r="87" spans="2:7" s="4" customFormat="1" ht="265.5">
      <c r="B87" s="106" t="s">
        <v>666</v>
      </c>
      <c r="C87" s="85" t="s">
        <v>667</v>
      </c>
      <c r="D87" s="107" t="s">
        <v>211</v>
      </c>
      <c r="E87" s="72" t="s">
        <v>29</v>
      </c>
      <c r="F87" s="72">
        <v>2818.88653981677</v>
      </c>
      <c r="G87" s="113"/>
    </row>
    <row r="88" spans="2:7" s="4" customFormat="1" ht="265.5">
      <c r="B88" s="106" t="s">
        <v>668</v>
      </c>
      <c r="C88" s="85" t="s">
        <v>669</v>
      </c>
      <c r="D88" s="107" t="s">
        <v>211</v>
      </c>
      <c r="E88" s="72" t="s">
        <v>29</v>
      </c>
      <c r="F88" s="72">
        <v>2818.88653981677</v>
      </c>
      <c r="G88" s="113"/>
    </row>
    <row r="89" spans="2:7" s="4" customFormat="1" ht="69.95" customHeight="1">
      <c r="B89" s="93" t="s">
        <v>150</v>
      </c>
      <c r="C89" s="94"/>
      <c r="D89" s="94"/>
      <c r="E89" s="94"/>
      <c r="F89" s="94"/>
      <c r="G89" s="113"/>
    </row>
    <row r="90" spans="2:7" s="4" customFormat="1" ht="69.95" customHeight="1">
      <c r="B90" s="84" t="s">
        <v>509</v>
      </c>
      <c r="C90" s="85" t="s">
        <v>510</v>
      </c>
      <c r="D90" s="72" t="s">
        <v>29</v>
      </c>
      <c r="E90" s="72" t="s">
        <v>29</v>
      </c>
      <c r="F90" s="72">
        <v>422.832980972516</v>
      </c>
      <c r="G90" s="113"/>
    </row>
    <row r="91" spans="2:7" s="4" customFormat="1" ht="69.95" customHeight="1">
      <c r="B91" s="84" t="s">
        <v>511</v>
      </c>
      <c r="C91" s="85" t="s">
        <v>512</v>
      </c>
      <c r="D91" s="72" t="s">
        <v>29</v>
      </c>
      <c r="E91" s="72" t="s">
        <v>29</v>
      </c>
      <c r="F91" s="72">
        <v>0</v>
      </c>
      <c r="G91" s="113"/>
    </row>
    <row r="92" spans="2:7" s="4" customFormat="1" ht="69.95" customHeight="1">
      <c r="B92" s="84" t="s">
        <v>514</v>
      </c>
      <c r="C92" s="85" t="s">
        <v>273</v>
      </c>
      <c r="D92" s="72" t="s">
        <v>29</v>
      </c>
      <c r="E92" s="72" t="s">
        <v>29</v>
      </c>
      <c r="F92" s="72">
        <v>845.665961945032</v>
      </c>
      <c r="G92" s="113"/>
    </row>
    <row r="93" spans="2:7" ht="69.95" customHeight="1">
      <c r="B93" s="84" t="s">
        <v>515</v>
      </c>
      <c r="C93" s="85" t="s">
        <v>516</v>
      </c>
      <c r="D93" s="72" t="s">
        <v>29</v>
      </c>
      <c r="E93" s="72" t="s">
        <v>29</v>
      </c>
      <c r="F93" s="72">
        <v>845.665961945032</v>
      </c>
      <c r="G93" s="113"/>
    </row>
    <row r="94" spans="2:7" ht="69.95" customHeight="1">
      <c r="B94" s="84" t="s">
        <v>517</v>
      </c>
      <c r="C94" s="85" t="s">
        <v>275</v>
      </c>
      <c r="D94" s="72" t="s">
        <v>29</v>
      </c>
      <c r="E94" s="72" t="s">
        <v>29</v>
      </c>
      <c r="F94" s="72">
        <v>845.665961945032</v>
      </c>
      <c r="G94" s="113"/>
    </row>
    <row r="95" spans="2:7" ht="69.95" customHeight="1">
      <c r="B95" s="84" t="s">
        <v>521</v>
      </c>
      <c r="C95" s="85" t="s">
        <v>168</v>
      </c>
      <c r="D95" s="72" t="s">
        <v>29</v>
      </c>
      <c r="E95" s="72" t="s">
        <v>29</v>
      </c>
      <c r="F95" s="72">
        <v>845.665961945032</v>
      </c>
      <c r="G95" s="113"/>
    </row>
    <row r="96" spans="2:7" ht="69.95" customHeight="1">
      <c r="B96" s="84" t="s">
        <v>518</v>
      </c>
      <c r="C96" s="85" t="s">
        <v>162</v>
      </c>
      <c r="D96" s="72" t="s">
        <v>29</v>
      </c>
      <c r="E96" s="72" t="s">
        <v>29</v>
      </c>
      <c r="F96" s="72">
        <v>845.665961945032</v>
      </c>
      <c r="G96" s="113"/>
    </row>
    <row r="97" spans="2:7" s="4" customFormat="1" ht="69.95" customHeight="1">
      <c r="B97" s="84" t="s">
        <v>524</v>
      </c>
      <c r="C97" s="71" t="s">
        <v>284</v>
      </c>
      <c r="D97" s="72" t="s">
        <v>29</v>
      </c>
      <c r="E97" s="72" t="s">
        <v>29</v>
      </c>
      <c r="F97" s="72">
        <v>845.665961945032</v>
      </c>
      <c r="G97" s="113"/>
    </row>
    <row r="98" spans="2:7" ht="69.95" customHeight="1">
      <c r="B98" s="84" t="s">
        <v>661</v>
      </c>
      <c r="C98" s="85" t="s">
        <v>152</v>
      </c>
      <c r="D98" s="72" t="s">
        <v>29</v>
      </c>
      <c r="E98" s="72" t="s">
        <v>29</v>
      </c>
      <c r="F98" s="72">
        <v>2114.16490486258</v>
      </c>
      <c r="G98" s="113"/>
    </row>
    <row r="99" spans="2:7" ht="69.95" customHeight="1">
      <c r="B99" s="84" t="s">
        <v>526</v>
      </c>
      <c r="C99" s="85" t="s">
        <v>527</v>
      </c>
      <c r="D99" s="72" t="s">
        <v>29</v>
      </c>
      <c r="E99" s="72" t="s">
        <v>29</v>
      </c>
      <c r="F99" s="72">
        <v>2114.16490486258</v>
      </c>
      <c r="G99" s="113"/>
    </row>
    <row r="100" spans="2:7" ht="15"/>
    <row r="101" spans="2:7" ht="15"/>
    <row r="102" spans="2:7" ht="15"/>
    <row r="103" spans="2:7" ht="15"/>
    <row r="104" spans="2:7" ht="15"/>
    <row r="105" spans="2:7" ht="15"/>
    <row r="106" spans="2:7" ht="15"/>
    <row r="107" spans="2:7" ht="15"/>
    <row r="108" spans="2:7" ht="15"/>
    <row r="109" spans="2:7" ht="15"/>
    <row r="110" spans="2:7" ht="15"/>
    <row r="111" spans="2:7" ht="15"/>
    <row r="112" spans="2:7" ht="15"/>
    <row r="113" ht="15"/>
    <row r="114" ht="15"/>
    <row r="115" ht="15"/>
    <row r="116" ht="15"/>
    <row r="117" ht="15"/>
    <row r="118" ht="15"/>
    <row r="119" ht="15"/>
    <row r="120" ht="15"/>
    <row r="121" ht="15"/>
    <row r="122" ht="15"/>
    <row r="123" ht="15"/>
    <row r="124" ht="15"/>
    <row r="125" ht="15"/>
    <row r="126" ht="15"/>
    <row r="127" ht="15"/>
    <row r="128" ht="15"/>
    <row r="129" ht="15"/>
    <row r="130" ht="15"/>
    <row r="131" ht="15"/>
    <row r="132" ht="15"/>
    <row r="133" ht="15"/>
    <row r="134" ht="15"/>
    <row r="135" ht="15"/>
    <row r="136" ht="15"/>
  </sheetData>
  <mergeCells count="7">
    <mergeCell ref="B10:C10"/>
    <mergeCell ref="B1:C5"/>
    <mergeCell ref="F1:F5"/>
    <mergeCell ref="B9:C9"/>
    <mergeCell ref="B8:C8"/>
    <mergeCell ref="B6:C6"/>
    <mergeCell ref="B7:C7"/>
  </mergeCells>
  <conditionalFormatting sqref="F99 F49:F51 F53:F54 F56:F60 F90:F91 F26 E16:E17 E19 F22:F24">
    <cfRule type="cellIs" dxfId="164" priority="51" stopIfTrue="1" operator="equal">
      <formula>"?"</formula>
    </cfRule>
  </conditionalFormatting>
  <conditionalFormatting sqref="F92:F93 F95 E20:E21 E27 E30">
    <cfRule type="cellIs" dxfId="163" priority="50" stopIfTrue="1" operator="equal">
      <formula>"?"</formula>
    </cfRule>
  </conditionalFormatting>
  <conditionalFormatting sqref="F31:F36 F38 F40">
    <cfRule type="cellIs" dxfId="162" priority="49" stopIfTrue="1" operator="equal">
      <formula>"?"</formula>
    </cfRule>
  </conditionalFormatting>
  <conditionalFormatting sqref="E69">
    <cfRule type="cellIs" dxfId="161" priority="47" stopIfTrue="1" operator="equal">
      <formula>"?"</formula>
    </cfRule>
  </conditionalFormatting>
  <conditionalFormatting sqref="E68">
    <cfRule type="cellIs" dxfId="160" priority="48" stopIfTrue="1" operator="equal">
      <formula>"?"</formula>
    </cfRule>
  </conditionalFormatting>
  <conditionalFormatting sqref="E13">
    <cfRule type="cellIs" dxfId="159" priority="45" stopIfTrue="1" operator="equal">
      <formula>"?"</formula>
    </cfRule>
  </conditionalFormatting>
  <conditionalFormatting sqref="E12">
    <cfRule type="cellIs" dxfId="158" priority="46" stopIfTrue="1" operator="equal">
      <formula>"?"</formula>
    </cfRule>
  </conditionalFormatting>
  <conditionalFormatting sqref="E15">
    <cfRule type="cellIs" dxfId="157" priority="43" stopIfTrue="1" operator="equal">
      <formula>"?"</formula>
    </cfRule>
  </conditionalFormatting>
  <conditionalFormatting sqref="E14">
    <cfRule type="cellIs" dxfId="156" priority="44" stopIfTrue="1" operator="equal">
      <formula>"?"</formula>
    </cfRule>
  </conditionalFormatting>
  <conditionalFormatting sqref="F94">
    <cfRule type="cellIs" dxfId="155" priority="42" stopIfTrue="1" operator="equal">
      <formula>"?"</formula>
    </cfRule>
  </conditionalFormatting>
  <conditionalFormatting sqref="E80">
    <cfRule type="cellIs" dxfId="154" priority="41" stopIfTrue="1" operator="equal">
      <formula>"?"</formula>
    </cfRule>
  </conditionalFormatting>
  <conditionalFormatting sqref="F37">
    <cfRule type="cellIs" dxfId="153" priority="38" stopIfTrue="1" operator="equal">
      <formula>"?"</formula>
    </cfRule>
  </conditionalFormatting>
  <conditionalFormatting sqref="F72">
    <cfRule type="cellIs" dxfId="152" priority="40" stopIfTrue="1" operator="equal">
      <formula>"?"</formula>
    </cfRule>
  </conditionalFormatting>
  <conditionalFormatting sqref="F28:F29">
    <cfRule type="cellIs" dxfId="151" priority="39" stopIfTrue="1" operator="equal">
      <formula>"?"</formula>
    </cfRule>
  </conditionalFormatting>
  <conditionalFormatting sqref="E39">
    <cfRule type="cellIs" dxfId="150" priority="37" stopIfTrue="1" operator="equal">
      <formula>"?"</formula>
    </cfRule>
  </conditionalFormatting>
  <conditionalFormatting sqref="E41">
    <cfRule type="cellIs" dxfId="149" priority="36" stopIfTrue="1" operator="equal">
      <formula>"?"</formula>
    </cfRule>
  </conditionalFormatting>
  <conditionalFormatting sqref="E43:E44">
    <cfRule type="cellIs" dxfId="148" priority="35" stopIfTrue="1" operator="equal">
      <formula>"?"</formula>
    </cfRule>
  </conditionalFormatting>
  <conditionalFormatting sqref="E52">
    <cfRule type="cellIs" dxfId="147" priority="34" stopIfTrue="1" operator="equal">
      <formula>"?"</formula>
    </cfRule>
  </conditionalFormatting>
  <conditionalFormatting sqref="E61 E66:E67">
    <cfRule type="cellIs" dxfId="146" priority="33" stopIfTrue="1" operator="equal">
      <formula>"?"</formula>
    </cfRule>
  </conditionalFormatting>
  <conditionalFormatting sqref="F73 F75:F76">
    <cfRule type="cellIs" dxfId="145" priority="32" stopIfTrue="1" operator="equal">
      <formula>"?"</formula>
    </cfRule>
  </conditionalFormatting>
  <conditionalFormatting sqref="F55">
    <cfRule type="cellIs" dxfId="144" priority="31" stopIfTrue="1" operator="equal">
      <formula>"?"</formula>
    </cfRule>
  </conditionalFormatting>
  <conditionalFormatting sqref="F45:F46">
    <cfRule type="cellIs" dxfId="143" priority="30" stopIfTrue="1" operator="equal">
      <formula>"?"</formula>
    </cfRule>
  </conditionalFormatting>
  <conditionalFormatting sqref="F48">
    <cfRule type="cellIs" dxfId="142" priority="29" stopIfTrue="1" operator="equal">
      <formula>"?"</formula>
    </cfRule>
  </conditionalFormatting>
  <conditionalFormatting sqref="F62:F63">
    <cfRule type="cellIs" dxfId="141" priority="28" stopIfTrue="1" operator="equal">
      <formula>"?"</formula>
    </cfRule>
  </conditionalFormatting>
  <conditionalFormatting sqref="F64:F65">
    <cfRule type="cellIs" dxfId="140" priority="27" stopIfTrue="1" operator="equal">
      <formula>"?"</formula>
    </cfRule>
  </conditionalFormatting>
  <conditionalFormatting sqref="F78">
    <cfRule type="cellIs" dxfId="139" priority="24" stopIfTrue="1" operator="equal">
      <formula>"?"</formula>
    </cfRule>
  </conditionalFormatting>
  <conditionalFormatting sqref="F77">
    <cfRule type="cellIs" dxfId="138" priority="26" stopIfTrue="1" operator="equal">
      <formula>"?"</formula>
    </cfRule>
  </conditionalFormatting>
  <conditionalFormatting sqref="E74">
    <cfRule type="cellIs" dxfId="137" priority="25" stopIfTrue="1" operator="equal">
      <formula>"?"</formula>
    </cfRule>
  </conditionalFormatting>
  <conditionalFormatting sqref="F96:F97">
    <cfRule type="cellIs" dxfId="136" priority="23" stopIfTrue="1" operator="equal">
      <formula>"?"</formula>
    </cfRule>
  </conditionalFormatting>
  <conditionalFormatting sqref="F82">
    <cfRule type="cellIs" dxfId="135" priority="21" stopIfTrue="1" operator="equal">
      <formula>"?"</formula>
    </cfRule>
  </conditionalFormatting>
  <conditionalFormatting sqref="F98">
    <cfRule type="cellIs" dxfId="134" priority="22" stopIfTrue="1" operator="equal">
      <formula>"?"</formula>
    </cfRule>
  </conditionalFormatting>
  <conditionalFormatting sqref="F83">
    <cfRule type="cellIs" dxfId="133" priority="20" stopIfTrue="1" operator="equal">
      <formula>"?"</formula>
    </cfRule>
  </conditionalFormatting>
  <conditionalFormatting sqref="E25">
    <cfRule type="cellIs" dxfId="132" priority="19" stopIfTrue="1" operator="equal">
      <formula>"?"</formula>
    </cfRule>
  </conditionalFormatting>
  <conditionalFormatting sqref="D16:D18">
    <cfRule type="cellIs" dxfId="131" priority="18" stopIfTrue="1" operator="equal">
      <formula>"?"</formula>
    </cfRule>
  </conditionalFormatting>
  <conditionalFormatting sqref="D20:D21 D27 D30">
    <cfRule type="cellIs" dxfId="130" priority="17" stopIfTrue="1" operator="equal">
      <formula>"?"</formula>
    </cfRule>
  </conditionalFormatting>
  <conditionalFormatting sqref="D69">
    <cfRule type="cellIs" dxfId="129" priority="15" stopIfTrue="1" operator="equal">
      <formula>"?"</formula>
    </cfRule>
  </conditionalFormatting>
  <conditionalFormatting sqref="D68">
    <cfRule type="cellIs" dxfId="128" priority="16" stopIfTrue="1" operator="equal">
      <formula>"?"</formula>
    </cfRule>
  </conditionalFormatting>
  <conditionalFormatting sqref="D13">
    <cfRule type="cellIs" dxfId="127" priority="13" stopIfTrue="1" operator="equal">
      <formula>"?"</formula>
    </cfRule>
  </conditionalFormatting>
  <conditionalFormatting sqref="D12">
    <cfRule type="cellIs" dxfId="126" priority="14" stopIfTrue="1" operator="equal">
      <formula>"?"</formula>
    </cfRule>
  </conditionalFormatting>
  <conditionalFormatting sqref="D15">
    <cfRule type="cellIs" dxfId="125" priority="11" stopIfTrue="1" operator="equal">
      <formula>"?"</formula>
    </cfRule>
  </conditionalFormatting>
  <conditionalFormatting sqref="D14">
    <cfRule type="cellIs" dxfId="124" priority="12" stopIfTrue="1" operator="equal">
      <formula>"?"</formula>
    </cfRule>
  </conditionalFormatting>
  <conditionalFormatting sqref="D39">
    <cfRule type="cellIs" dxfId="123" priority="10" stopIfTrue="1" operator="equal">
      <formula>"?"</formula>
    </cfRule>
  </conditionalFormatting>
  <conditionalFormatting sqref="D41">
    <cfRule type="cellIs" dxfId="122" priority="9" stopIfTrue="1" operator="equal">
      <formula>"?"</formula>
    </cfRule>
  </conditionalFormatting>
  <conditionalFormatting sqref="D43:D44">
    <cfRule type="cellIs" dxfId="121" priority="8" stopIfTrue="1" operator="equal">
      <formula>"?"</formula>
    </cfRule>
  </conditionalFormatting>
  <conditionalFormatting sqref="D52">
    <cfRule type="cellIs" dxfId="120" priority="7" stopIfTrue="1" operator="equal">
      <formula>"?"</formula>
    </cfRule>
  </conditionalFormatting>
  <conditionalFormatting sqref="D61 D66:D67">
    <cfRule type="cellIs" dxfId="119" priority="6" stopIfTrue="1" operator="equal">
      <formula>"?"</formula>
    </cfRule>
  </conditionalFormatting>
  <conditionalFormatting sqref="D25">
    <cfRule type="cellIs" dxfId="118" priority="5" stopIfTrue="1" operator="equal">
      <formula>"?"</formula>
    </cfRule>
  </conditionalFormatting>
  <conditionalFormatting sqref="F71">
    <cfRule type="cellIs" dxfId="117" priority="3" stopIfTrue="1" operator="equal">
      <formula>"?"</formula>
    </cfRule>
  </conditionalFormatting>
  <conditionalFormatting sqref="F74">
    <cfRule type="cellIs" dxfId="116" priority="4" stopIfTrue="1" operator="equal">
      <formula>"?"</formula>
    </cfRule>
  </conditionalFormatting>
  <conditionalFormatting sqref="D71">
    <cfRule type="cellIs" dxfId="115" priority="2" stopIfTrue="1" operator="equal">
      <formula>"?"</formula>
    </cfRule>
  </conditionalFormatting>
  <conditionalFormatting sqref="F47">
    <cfRule type="cellIs" dxfId="114"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rowBreaks count="1" manualBreakCount="1">
    <brk id="78" min="1" max="7" man="1"/>
  </rowBreaks>
  <drawing r:id="rId2"/>
</worksheet>
</file>

<file path=xl/worksheets/sheet25.xml><?xml version="1.0" encoding="utf-8"?>
<worksheet xmlns="http://schemas.openxmlformats.org/spreadsheetml/2006/main" xmlns:r="http://schemas.openxmlformats.org/officeDocument/2006/relationships">
  <sheetPr>
    <tabColor theme="0" tint="-0.499984740745262"/>
  </sheetPr>
  <dimension ref="A1:F134"/>
  <sheetViews>
    <sheetView view="pageBreakPreview" topLeftCell="B1" zoomScale="27" zoomScaleNormal="100" workbookViewId="0">
      <selection activeCell="B8" sqref="B8:C8"/>
    </sheetView>
  </sheetViews>
  <sheetFormatPr defaultColWidth="28" defaultRowHeight="52.5" customHeight="1"/>
  <cols>
    <col min="1" max="1" width="15" style="38" hidden="1" customWidth="1"/>
    <col min="2" max="2" width="255.42578125" style="38" customWidth="1"/>
    <col min="3" max="3" width="43.5703125" style="38" customWidth="1"/>
    <col min="4" max="4" width="50.7109375" style="38" customWidth="1"/>
    <col min="5" max="5" width="78.28515625" style="38" customWidth="1"/>
    <col min="6" max="16384" width="28" style="38"/>
  </cols>
  <sheetData>
    <row r="1" spans="2:5" s="4" customFormat="1" ht="61.5" customHeight="1">
      <c r="B1" s="138" t="s">
        <v>597</v>
      </c>
      <c r="C1" s="139"/>
      <c r="D1" s="76" t="s">
        <v>598</v>
      </c>
      <c r="E1" s="142"/>
    </row>
    <row r="2" spans="2:5" s="4" customFormat="1" ht="158.25" customHeight="1">
      <c r="B2" s="140"/>
      <c r="C2" s="141"/>
      <c r="D2" s="77" t="s">
        <v>677</v>
      </c>
      <c r="E2" s="143"/>
    </row>
    <row r="3" spans="2:5" s="4" customFormat="1" ht="72" customHeight="1">
      <c r="B3" s="140"/>
      <c r="C3" s="141"/>
      <c r="D3" s="77">
        <v>1995</v>
      </c>
      <c r="E3" s="143"/>
    </row>
    <row r="4" spans="2:5" s="4" customFormat="1" ht="69" customHeight="1">
      <c r="B4" s="140"/>
      <c r="C4" s="141"/>
      <c r="D4" s="77" t="s">
        <v>662</v>
      </c>
      <c r="E4" s="143"/>
    </row>
    <row r="5" spans="2:5" s="4" customFormat="1" ht="61.5" customHeight="1">
      <c r="B5" s="140"/>
      <c r="C5" s="141"/>
      <c r="D5" s="78" t="s">
        <v>571</v>
      </c>
      <c r="E5" s="143"/>
    </row>
    <row r="6" spans="2:5" s="79" customFormat="1" ht="58.5" customHeight="1">
      <c r="B6" s="128" t="s">
        <v>6</v>
      </c>
      <c r="C6" s="129"/>
      <c r="D6" s="3">
        <v>37863.490628</v>
      </c>
      <c r="E6" s="116"/>
    </row>
    <row r="7" spans="2:5" s="79" customFormat="1" ht="58.5" customHeight="1">
      <c r="B7" s="128" t="s">
        <v>702</v>
      </c>
      <c r="C7" s="129"/>
      <c r="D7" s="117">
        <v>161</v>
      </c>
      <c r="E7" s="60"/>
    </row>
    <row r="8" spans="2:5" s="79" customFormat="1" ht="58.5" customHeight="1">
      <c r="B8" s="128" t="s">
        <v>700</v>
      </c>
      <c r="C8" s="129"/>
      <c r="D8" s="59">
        <v>150</v>
      </c>
      <c r="E8" s="60"/>
    </row>
    <row r="9" spans="2:5" s="79" customFormat="1" ht="58.5" customHeight="1">
      <c r="B9" s="128" t="s">
        <v>701</v>
      </c>
      <c r="C9" s="129"/>
      <c r="D9" s="59">
        <v>85.72</v>
      </c>
      <c r="E9" s="60"/>
    </row>
    <row r="10" spans="2:5" s="79" customFormat="1" ht="66.75" customHeight="1">
      <c r="B10" s="126"/>
      <c r="C10" s="127"/>
      <c r="D10" s="5" t="s">
        <v>678</v>
      </c>
      <c r="E10" s="118"/>
    </row>
    <row r="11" spans="2:5" ht="60" customHeight="1">
      <c r="B11" s="80" t="s">
        <v>9</v>
      </c>
      <c r="C11" s="81" t="s">
        <v>10</v>
      </c>
      <c r="D11" s="82"/>
      <c r="E11" s="83" t="s">
        <v>6</v>
      </c>
    </row>
    <row r="12" spans="2:5" ht="69.95" customHeight="1">
      <c r="B12" s="84" t="s">
        <v>394</v>
      </c>
      <c r="C12" s="85"/>
      <c r="D12" s="86" t="s">
        <v>13</v>
      </c>
      <c r="E12" s="72"/>
    </row>
    <row r="13" spans="2:5" ht="69.95" customHeight="1">
      <c r="B13" s="84" t="s">
        <v>395</v>
      </c>
      <c r="C13" s="85"/>
      <c r="D13" s="86" t="s">
        <v>13</v>
      </c>
      <c r="E13" s="72"/>
    </row>
    <row r="14" spans="2:5" ht="69.95" customHeight="1">
      <c r="B14" s="84" t="s">
        <v>396</v>
      </c>
      <c r="C14" s="85"/>
      <c r="D14" s="86" t="s">
        <v>13</v>
      </c>
      <c r="E14" s="72"/>
    </row>
    <row r="15" spans="2:5" ht="69.95" customHeight="1">
      <c r="B15" s="84" t="s">
        <v>397</v>
      </c>
      <c r="C15" s="85"/>
      <c r="D15" s="86" t="s">
        <v>13</v>
      </c>
      <c r="E15" s="72"/>
    </row>
    <row r="16" spans="2:5" ht="69.95" customHeight="1">
      <c r="B16" s="84" t="s">
        <v>398</v>
      </c>
      <c r="C16" s="85"/>
      <c r="D16" s="86" t="s">
        <v>13</v>
      </c>
      <c r="E16" s="72"/>
    </row>
    <row r="17" spans="2:6" ht="69.95" customHeight="1">
      <c r="B17" s="84" t="s">
        <v>400</v>
      </c>
      <c r="C17" s="85"/>
      <c r="D17" s="86" t="s">
        <v>13</v>
      </c>
      <c r="E17" s="72"/>
    </row>
    <row r="18" spans="2:6" ht="69.95" customHeight="1">
      <c r="B18" s="84" t="s">
        <v>532</v>
      </c>
      <c r="C18" s="85"/>
      <c r="D18" s="86" t="s">
        <v>13</v>
      </c>
      <c r="E18" s="72"/>
    </row>
    <row r="19" spans="2:6" ht="69.95" customHeight="1">
      <c r="B19" s="84" t="s">
        <v>403</v>
      </c>
      <c r="C19" s="85" t="s">
        <v>404</v>
      </c>
      <c r="D19" s="86" t="s">
        <v>13</v>
      </c>
      <c r="E19" s="72"/>
    </row>
    <row r="20" spans="2:6" ht="69.95" customHeight="1">
      <c r="B20" s="84" t="s">
        <v>405</v>
      </c>
      <c r="C20" s="85" t="s">
        <v>406</v>
      </c>
      <c r="D20" s="86" t="s">
        <v>13</v>
      </c>
      <c r="E20" s="72"/>
    </row>
    <row r="21" spans="2:6" ht="69.95" customHeight="1">
      <c r="B21" s="84" t="s">
        <v>407</v>
      </c>
      <c r="C21" s="71" t="s">
        <v>45</v>
      </c>
      <c r="D21" s="72" t="s">
        <v>29</v>
      </c>
      <c r="E21" s="72">
        <v>352.36081747709699</v>
      </c>
      <c r="F21" s="113"/>
    </row>
    <row r="22" spans="2:6" ht="69.95" customHeight="1">
      <c r="B22" s="84" t="s">
        <v>55</v>
      </c>
      <c r="C22" s="71" t="s">
        <v>56</v>
      </c>
      <c r="D22" s="72" t="s">
        <v>29</v>
      </c>
      <c r="E22" s="72">
        <v>1057.08245243129</v>
      </c>
      <c r="F22" s="113"/>
    </row>
    <row r="23" spans="2:6" ht="69.95" customHeight="1">
      <c r="B23" s="84" t="s">
        <v>603</v>
      </c>
      <c r="C23" s="71" t="s">
        <v>604</v>
      </c>
      <c r="D23" s="72" t="s">
        <v>29</v>
      </c>
      <c r="E23" s="72">
        <v>422.832980972516</v>
      </c>
      <c r="F23" s="113"/>
    </row>
    <row r="24" spans="2:6" ht="69.95" customHeight="1">
      <c r="B24" s="84" t="s">
        <v>605</v>
      </c>
      <c r="C24" s="85">
        <v>320</v>
      </c>
      <c r="D24" s="86" t="s">
        <v>13</v>
      </c>
      <c r="E24" s="72"/>
      <c r="F24" s="113"/>
    </row>
    <row r="25" spans="2:6" ht="69.95" customHeight="1">
      <c r="B25" s="84" t="s">
        <v>606</v>
      </c>
      <c r="C25" s="71" t="s">
        <v>607</v>
      </c>
      <c r="D25" s="72" t="s">
        <v>29</v>
      </c>
      <c r="E25" s="72">
        <v>317.124735729387</v>
      </c>
      <c r="F25" s="113"/>
    </row>
    <row r="26" spans="2:6" ht="69.95" customHeight="1">
      <c r="B26" s="84" t="s">
        <v>415</v>
      </c>
      <c r="C26" s="85">
        <v>365</v>
      </c>
      <c r="D26" s="86" t="s">
        <v>13</v>
      </c>
      <c r="E26" s="72"/>
      <c r="F26" s="113"/>
    </row>
    <row r="27" spans="2:6" ht="69.95" customHeight="1">
      <c r="B27" s="84" t="s">
        <v>608</v>
      </c>
      <c r="C27" s="71" t="s">
        <v>609</v>
      </c>
      <c r="D27" s="72" t="s">
        <v>29</v>
      </c>
      <c r="E27" s="72">
        <v>281.88865398167701</v>
      </c>
      <c r="F27" s="113"/>
    </row>
    <row r="28" spans="2:6" ht="69.95" customHeight="1">
      <c r="B28" s="84" t="s">
        <v>610</v>
      </c>
      <c r="C28" s="71" t="s">
        <v>611</v>
      </c>
      <c r="D28" s="72" t="s">
        <v>29</v>
      </c>
      <c r="E28" s="72">
        <v>422.832980972516</v>
      </c>
      <c r="F28" s="113"/>
    </row>
    <row r="29" spans="2:6" ht="69.95" customHeight="1">
      <c r="B29" s="84" t="s">
        <v>416</v>
      </c>
      <c r="C29" s="85">
        <v>389</v>
      </c>
      <c r="D29" s="86" t="s">
        <v>13</v>
      </c>
      <c r="E29" s="72"/>
      <c r="F29" s="113"/>
    </row>
    <row r="30" spans="2:6" ht="69.95" customHeight="1">
      <c r="B30" s="84" t="s">
        <v>62</v>
      </c>
      <c r="C30" s="71" t="s">
        <v>209</v>
      </c>
      <c r="D30" s="72" t="s">
        <v>29</v>
      </c>
      <c r="E30" s="72">
        <v>1409.44326990839</v>
      </c>
      <c r="F30" s="113"/>
    </row>
    <row r="31" spans="2:6" ht="102.75" customHeight="1">
      <c r="B31" s="84" t="s">
        <v>417</v>
      </c>
      <c r="C31" s="71" t="s">
        <v>418</v>
      </c>
      <c r="D31" s="72" t="s">
        <v>29</v>
      </c>
      <c r="E31" s="72">
        <v>91.613812544045103</v>
      </c>
      <c r="F31" s="113"/>
    </row>
    <row r="32" spans="2:6" ht="102.75" customHeight="1">
      <c r="B32" s="84" t="s">
        <v>612</v>
      </c>
      <c r="C32" s="71" t="s">
        <v>74</v>
      </c>
      <c r="D32" s="72" t="s">
        <v>29</v>
      </c>
      <c r="E32" s="72">
        <v>317.124735729387</v>
      </c>
      <c r="F32" s="113"/>
    </row>
    <row r="33" spans="2:6" ht="69.95" customHeight="1">
      <c r="B33" s="84" t="s">
        <v>535</v>
      </c>
      <c r="C33" s="71" t="s">
        <v>241</v>
      </c>
      <c r="D33" s="72" t="s">
        <v>29</v>
      </c>
      <c r="E33" s="72">
        <v>246.65257223396799</v>
      </c>
      <c r="F33" s="113"/>
    </row>
    <row r="34" spans="2:6" ht="69.95" customHeight="1">
      <c r="B34" s="84" t="s">
        <v>613</v>
      </c>
      <c r="C34" s="71" t="s">
        <v>614</v>
      </c>
      <c r="D34" s="72" t="s">
        <v>29</v>
      </c>
      <c r="E34" s="72">
        <v>599.01338971106395</v>
      </c>
      <c r="F34" s="113"/>
    </row>
    <row r="35" spans="2:6" ht="69.95" customHeight="1">
      <c r="B35" s="84" t="s">
        <v>615</v>
      </c>
      <c r="C35" s="71" t="s">
        <v>421</v>
      </c>
      <c r="D35" s="72" t="s">
        <v>29</v>
      </c>
      <c r="E35" s="72">
        <v>317.124735729387</v>
      </c>
      <c r="F35" s="113"/>
    </row>
    <row r="36" spans="2:6" ht="69.95" customHeight="1">
      <c r="B36" s="84" t="s">
        <v>616</v>
      </c>
      <c r="C36" s="71" t="s">
        <v>78</v>
      </c>
      <c r="D36" s="72" t="s">
        <v>29</v>
      </c>
      <c r="E36" s="72">
        <v>317.124735729387</v>
      </c>
      <c r="F36" s="113"/>
    </row>
    <row r="37" spans="2:6" ht="69.95" customHeight="1">
      <c r="B37" s="84" t="s">
        <v>214</v>
      </c>
      <c r="C37" s="71" t="s">
        <v>356</v>
      </c>
      <c r="D37" s="72" t="s">
        <v>29</v>
      </c>
      <c r="E37" s="72">
        <v>352.36081747709699</v>
      </c>
      <c r="F37" s="113"/>
    </row>
    <row r="38" spans="2:6" ht="69.95" customHeight="1">
      <c r="B38" s="84" t="s">
        <v>422</v>
      </c>
      <c r="C38" s="71" t="s">
        <v>617</v>
      </c>
      <c r="D38" s="86" t="s">
        <v>13</v>
      </c>
      <c r="E38" s="72"/>
      <c r="F38" s="113"/>
    </row>
    <row r="39" spans="2:6" ht="69.95" customHeight="1">
      <c r="B39" s="84" t="s">
        <v>424</v>
      </c>
      <c r="C39" s="71" t="s">
        <v>425</v>
      </c>
      <c r="D39" s="72" t="s">
        <v>29</v>
      </c>
      <c r="E39" s="72">
        <v>295.98308668076101</v>
      </c>
      <c r="F39" s="113"/>
    </row>
    <row r="40" spans="2:6" ht="69.95" customHeight="1">
      <c r="B40" s="84" t="s">
        <v>427</v>
      </c>
      <c r="C40" s="71" t="s">
        <v>428</v>
      </c>
      <c r="D40" s="86" t="s">
        <v>13</v>
      </c>
      <c r="E40" s="72"/>
      <c r="F40" s="113"/>
    </row>
    <row r="41" spans="2:6" ht="69.95" customHeight="1">
      <c r="B41" s="84" t="s">
        <v>618</v>
      </c>
      <c r="C41" s="71" t="s">
        <v>430</v>
      </c>
      <c r="D41" s="72" t="s">
        <v>29</v>
      </c>
      <c r="E41" s="72">
        <v>317.124735729387</v>
      </c>
      <c r="F41" s="113"/>
    </row>
    <row r="42" spans="2:6" ht="69.95" customHeight="1">
      <c r="B42" s="84" t="s">
        <v>431</v>
      </c>
      <c r="C42" s="85">
        <v>543</v>
      </c>
      <c r="D42" s="86" t="s">
        <v>13</v>
      </c>
      <c r="E42" s="72"/>
      <c r="F42" s="113"/>
    </row>
    <row r="43" spans="2:6" ht="69.95" customHeight="1">
      <c r="B43" s="84" t="s">
        <v>434</v>
      </c>
      <c r="C43" s="85" t="s">
        <v>86</v>
      </c>
      <c r="D43" s="86" t="s">
        <v>13</v>
      </c>
      <c r="E43" s="72"/>
      <c r="F43" s="113"/>
    </row>
    <row r="44" spans="2:6" ht="69.95" customHeight="1">
      <c r="B44" s="84" t="s">
        <v>619</v>
      </c>
      <c r="C44" s="85" t="s">
        <v>620</v>
      </c>
      <c r="D44" s="72" t="s">
        <v>29</v>
      </c>
      <c r="E44" s="72">
        <v>361.27167600000001</v>
      </c>
      <c r="F44" s="113"/>
    </row>
    <row r="45" spans="2:6" ht="69.95" customHeight="1">
      <c r="B45" s="84" t="s">
        <v>621</v>
      </c>
      <c r="C45" s="85" t="s">
        <v>622</v>
      </c>
      <c r="D45" s="72" t="s">
        <v>29</v>
      </c>
      <c r="E45" s="72">
        <v>1127.5546159267101</v>
      </c>
      <c r="F45" s="113"/>
    </row>
    <row r="46" spans="2:6" ht="69.95" customHeight="1">
      <c r="B46" s="84" t="s">
        <v>623</v>
      </c>
      <c r="C46" s="85" t="s">
        <v>624</v>
      </c>
      <c r="D46" s="72" t="s">
        <v>29</v>
      </c>
      <c r="E46" s="72">
        <v>281.88865398167701</v>
      </c>
      <c r="F46" s="113"/>
    </row>
    <row r="47" spans="2:6" ht="69.95" customHeight="1">
      <c r="B47" s="84" t="s">
        <v>538</v>
      </c>
      <c r="C47" s="85" t="s">
        <v>539</v>
      </c>
      <c r="D47" s="72" t="s">
        <v>29</v>
      </c>
      <c r="E47" s="72">
        <v>75.376884422110606</v>
      </c>
      <c r="F47" s="113"/>
    </row>
    <row r="48" spans="2:6" ht="69.95" customHeight="1">
      <c r="B48" s="84" t="s">
        <v>437</v>
      </c>
      <c r="C48" s="85" t="s">
        <v>438</v>
      </c>
      <c r="D48" s="72" t="s">
        <v>29</v>
      </c>
      <c r="E48" s="72">
        <v>458.06906272022502</v>
      </c>
      <c r="F48" s="113"/>
    </row>
    <row r="49" spans="2:6" ht="69.95" customHeight="1">
      <c r="B49" s="84" t="s">
        <v>625</v>
      </c>
      <c r="C49" s="71" t="s">
        <v>261</v>
      </c>
      <c r="D49" s="72" t="s">
        <v>29</v>
      </c>
      <c r="E49" s="72">
        <v>317.124735729387</v>
      </c>
      <c r="F49" s="113"/>
    </row>
    <row r="50" spans="2:6" ht="69.95" customHeight="1">
      <c r="B50" s="84" t="s">
        <v>441</v>
      </c>
      <c r="C50" s="85" t="s">
        <v>442</v>
      </c>
      <c r="D50" s="72" t="s">
        <v>29</v>
      </c>
      <c r="E50" s="72">
        <v>317.124735729387</v>
      </c>
      <c r="F50" s="113"/>
    </row>
    <row r="51" spans="2:6" ht="69.95" customHeight="1">
      <c r="B51" s="84" t="s">
        <v>445</v>
      </c>
      <c r="C51" s="85" t="s">
        <v>446</v>
      </c>
      <c r="D51" s="86" t="s">
        <v>13</v>
      </c>
      <c r="E51" s="72"/>
      <c r="F51" s="113"/>
    </row>
    <row r="52" spans="2:6" ht="69.95" customHeight="1">
      <c r="B52" s="84" t="s">
        <v>449</v>
      </c>
      <c r="C52" s="85" t="s">
        <v>450</v>
      </c>
      <c r="D52" s="72" t="s">
        <v>29</v>
      </c>
      <c r="E52" s="72">
        <v>317.124735729387</v>
      </c>
      <c r="F52" s="113"/>
    </row>
    <row r="53" spans="2:6" ht="69.95" customHeight="1">
      <c r="B53" s="84" t="s">
        <v>626</v>
      </c>
      <c r="C53" s="85" t="s">
        <v>627</v>
      </c>
      <c r="D53" s="72" t="s">
        <v>29</v>
      </c>
      <c r="E53" s="72">
        <v>317.124735729387</v>
      </c>
      <c r="F53" s="113"/>
    </row>
    <row r="54" spans="2:6" ht="69.95" customHeight="1">
      <c r="B54" s="84" t="s">
        <v>628</v>
      </c>
      <c r="C54" s="85" t="s">
        <v>456</v>
      </c>
      <c r="D54" s="72" t="s">
        <v>29</v>
      </c>
      <c r="E54" s="72">
        <v>845.665961945032</v>
      </c>
      <c r="F54" s="113"/>
    </row>
    <row r="55" spans="2:6" ht="69.95" customHeight="1">
      <c r="B55" s="84" t="s">
        <v>676</v>
      </c>
      <c r="C55" s="85" t="s">
        <v>458</v>
      </c>
      <c r="D55" s="72" t="s">
        <v>29</v>
      </c>
      <c r="E55" s="72">
        <v>1550.3875968992199</v>
      </c>
      <c r="F55" s="113"/>
    </row>
    <row r="56" spans="2:6" ht="69.95" customHeight="1">
      <c r="B56" s="84" t="s">
        <v>540</v>
      </c>
      <c r="C56" s="85" t="s">
        <v>460</v>
      </c>
      <c r="D56" s="72" t="s">
        <v>29</v>
      </c>
      <c r="E56" s="72">
        <v>281.88865398167701</v>
      </c>
      <c r="F56" s="113"/>
    </row>
    <row r="57" spans="2:6" ht="69.95" customHeight="1">
      <c r="B57" s="84" t="s">
        <v>630</v>
      </c>
      <c r="C57" s="85" t="s">
        <v>631</v>
      </c>
      <c r="D57" s="72" t="s">
        <v>29</v>
      </c>
      <c r="E57" s="72">
        <v>281.88865398167701</v>
      </c>
      <c r="F57" s="113"/>
    </row>
    <row r="58" spans="2:6" ht="69.95" customHeight="1">
      <c r="B58" s="84" t="s">
        <v>632</v>
      </c>
      <c r="C58" s="85" t="s">
        <v>462</v>
      </c>
      <c r="D58" s="72" t="s">
        <v>29</v>
      </c>
      <c r="E58" s="72">
        <v>0</v>
      </c>
      <c r="F58" s="113"/>
    </row>
    <row r="59" spans="2:6" ht="69.95" customHeight="1">
      <c r="B59" s="84" t="s">
        <v>633</v>
      </c>
      <c r="C59" s="85" t="s">
        <v>634</v>
      </c>
      <c r="D59" s="72" t="s">
        <v>29</v>
      </c>
      <c r="E59" s="72">
        <v>0</v>
      </c>
      <c r="F59" s="113"/>
    </row>
    <row r="60" spans="2:6" ht="69.95" customHeight="1">
      <c r="B60" s="84" t="s">
        <v>465</v>
      </c>
      <c r="C60" s="85">
        <v>852</v>
      </c>
      <c r="D60" s="86" t="s">
        <v>13</v>
      </c>
      <c r="E60" s="72"/>
      <c r="F60" s="113"/>
    </row>
    <row r="61" spans="2:6" ht="69.95" customHeight="1">
      <c r="B61" s="84" t="s">
        <v>635</v>
      </c>
      <c r="C61" s="71" t="s">
        <v>636</v>
      </c>
      <c r="D61" s="72" t="s">
        <v>29</v>
      </c>
      <c r="E61" s="72">
        <v>903.17919075144505</v>
      </c>
      <c r="F61" s="113"/>
    </row>
    <row r="62" spans="2:6" ht="69.95" customHeight="1">
      <c r="B62" s="84" t="s">
        <v>637</v>
      </c>
      <c r="C62" s="85" t="s">
        <v>440</v>
      </c>
      <c r="D62" s="72" t="s">
        <v>29</v>
      </c>
      <c r="E62" s="72">
        <v>91.613812544045103</v>
      </c>
      <c r="F62" s="113"/>
    </row>
    <row r="63" spans="2:6" ht="69.95" customHeight="1">
      <c r="B63" s="84" t="s">
        <v>638</v>
      </c>
      <c r="C63" s="85" t="s">
        <v>639</v>
      </c>
      <c r="D63" s="72" t="s">
        <v>29</v>
      </c>
      <c r="E63" s="72">
        <v>91.613812544045103</v>
      </c>
      <c r="F63" s="113"/>
    </row>
    <row r="64" spans="2:6" ht="69.95" customHeight="1">
      <c r="B64" s="84" t="s">
        <v>640</v>
      </c>
      <c r="C64" s="85" t="s">
        <v>452</v>
      </c>
      <c r="D64" s="72" t="s">
        <v>29</v>
      </c>
      <c r="E64" s="72">
        <v>1057.08245243129</v>
      </c>
      <c r="F64" s="113"/>
    </row>
    <row r="65" spans="2:6" ht="69.95" customHeight="1">
      <c r="B65" s="84" t="s">
        <v>466</v>
      </c>
      <c r="C65" s="85" t="s">
        <v>467</v>
      </c>
      <c r="D65" s="86" t="s">
        <v>13</v>
      </c>
      <c r="E65" s="72"/>
      <c r="F65" s="113"/>
    </row>
    <row r="66" spans="2:6" ht="69.95" customHeight="1">
      <c r="B66" s="84" t="s">
        <v>641</v>
      </c>
      <c r="C66" s="85" t="s">
        <v>539</v>
      </c>
      <c r="D66" s="86" t="s">
        <v>13</v>
      </c>
      <c r="E66" s="72"/>
      <c r="F66" s="113"/>
    </row>
    <row r="67" spans="2:6" ht="69.95" customHeight="1">
      <c r="B67" s="84" t="s">
        <v>468</v>
      </c>
      <c r="C67" s="85" t="s">
        <v>469</v>
      </c>
      <c r="D67" s="86" t="s">
        <v>13</v>
      </c>
      <c r="E67" s="72"/>
      <c r="F67" s="113"/>
    </row>
    <row r="68" spans="2:6" ht="69.95" customHeight="1">
      <c r="B68" s="84" t="s">
        <v>212</v>
      </c>
      <c r="C68" s="85" t="s">
        <v>470</v>
      </c>
      <c r="D68" s="86" t="s">
        <v>13</v>
      </c>
      <c r="E68" s="72"/>
      <c r="F68" s="113"/>
    </row>
    <row r="69" spans="2:6" s="4" customFormat="1" ht="69.95" customHeight="1">
      <c r="B69" s="93" t="s">
        <v>112</v>
      </c>
      <c r="C69" s="94"/>
      <c r="D69" s="94"/>
      <c r="E69" s="94"/>
      <c r="F69" s="113"/>
    </row>
    <row r="70" spans="2:6" ht="69.95" customHeight="1">
      <c r="B70" s="84" t="s">
        <v>643</v>
      </c>
      <c r="C70" s="110" t="s">
        <v>644</v>
      </c>
      <c r="D70" s="72" t="s">
        <v>29</v>
      </c>
      <c r="E70" s="72">
        <v>422.832980972516</v>
      </c>
      <c r="F70" s="113"/>
    </row>
    <row r="71" spans="2:6" ht="69.95" customHeight="1">
      <c r="B71" s="84" t="s">
        <v>645</v>
      </c>
      <c r="C71" s="68" t="s">
        <v>542</v>
      </c>
      <c r="D71" s="72" t="s">
        <v>29</v>
      </c>
      <c r="E71" s="72">
        <v>422.832980972516</v>
      </c>
      <c r="F71" s="113"/>
    </row>
    <row r="72" spans="2:6" ht="69.95" customHeight="1">
      <c r="B72" s="84" t="s">
        <v>646</v>
      </c>
      <c r="C72" s="68" t="s">
        <v>480</v>
      </c>
      <c r="D72" s="86" t="s">
        <v>13</v>
      </c>
      <c r="E72" s="72"/>
      <c r="F72" s="113"/>
    </row>
    <row r="73" spans="2:6" ht="69.95" customHeight="1">
      <c r="B73" s="84" t="s">
        <v>647</v>
      </c>
      <c r="C73" s="68" t="s">
        <v>648</v>
      </c>
      <c r="D73" s="72" t="s">
        <v>29</v>
      </c>
      <c r="E73" s="72">
        <v>916.13812544045095</v>
      </c>
      <c r="F73" s="113"/>
    </row>
    <row r="74" spans="2:6" ht="69.95" customHeight="1">
      <c r="B74" s="84" t="s">
        <v>649</v>
      </c>
      <c r="C74" s="68" t="s">
        <v>122</v>
      </c>
      <c r="D74" s="72" t="s">
        <v>29</v>
      </c>
      <c r="E74" s="72">
        <v>916.13812544045095</v>
      </c>
      <c r="F74" s="113"/>
    </row>
    <row r="75" spans="2:6" ht="69.95" customHeight="1">
      <c r="B75" s="84" t="s">
        <v>650</v>
      </c>
      <c r="C75" s="68" t="s">
        <v>651</v>
      </c>
      <c r="D75" s="72" t="s">
        <v>29</v>
      </c>
      <c r="E75" s="72">
        <v>916.13812544045095</v>
      </c>
      <c r="F75" s="113"/>
    </row>
    <row r="76" spans="2:6" ht="69.95" customHeight="1">
      <c r="B76" s="84" t="s">
        <v>652</v>
      </c>
      <c r="C76" s="68" t="s">
        <v>653</v>
      </c>
      <c r="D76" s="72" t="s">
        <v>29</v>
      </c>
      <c r="E76" s="72">
        <v>1761.80408738548</v>
      </c>
      <c r="F76" s="113"/>
    </row>
    <row r="77" spans="2:6" s="4" customFormat="1" ht="69.95" customHeight="1">
      <c r="B77" s="100" t="s">
        <v>125</v>
      </c>
      <c r="C77" s="101"/>
      <c r="D77" s="101"/>
      <c r="E77" s="101"/>
      <c r="F77" s="113"/>
    </row>
    <row r="78" spans="2:6" s="4" customFormat="1" ht="80.25" customHeight="1">
      <c r="B78" s="106" t="s">
        <v>654</v>
      </c>
      <c r="C78" s="85" t="s">
        <v>494</v>
      </c>
      <c r="D78" s="91" t="s">
        <v>13</v>
      </c>
      <c r="E78" s="72"/>
      <c r="F78" s="113"/>
    </row>
    <row r="79" spans="2:6" s="4" customFormat="1" ht="221.25">
      <c r="B79" s="106" t="s">
        <v>495</v>
      </c>
      <c r="C79" s="85" t="s">
        <v>496</v>
      </c>
      <c r="D79" s="72" t="s">
        <v>29</v>
      </c>
      <c r="E79" s="72">
        <v>775.19379844961202</v>
      </c>
      <c r="F79" s="113"/>
    </row>
    <row r="80" spans="2:6" s="4" customFormat="1" ht="265.5">
      <c r="B80" s="106" t="s">
        <v>656</v>
      </c>
      <c r="C80" s="85" t="s">
        <v>657</v>
      </c>
      <c r="D80" s="72" t="s">
        <v>29</v>
      </c>
      <c r="E80" s="72">
        <v>1374.2071881606801</v>
      </c>
      <c r="F80" s="113"/>
    </row>
    <row r="81" spans="2:6" s="4" customFormat="1" ht="88.5">
      <c r="B81" s="106" t="s">
        <v>658</v>
      </c>
      <c r="C81" s="85" t="s">
        <v>659</v>
      </c>
      <c r="D81" s="72" t="s">
        <v>29</v>
      </c>
      <c r="E81" s="72">
        <v>916.13812544045095</v>
      </c>
      <c r="F81" s="113"/>
    </row>
    <row r="82" spans="2:6" s="4" customFormat="1" ht="88.5">
      <c r="B82" s="106" t="s">
        <v>501</v>
      </c>
      <c r="C82" s="85" t="s">
        <v>660</v>
      </c>
      <c r="D82" s="72" t="s">
        <v>29</v>
      </c>
      <c r="E82" s="72">
        <v>563.77730796335402</v>
      </c>
      <c r="F82" s="113"/>
    </row>
    <row r="83" spans="2:6" s="4" customFormat="1" ht="91.5" customHeight="1">
      <c r="B83" s="106" t="s">
        <v>505</v>
      </c>
      <c r="C83" s="85" t="s">
        <v>506</v>
      </c>
      <c r="D83" s="72" t="s">
        <v>29</v>
      </c>
      <c r="E83" s="72">
        <v>599.01338971106395</v>
      </c>
      <c r="F83" s="113"/>
    </row>
    <row r="84" spans="2:6" s="4" customFormat="1" ht="91.5" customHeight="1">
      <c r="B84" s="106" t="s">
        <v>664</v>
      </c>
      <c r="C84" s="85" t="s">
        <v>665</v>
      </c>
      <c r="D84" s="72" t="s">
        <v>29</v>
      </c>
      <c r="E84" s="72">
        <v>422.832980972516</v>
      </c>
      <c r="F84" s="113"/>
    </row>
    <row r="85" spans="2:6" s="4" customFormat="1" ht="265.5">
      <c r="B85" s="106" t="s">
        <v>666</v>
      </c>
      <c r="C85" s="85" t="s">
        <v>667</v>
      </c>
      <c r="D85" s="72" t="s">
        <v>29</v>
      </c>
      <c r="E85" s="72">
        <v>2818.88653981677</v>
      </c>
      <c r="F85" s="113"/>
    </row>
    <row r="86" spans="2:6" s="4" customFormat="1" ht="265.5">
      <c r="B86" s="106" t="s">
        <v>668</v>
      </c>
      <c r="C86" s="85" t="s">
        <v>669</v>
      </c>
      <c r="D86" s="72" t="s">
        <v>29</v>
      </c>
      <c r="E86" s="72">
        <v>2818.88653981677</v>
      </c>
      <c r="F86" s="113"/>
    </row>
    <row r="87" spans="2:6" s="4" customFormat="1" ht="69.95" customHeight="1">
      <c r="B87" s="93" t="s">
        <v>150</v>
      </c>
      <c r="C87" s="94"/>
      <c r="D87" s="94"/>
      <c r="E87" s="94"/>
      <c r="F87" s="113"/>
    </row>
    <row r="88" spans="2:6" s="4" customFormat="1" ht="69.95" customHeight="1">
      <c r="B88" s="84" t="s">
        <v>509</v>
      </c>
      <c r="C88" s="85" t="s">
        <v>510</v>
      </c>
      <c r="D88" s="72" t="s">
        <v>29</v>
      </c>
      <c r="E88" s="72">
        <v>422.832980972516</v>
      </c>
      <c r="F88" s="113"/>
    </row>
    <row r="89" spans="2:6" s="4" customFormat="1" ht="69.95" customHeight="1">
      <c r="B89" s="84" t="s">
        <v>511</v>
      </c>
      <c r="C89" s="85" t="s">
        <v>512</v>
      </c>
      <c r="D89" s="72" t="s">
        <v>29</v>
      </c>
      <c r="E89" s="72">
        <v>0</v>
      </c>
      <c r="F89" s="113"/>
    </row>
    <row r="90" spans="2:6" s="4" customFormat="1" ht="69.95" customHeight="1">
      <c r="B90" s="84" t="s">
        <v>514</v>
      </c>
      <c r="C90" s="85" t="s">
        <v>273</v>
      </c>
      <c r="D90" s="72" t="s">
        <v>29</v>
      </c>
      <c r="E90" s="72">
        <v>845.665961945032</v>
      </c>
      <c r="F90" s="113"/>
    </row>
    <row r="91" spans="2:6" ht="69.95" customHeight="1">
      <c r="B91" s="84" t="s">
        <v>515</v>
      </c>
      <c r="C91" s="85" t="s">
        <v>516</v>
      </c>
      <c r="D91" s="72" t="s">
        <v>29</v>
      </c>
      <c r="E91" s="72">
        <v>845.665961945032</v>
      </c>
      <c r="F91" s="113"/>
    </row>
    <row r="92" spans="2:6" ht="69.95" customHeight="1">
      <c r="B92" s="84" t="s">
        <v>517</v>
      </c>
      <c r="C92" s="85" t="s">
        <v>275</v>
      </c>
      <c r="D92" s="72" t="s">
        <v>29</v>
      </c>
      <c r="E92" s="72">
        <v>845.665961945032</v>
      </c>
      <c r="F92" s="113"/>
    </row>
    <row r="93" spans="2:6" ht="69.95" customHeight="1">
      <c r="B93" s="84" t="s">
        <v>521</v>
      </c>
      <c r="C93" s="85" t="s">
        <v>168</v>
      </c>
      <c r="D93" s="72" t="s">
        <v>29</v>
      </c>
      <c r="E93" s="72">
        <v>845.665961945032</v>
      </c>
      <c r="F93" s="113"/>
    </row>
    <row r="94" spans="2:6" ht="69.95" customHeight="1">
      <c r="B94" s="84" t="s">
        <v>518</v>
      </c>
      <c r="C94" s="85" t="s">
        <v>162</v>
      </c>
      <c r="D94" s="72" t="s">
        <v>29</v>
      </c>
      <c r="E94" s="72">
        <v>845.665961945032</v>
      </c>
      <c r="F94" s="113"/>
    </row>
    <row r="95" spans="2:6" s="4" customFormat="1" ht="69.95" customHeight="1">
      <c r="B95" s="84" t="s">
        <v>524</v>
      </c>
      <c r="C95" s="71" t="s">
        <v>284</v>
      </c>
      <c r="D95" s="72" t="s">
        <v>29</v>
      </c>
      <c r="E95" s="72">
        <v>845.665961945032</v>
      </c>
      <c r="F95" s="113"/>
    </row>
    <row r="96" spans="2:6" ht="69.95" customHeight="1">
      <c r="B96" s="84" t="s">
        <v>661</v>
      </c>
      <c r="C96" s="85" t="s">
        <v>152</v>
      </c>
      <c r="D96" s="72" t="s">
        <v>29</v>
      </c>
      <c r="E96" s="72">
        <v>2114.16490486258</v>
      </c>
      <c r="F96" s="113"/>
    </row>
    <row r="97" spans="2:6" ht="69.95" customHeight="1">
      <c r="B97" s="84" t="s">
        <v>526</v>
      </c>
      <c r="C97" s="85" t="s">
        <v>527</v>
      </c>
      <c r="D97" s="72" t="s">
        <v>29</v>
      </c>
      <c r="E97" s="72">
        <v>2114.16490486258</v>
      </c>
      <c r="F97" s="113"/>
    </row>
    <row r="98" spans="2:6" ht="15"/>
    <row r="99" spans="2:6" ht="15"/>
    <row r="100" spans="2:6" ht="15"/>
    <row r="101" spans="2:6" ht="15"/>
    <row r="102" spans="2:6" ht="15"/>
    <row r="103" spans="2:6" ht="15"/>
    <row r="104" spans="2:6" ht="15"/>
    <row r="105" spans="2:6" ht="15"/>
    <row r="106" spans="2:6" ht="15"/>
    <row r="107" spans="2:6" ht="15"/>
    <row r="108" spans="2:6" ht="15"/>
    <row r="109" spans="2:6" ht="15"/>
    <row r="110" spans="2:6" ht="15"/>
    <row r="111" spans="2:6" ht="15"/>
    <row r="112" spans="2:6" ht="15"/>
    <row r="113" ht="15"/>
    <row r="114" ht="15"/>
    <row r="115" ht="15"/>
    <row r="116" ht="15"/>
    <row r="117" ht="15"/>
    <row r="118" ht="15"/>
    <row r="119" ht="15"/>
    <row r="120" ht="15"/>
    <row r="121" ht="15"/>
    <row r="122" ht="15"/>
    <row r="123" ht="15"/>
    <row r="124" ht="15"/>
    <row r="125" ht="15"/>
    <row r="126" ht="15"/>
    <row r="127" ht="15"/>
    <row r="128" ht="15"/>
    <row r="129" ht="15"/>
    <row r="130" ht="15"/>
    <row r="131" ht="15"/>
    <row r="132" ht="15"/>
    <row r="133" ht="15"/>
    <row r="134" ht="15"/>
  </sheetData>
  <mergeCells count="7">
    <mergeCell ref="B10:C10"/>
    <mergeCell ref="B1:C5"/>
    <mergeCell ref="E1:E5"/>
    <mergeCell ref="B9:C9"/>
    <mergeCell ref="B8:C8"/>
    <mergeCell ref="B6:C6"/>
    <mergeCell ref="B7:C7"/>
  </mergeCells>
  <conditionalFormatting sqref="E97 E48:E50 E52:E53 E55:E59 E88:E89 E25 D16:D18 E21:E23">
    <cfRule type="cellIs" dxfId="113" priority="34" stopIfTrue="1" operator="equal">
      <formula>"?"</formula>
    </cfRule>
  </conditionalFormatting>
  <conditionalFormatting sqref="E90:E91 E93 D19:D20 D26 D29">
    <cfRule type="cellIs" dxfId="112" priority="33" stopIfTrue="1" operator="equal">
      <formula>"?"</formula>
    </cfRule>
  </conditionalFormatting>
  <conditionalFormatting sqref="E30:E35 E37 E39">
    <cfRule type="cellIs" dxfId="111" priority="32" stopIfTrue="1" operator="equal">
      <formula>"?"</formula>
    </cfRule>
  </conditionalFormatting>
  <conditionalFormatting sqref="D68">
    <cfRule type="cellIs" dxfId="110" priority="30" stopIfTrue="1" operator="equal">
      <formula>"?"</formula>
    </cfRule>
  </conditionalFormatting>
  <conditionalFormatting sqref="D67">
    <cfRule type="cellIs" dxfId="109" priority="31" stopIfTrue="1" operator="equal">
      <formula>"?"</formula>
    </cfRule>
  </conditionalFormatting>
  <conditionalFormatting sqref="D13">
    <cfRule type="cellIs" dxfId="108" priority="28" stopIfTrue="1" operator="equal">
      <formula>"?"</formula>
    </cfRule>
  </conditionalFormatting>
  <conditionalFormatting sqref="D12">
    <cfRule type="cellIs" dxfId="107" priority="29" stopIfTrue="1" operator="equal">
      <formula>"?"</formula>
    </cfRule>
  </conditionalFormatting>
  <conditionalFormatting sqref="D15">
    <cfRule type="cellIs" dxfId="106" priority="26" stopIfTrue="1" operator="equal">
      <formula>"?"</formula>
    </cfRule>
  </conditionalFormatting>
  <conditionalFormatting sqref="D14">
    <cfRule type="cellIs" dxfId="105" priority="27" stopIfTrue="1" operator="equal">
      <formula>"?"</formula>
    </cfRule>
  </conditionalFormatting>
  <conditionalFormatting sqref="E92">
    <cfRule type="cellIs" dxfId="104" priority="25" stopIfTrue="1" operator="equal">
      <formula>"?"</formula>
    </cfRule>
  </conditionalFormatting>
  <conditionalFormatting sqref="D78">
    <cfRule type="cellIs" dxfId="103" priority="24" stopIfTrue="1" operator="equal">
      <formula>"?"</formula>
    </cfRule>
  </conditionalFormatting>
  <conditionalFormatting sqref="E36">
    <cfRule type="cellIs" dxfId="102" priority="21" stopIfTrue="1" operator="equal">
      <formula>"?"</formula>
    </cfRule>
  </conditionalFormatting>
  <conditionalFormatting sqref="E70">
    <cfRule type="cellIs" dxfId="101" priority="23" stopIfTrue="1" operator="equal">
      <formula>"?"</formula>
    </cfRule>
  </conditionalFormatting>
  <conditionalFormatting sqref="E27:E28">
    <cfRule type="cellIs" dxfId="100" priority="22" stopIfTrue="1" operator="equal">
      <formula>"?"</formula>
    </cfRule>
  </conditionalFormatting>
  <conditionalFormatting sqref="D38">
    <cfRule type="cellIs" dxfId="99" priority="20" stopIfTrue="1" operator="equal">
      <formula>"?"</formula>
    </cfRule>
  </conditionalFormatting>
  <conditionalFormatting sqref="D40">
    <cfRule type="cellIs" dxfId="98" priority="19" stopIfTrue="1" operator="equal">
      <formula>"?"</formula>
    </cfRule>
  </conditionalFormatting>
  <conditionalFormatting sqref="D42:D43">
    <cfRule type="cellIs" dxfId="97" priority="18" stopIfTrue="1" operator="equal">
      <formula>"?"</formula>
    </cfRule>
  </conditionalFormatting>
  <conditionalFormatting sqref="D51">
    <cfRule type="cellIs" dxfId="96" priority="17" stopIfTrue="1" operator="equal">
      <formula>"?"</formula>
    </cfRule>
  </conditionalFormatting>
  <conditionalFormatting sqref="D60 D65:D66">
    <cfRule type="cellIs" dxfId="95" priority="16" stopIfTrue="1" operator="equal">
      <formula>"?"</formula>
    </cfRule>
  </conditionalFormatting>
  <conditionalFormatting sqref="E71 E73:E74">
    <cfRule type="cellIs" dxfId="94" priority="15" stopIfTrue="1" operator="equal">
      <formula>"?"</formula>
    </cfRule>
  </conditionalFormatting>
  <conditionalFormatting sqref="E54">
    <cfRule type="cellIs" dxfId="93" priority="14" stopIfTrue="1" operator="equal">
      <formula>"?"</formula>
    </cfRule>
  </conditionalFormatting>
  <conditionalFormatting sqref="E44:E45">
    <cfRule type="cellIs" dxfId="92" priority="13" stopIfTrue="1" operator="equal">
      <formula>"?"</formula>
    </cfRule>
  </conditionalFormatting>
  <conditionalFormatting sqref="E46">
    <cfRule type="cellIs" dxfId="91" priority="12" stopIfTrue="1" operator="equal">
      <formula>"?"</formula>
    </cfRule>
  </conditionalFormatting>
  <conditionalFormatting sqref="E61:E62">
    <cfRule type="cellIs" dxfId="90" priority="11" stopIfTrue="1" operator="equal">
      <formula>"?"</formula>
    </cfRule>
  </conditionalFormatting>
  <conditionalFormatting sqref="E63:E64">
    <cfRule type="cellIs" dxfId="89" priority="10" stopIfTrue="1" operator="equal">
      <formula>"?"</formula>
    </cfRule>
  </conditionalFormatting>
  <conditionalFormatting sqref="E76">
    <cfRule type="cellIs" dxfId="88" priority="7" stopIfTrue="1" operator="equal">
      <formula>"?"</formula>
    </cfRule>
  </conditionalFormatting>
  <conditionalFormatting sqref="E75">
    <cfRule type="cellIs" dxfId="87" priority="9" stopIfTrue="1" operator="equal">
      <formula>"?"</formula>
    </cfRule>
  </conditionalFormatting>
  <conditionalFormatting sqref="D72">
    <cfRule type="cellIs" dxfId="86" priority="8" stopIfTrue="1" operator="equal">
      <formula>"?"</formula>
    </cfRule>
  </conditionalFormatting>
  <conditionalFormatting sqref="E94:E95">
    <cfRule type="cellIs" dxfId="85" priority="6" stopIfTrue="1" operator="equal">
      <formula>"?"</formula>
    </cfRule>
  </conditionalFormatting>
  <conditionalFormatting sqref="E80">
    <cfRule type="cellIs" dxfId="84" priority="4" stopIfTrue="1" operator="equal">
      <formula>"?"</formula>
    </cfRule>
  </conditionalFormatting>
  <conditionalFormatting sqref="E96">
    <cfRule type="cellIs" dxfId="83" priority="5" stopIfTrue="1" operator="equal">
      <formula>"?"</formula>
    </cfRule>
  </conditionalFormatting>
  <conditionalFormatting sqref="E81">
    <cfRule type="cellIs" dxfId="82" priority="3" stopIfTrue="1" operator="equal">
      <formula>"?"</formula>
    </cfRule>
  </conditionalFormatting>
  <conditionalFormatting sqref="D24">
    <cfRule type="cellIs" dxfId="81" priority="2" stopIfTrue="1" operator="equal">
      <formula>"?"</formula>
    </cfRule>
  </conditionalFormatting>
  <conditionalFormatting sqref="E47">
    <cfRule type="cellIs" dxfId="80"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rowBreaks count="1" manualBreakCount="1">
    <brk id="76" min="1" max="7" man="1"/>
  </rowBreaks>
  <drawing r:id="rId2"/>
</worksheet>
</file>

<file path=xl/worksheets/sheet26.xml><?xml version="1.0" encoding="utf-8"?>
<worksheet xmlns="http://schemas.openxmlformats.org/spreadsheetml/2006/main" xmlns:r="http://schemas.openxmlformats.org/officeDocument/2006/relationships">
  <sheetPr>
    <tabColor theme="0" tint="-0.499984740745262"/>
  </sheetPr>
  <dimension ref="A1:E109"/>
  <sheetViews>
    <sheetView view="pageBreakPreview" topLeftCell="B1" zoomScale="27" zoomScaleNormal="100" workbookViewId="0">
      <selection activeCell="D7" sqref="D7:D9"/>
    </sheetView>
  </sheetViews>
  <sheetFormatPr defaultColWidth="28" defaultRowHeight="52.5" customHeight="1"/>
  <cols>
    <col min="1" max="1" width="15" style="38" hidden="1" customWidth="1"/>
    <col min="2" max="2" width="255.42578125" style="38" customWidth="1"/>
    <col min="3" max="3" width="43.5703125" style="38" customWidth="1"/>
    <col min="4" max="4" width="50.7109375" style="38" customWidth="1"/>
    <col min="5" max="5" width="75.5703125" style="38" customWidth="1"/>
    <col min="6" max="16384" width="28" style="38"/>
  </cols>
  <sheetData>
    <row r="1" spans="2:5" s="4" customFormat="1" ht="61.5" customHeight="1">
      <c r="B1" s="138" t="s">
        <v>597</v>
      </c>
      <c r="C1" s="139"/>
      <c r="D1" s="76" t="s">
        <v>598</v>
      </c>
      <c r="E1" s="142"/>
    </row>
    <row r="2" spans="2:5" s="4" customFormat="1" ht="158.25" customHeight="1">
      <c r="B2" s="140"/>
      <c r="C2" s="141"/>
      <c r="D2" s="77" t="s">
        <v>677</v>
      </c>
      <c r="E2" s="143"/>
    </row>
    <row r="3" spans="2:5" s="4" customFormat="1" ht="72" customHeight="1">
      <c r="B3" s="140"/>
      <c r="C3" s="141"/>
      <c r="D3" s="77">
        <v>1995</v>
      </c>
      <c r="E3" s="143"/>
    </row>
    <row r="4" spans="2:5" s="4" customFormat="1" ht="69" customHeight="1">
      <c r="B4" s="140"/>
      <c r="C4" s="141"/>
      <c r="D4" s="77" t="s">
        <v>679</v>
      </c>
      <c r="E4" s="143"/>
    </row>
    <row r="5" spans="2:5" s="4" customFormat="1" ht="61.5" customHeight="1">
      <c r="B5" s="140"/>
      <c r="C5" s="141"/>
      <c r="D5" s="78" t="s">
        <v>571</v>
      </c>
      <c r="E5" s="143"/>
    </row>
    <row r="6" spans="2:5" s="79" customFormat="1" ht="58.5" customHeight="1">
      <c r="B6" s="128" t="s">
        <v>6</v>
      </c>
      <c r="C6" s="129"/>
      <c r="D6" s="3">
        <v>42392.476135265701</v>
      </c>
      <c r="E6" s="116"/>
    </row>
    <row r="7" spans="2:5" s="79" customFormat="1" ht="58.5" customHeight="1">
      <c r="B7" s="128" t="s">
        <v>702</v>
      </c>
      <c r="C7" s="129"/>
      <c r="D7" s="117">
        <v>161</v>
      </c>
      <c r="E7" s="60"/>
    </row>
    <row r="8" spans="2:5" s="79" customFormat="1" ht="58.5" customHeight="1">
      <c r="B8" s="128" t="s">
        <v>700</v>
      </c>
      <c r="C8" s="129"/>
      <c r="D8" s="59">
        <v>150</v>
      </c>
      <c r="E8" s="60"/>
    </row>
    <row r="9" spans="2:5" s="79" customFormat="1" ht="58.5" customHeight="1">
      <c r="B9" s="128" t="s">
        <v>701</v>
      </c>
      <c r="C9" s="129"/>
      <c r="D9" s="59">
        <v>85.72</v>
      </c>
      <c r="E9" s="60"/>
    </row>
    <row r="10" spans="2:5" s="79" customFormat="1" ht="66.75" customHeight="1">
      <c r="B10" s="126"/>
      <c r="C10" s="127"/>
      <c r="D10" s="5" t="s">
        <v>680</v>
      </c>
      <c r="E10" s="118"/>
    </row>
    <row r="11" spans="2:5" ht="60" customHeight="1">
      <c r="B11" s="80" t="s">
        <v>9</v>
      </c>
      <c r="C11" s="81" t="s">
        <v>10</v>
      </c>
      <c r="D11" s="82"/>
      <c r="E11" s="83" t="s">
        <v>6</v>
      </c>
    </row>
    <row r="12" spans="2:5" ht="69.95" customHeight="1">
      <c r="B12" s="84" t="s">
        <v>394</v>
      </c>
      <c r="C12" s="85"/>
      <c r="D12" s="86" t="s">
        <v>13</v>
      </c>
      <c r="E12" s="72"/>
    </row>
    <row r="13" spans="2:5" ht="69.95" customHeight="1">
      <c r="B13" s="84" t="s">
        <v>395</v>
      </c>
      <c r="C13" s="85"/>
      <c r="D13" s="86" t="s">
        <v>13</v>
      </c>
      <c r="E13" s="72"/>
    </row>
    <row r="14" spans="2:5" ht="69.95" customHeight="1">
      <c r="B14" s="84" t="s">
        <v>396</v>
      </c>
      <c r="C14" s="85"/>
      <c r="D14" s="86" t="s">
        <v>13</v>
      </c>
      <c r="E14" s="72"/>
    </row>
    <row r="15" spans="2:5" ht="69.95" customHeight="1">
      <c r="B15" s="84" t="s">
        <v>397</v>
      </c>
      <c r="C15" s="85"/>
      <c r="D15" s="86" t="s">
        <v>13</v>
      </c>
      <c r="E15" s="72"/>
    </row>
    <row r="16" spans="2:5" ht="69.95" customHeight="1">
      <c r="B16" s="84" t="s">
        <v>398</v>
      </c>
      <c r="C16" s="85"/>
      <c r="D16" s="86" t="s">
        <v>13</v>
      </c>
      <c r="E16" s="72"/>
    </row>
    <row r="17" spans="2:5" ht="69.95" customHeight="1">
      <c r="B17" s="84" t="s">
        <v>400</v>
      </c>
      <c r="C17" s="85"/>
      <c r="D17" s="86" t="s">
        <v>13</v>
      </c>
      <c r="E17" s="72"/>
    </row>
    <row r="18" spans="2:5" ht="69.95" customHeight="1">
      <c r="B18" s="84" t="s">
        <v>403</v>
      </c>
      <c r="C18" s="85" t="s">
        <v>404</v>
      </c>
      <c r="D18" s="86" t="s">
        <v>13</v>
      </c>
      <c r="E18" s="72"/>
    </row>
    <row r="19" spans="2:5" ht="69.95" customHeight="1">
      <c r="B19" s="84" t="s">
        <v>405</v>
      </c>
      <c r="C19" s="85" t="s">
        <v>406</v>
      </c>
      <c r="D19" s="86" t="s">
        <v>13</v>
      </c>
      <c r="E19" s="72"/>
    </row>
    <row r="20" spans="2:5" ht="69.95" customHeight="1">
      <c r="B20" s="84" t="s">
        <v>407</v>
      </c>
      <c r="C20" s="71" t="s">
        <v>45</v>
      </c>
      <c r="D20" s="86" t="s">
        <v>13</v>
      </c>
    </row>
    <row r="21" spans="2:5" ht="69.95" customHeight="1">
      <c r="B21" s="84" t="s">
        <v>410</v>
      </c>
      <c r="C21" s="85">
        <v>136</v>
      </c>
      <c r="D21" s="86" t="s">
        <v>13</v>
      </c>
      <c r="E21" s="72"/>
    </row>
    <row r="22" spans="2:5" ht="69.95" customHeight="1">
      <c r="B22" s="84" t="s">
        <v>558</v>
      </c>
      <c r="C22" s="85">
        <v>156</v>
      </c>
      <c r="D22" s="86" t="s">
        <v>13</v>
      </c>
      <c r="E22" s="72"/>
    </row>
    <row r="23" spans="2:5" ht="69.95" customHeight="1">
      <c r="B23" s="84" t="s">
        <v>412</v>
      </c>
      <c r="C23" s="85">
        <v>195</v>
      </c>
      <c r="D23" s="86" t="s">
        <v>13</v>
      </c>
      <c r="E23" s="72"/>
    </row>
    <row r="24" spans="2:5" ht="69.95" customHeight="1">
      <c r="B24" s="84" t="s">
        <v>55</v>
      </c>
      <c r="C24" s="71">
        <v>211</v>
      </c>
      <c r="D24" s="86" t="s">
        <v>13</v>
      </c>
      <c r="E24" s="72"/>
    </row>
    <row r="25" spans="2:5" ht="69.95" customHeight="1">
      <c r="B25" s="84" t="s">
        <v>559</v>
      </c>
      <c r="C25" s="85">
        <v>321</v>
      </c>
      <c r="D25" s="86" t="s">
        <v>13</v>
      </c>
      <c r="E25" s="72"/>
    </row>
    <row r="26" spans="2:5" ht="69.95" customHeight="1">
      <c r="B26" s="84" t="s">
        <v>414</v>
      </c>
      <c r="C26" s="85">
        <v>347</v>
      </c>
      <c r="D26" s="86" t="s">
        <v>13</v>
      </c>
      <c r="E26" s="72"/>
    </row>
    <row r="27" spans="2:5" ht="69.95" customHeight="1">
      <c r="B27" s="84" t="s">
        <v>415</v>
      </c>
      <c r="C27" s="85">
        <v>365</v>
      </c>
      <c r="D27" s="86" t="s">
        <v>13</v>
      </c>
      <c r="E27" s="72"/>
    </row>
    <row r="28" spans="2:5" ht="69.95" customHeight="1">
      <c r="B28" s="84" t="s">
        <v>416</v>
      </c>
      <c r="C28" s="85">
        <v>389</v>
      </c>
      <c r="D28" s="86" t="s">
        <v>13</v>
      </c>
      <c r="E28" s="72"/>
    </row>
    <row r="29" spans="2:5" ht="80.25" customHeight="1">
      <c r="B29" s="84" t="s">
        <v>207</v>
      </c>
      <c r="C29" s="85">
        <v>396</v>
      </c>
      <c r="D29" s="86" t="s">
        <v>13</v>
      </c>
      <c r="E29" s="72"/>
    </row>
    <row r="30" spans="2:5" ht="69.95" customHeight="1">
      <c r="B30" s="84" t="s">
        <v>62</v>
      </c>
      <c r="C30" s="71">
        <v>400</v>
      </c>
      <c r="D30" s="72">
        <v>1409.44326990839</v>
      </c>
      <c r="E30" s="72"/>
    </row>
    <row r="31" spans="2:5" ht="102.75" customHeight="1">
      <c r="B31" s="84" t="s">
        <v>417</v>
      </c>
      <c r="C31" s="71">
        <v>410</v>
      </c>
      <c r="D31" s="86" t="s">
        <v>13</v>
      </c>
      <c r="E31" s="72"/>
    </row>
    <row r="32" spans="2:5" ht="102.75" customHeight="1">
      <c r="B32" s="84" t="s">
        <v>612</v>
      </c>
      <c r="C32" s="71" t="s">
        <v>74</v>
      </c>
      <c r="D32" s="86" t="s">
        <v>13</v>
      </c>
      <c r="E32" s="72"/>
    </row>
    <row r="33" spans="2:5" ht="69.95" customHeight="1">
      <c r="B33" s="84" t="s">
        <v>535</v>
      </c>
      <c r="C33" s="71" t="s">
        <v>241</v>
      </c>
      <c r="D33" s="86" t="s">
        <v>13</v>
      </c>
      <c r="E33" s="72"/>
    </row>
    <row r="34" spans="2:5" ht="69.95" customHeight="1">
      <c r="B34" s="84" t="s">
        <v>420</v>
      </c>
      <c r="C34" s="71" t="s">
        <v>421</v>
      </c>
      <c r="D34" s="86" t="s">
        <v>13</v>
      </c>
      <c r="E34" s="72"/>
    </row>
    <row r="35" spans="2:5" ht="69.95" customHeight="1">
      <c r="B35" s="84" t="s">
        <v>214</v>
      </c>
      <c r="C35" s="71" t="s">
        <v>356</v>
      </c>
      <c r="D35" s="86" t="s">
        <v>13</v>
      </c>
      <c r="E35" s="72"/>
    </row>
    <row r="36" spans="2:5" ht="69.95" customHeight="1">
      <c r="B36" s="84" t="s">
        <v>533</v>
      </c>
      <c r="C36" s="71">
        <v>447</v>
      </c>
      <c r="D36" s="86" t="s">
        <v>13</v>
      </c>
      <c r="E36" s="72"/>
    </row>
    <row r="37" spans="2:5" ht="69.95" customHeight="1">
      <c r="B37" s="84" t="s">
        <v>422</v>
      </c>
      <c r="C37" s="71" t="s">
        <v>617</v>
      </c>
      <c r="D37" s="86" t="s">
        <v>13</v>
      </c>
      <c r="E37" s="72"/>
    </row>
    <row r="38" spans="2:5" ht="69.95" customHeight="1">
      <c r="B38" s="84" t="s">
        <v>424</v>
      </c>
      <c r="C38" s="71">
        <v>508</v>
      </c>
      <c r="D38" s="86" t="s">
        <v>13</v>
      </c>
      <c r="E38" s="72"/>
    </row>
    <row r="39" spans="2:5" ht="69.95" customHeight="1">
      <c r="B39" s="84" t="s">
        <v>427</v>
      </c>
      <c r="C39" s="71" t="s">
        <v>428</v>
      </c>
      <c r="D39" s="86" t="s">
        <v>13</v>
      </c>
      <c r="E39" s="72"/>
    </row>
    <row r="40" spans="2:5" ht="69.95" customHeight="1">
      <c r="B40" s="84" t="s">
        <v>429</v>
      </c>
      <c r="C40" s="71" t="s">
        <v>430</v>
      </c>
      <c r="D40" s="72">
        <v>317.124735729387</v>
      </c>
      <c r="E40" s="72"/>
    </row>
    <row r="41" spans="2:5" ht="69.95" customHeight="1">
      <c r="B41" s="84" t="s">
        <v>431</v>
      </c>
      <c r="C41" s="85">
        <v>543</v>
      </c>
      <c r="D41" s="86" t="s">
        <v>13</v>
      </c>
      <c r="E41" s="72"/>
    </row>
    <row r="42" spans="2:5" ht="69.95" customHeight="1">
      <c r="B42" s="84" t="s">
        <v>681</v>
      </c>
      <c r="C42" s="85" t="s">
        <v>356</v>
      </c>
      <c r="D42" s="86" t="s">
        <v>13</v>
      </c>
      <c r="E42" s="72"/>
    </row>
    <row r="43" spans="2:5" ht="69.95" customHeight="1">
      <c r="B43" s="84" t="s">
        <v>434</v>
      </c>
      <c r="C43" s="85" t="s">
        <v>86</v>
      </c>
      <c r="D43" s="86" t="s">
        <v>13</v>
      </c>
      <c r="E43" s="72"/>
    </row>
    <row r="44" spans="2:5" ht="69.95" customHeight="1">
      <c r="B44" s="84" t="s">
        <v>437</v>
      </c>
      <c r="C44" s="85" t="s">
        <v>438</v>
      </c>
      <c r="D44" s="72">
        <v>458.06906272022502</v>
      </c>
      <c r="E44" s="72"/>
    </row>
    <row r="45" spans="2:5" ht="69.95" customHeight="1">
      <c r="B45" s="84" t="s">
        <v>441</v>
      </c>
      <c r="C45" s="85" t="s">
        <v>442</v>
      </c>
      <c r="D45" s="86" t="s">
        <v>13</v>
      </c>
      <c r="E45" s="72"/>
    </row>
    <row r="46" spans="2:5" ht="69.95" customHeight="1">
      <c r="B46" s="84" t="s">
        <v>443</v>
      </c>
      <c r="C46" s="85" t="s">
        <v>444</v>
      </c>
      <c r="D46" s="86" t="s">
        <v>13</v>
      </c>
      <c r="E46" s="72"/>
    </row>
    <row r="47" spans="2:5" ht="69.95" customHeight="1">
      <c r="B47" s="84" t="s">
        <v>445</v>
      </c>
      <c r="C47" s="85" t="s">
        <v>446</v>
      </c>
      <c r="D47" s="86" t="s">
        <v>13</v>
      </c>
      <c r="E47" s="72"/>
    </row>
    <row r="48" spans="2:5" ht="69.95" customHeight="1">
      <c r="B48" s="84" t="s">
        <v>447</v>
      </c>
      <c r="C48" s="85" t="s">
        <v>448</v>
      </c>
      <c r="D48" s="86" t="s">
        <v>13</v>
      </c>
      <c r="E48" s="72"/>
    </row>
    <row r="49" spans="2:5" ht="69.95" customHeight="1">
      <c r="B49" s="84" t="s">
        <v>449</v>
      </c>
      <c r="C49" s="85" t="s">
        <v>450</v>
      </c>
      <c r="D49" s="86" t="s">
        <v>13</v>
      </c>
      <c r="E49" s="72"/>
    </row>
    <row r="50" spans="2:5" ht="69.95" customHeight="1">
      <c r="B50" s="84" t="s">
        <v>453</v>
      </c>
      <c r="C50" s="85" t="s">
        <v>454</v>
      </c>
      <c r="D50" s="86" t="s">
        <v>13</v>
      </c>
      <c r="E50" s="72"/>
    </row>
    <row r="51" spans="2:5" ht="69.95" customHeight="1">
      <c r="B51" s="84" t="s">
        <v>682</v>
      </c>
      <c r="C51" s="85" t="s">
        <v>458</v>
      </c>
      <c r="D51" s="86" t="s">
        <v>13</v>
      </c>
      <c r="E51" s="72"/>
    </row>
    <row r="52" spans="2:5" ht="69.95" customHeight="1">
      <c r="B52" s="84" t="s">
        <v>540</v>
      </c>
      <c r="C52" s="85" t="s">
        <v>460</v>
      </c>
      <c r="D52" s="86" t="s">
        <v>13</v>
      </c>
      <c r="E52" s="72"/>
    </row>
    <row r="53" spans="2:5" ht="69.95" customHeight="1">
      <c r="B53" s="84" t="s">
        <v>632</v>
      </c>
      <c r="C53" s="85" t="s">
        <v>462</v>
      </c>
      <c r="D53" s="86" t="s">
        <v>13</v>
      </c>
      <c r="E53" s="72"/>
    </row>
    <row r="54" spans="2:5" ht="69.95" customHeight="1">
      <c r="B54" s="84" t="s">
        <v>465</v>
      </c>
      <c r="C54" s="85">
        <v>852</v>
      </c>
      <c r="D54" s="86" t="s">
        <v>13</v>
      </c>
      <c r="E54" s="72"/>
    </row>
    <row r="55" spans="2:5" ht="69.95" customHeight="1">
      <c r="B55" s="84" t="s">
        <v>466</v>
      </c>
      <c r="C55" s="85" t="s">
        <v>467</v>
      </c>
      <c r="D55" s="86" t="s">
        <v>13</v>
      </c>
      <c r="E55" s="72"/>
    </row>
    <row r="56" spans="2:5" ht="69.95" customHeight="1">
      <c r="B56" s="84" t="s">
        <v>641</v>
      </c>
      <c r="C56" s="85" t="s">
        <v>539</v>
      </c>
      <c r="D56" s="86" t="s">
        <v>13</v>
      </c>
      <c r="E56" s="72"/>
    </row>
    <row r="57" spans="2:5" ht="69.95" customHeight="1">
      <c r="B57" s="84" t="s">
        <v>468</v>
      </c>
      <c r="C57" s="85" t="s">
        <v>469</v>
      </c>
      <c r="D57" s="86" t="s">
        <v>13</v>
      </c>
      <c r="E57" s="72"/>
    </row>
    <row r="58" spans="2:5" ht="69.95" customHeight="1">
      <c r="B58" s="84" t="s">
        <v>212</v>
      </c>
      <c r="C58" s="85" t="s">
        <v>470</v>
      </c>
      <c r="D58" s="86" t="s">
        <v>13</v>
      </c>
      <c r="E58" s="72"/>
    </row>
    <row r="59" spans="2:5" s="4" customFormat="1" ht="69.95" customHeight="1">
      <c r="B59" s="93" t="s">
        <v>112</v>
      </c>
      <c r="C59" s="94"/>
      <c r="D59" s="94"/>
      <c r="E59" s="94"/>
    </row>
    <row r="60" spans="2:5" ht="69.95" customHeight="1">
      <c r="B60" s="84" t="s">
        <v>652</v>
      </c>
      <c r="C60" s="68" t="s">
        <v>653</v>
      </c>
      <c r="D60" s="91" t="s">
        <v>13</v>
      </c>
      <c r="E60" s="72"/>
    </row>
    <row r="61" spans="2:5" s="4" customFormat="1" ht="69.95" customHeight="1">
      <c r="B61" s="100" t="s">
        <v>125</v>
      </c>
      <c r="C61" s="101"/>
      <c r="D61" s="101"/>
      <c r="E61" s="101"/>
    </row>
    <row r="62" spans="2:5" s="4" customFormat="1" ht="80.25" customHeight="1">
      <c r="B62" s="106" t="s">
        <v>493</v>
      </c>
      <c r="C62" s="85" t="s">
        <v>655</v>
      </c>
      <c r="D62" s="91" t="s">
        <v>13</v>
      </c>
      <c r="E62" s="72"/>
    </row>
    <row r="63" spans="2:5" s="4" customFormat="1" ht="221.25">
      <c r="B63" s="106" t="s">
        <v>495</v>
      </c>
      <c r="C63" s="85" t="s">
        <v>496</v>
      </c>
      <c r="D63" s="91" t="s">
        <v>13</v>
      </c>
      <c r="E63" s="72"/>
    </row>
    <row r="64" spans="2:5" s="4" customFormat="1" ht="88.5">
      <c r="B64" s="106" t="s">
        <v>501</v>
      </c>
      <c r="C64" s="85" t="s">
        <v>660</v>
      </c>
      <c r="D64" s="91" t="s">
        <v>13</v>
      </c>
      <c r="E64" s="72"/>
    </row>
    <row r="65" spans="2:5" s="4" customFormat="1" ht="91.5" customHeight="1">
      <c r="B65" s="106" t="s">
        <v>505</v>
      </c>
      <c r="C65" s="85" t="s">
        <v>506</v>
      </c>
      <c r="D65" s="91" t="s">
        <v>13</v>
      </c>
      <c r="E65" s="72"/>
    </row>
    <row r="66" spans="2:5" s="4" customFormat="1" ht="265.5">
      <c r="B66" s="106" t="s">
        <v>666</v>
      </c>
      <c r="C66" s="85" t="s">
        <v>667</v>
      </c>
      <c r="D66" s="91" t="s">
        <v>13</v>
      </c>
      <c r="E66" s="107"/>
    </row>
    <row r="67" spans="2:5" s="4" customFormat="1" ht="265.5">
      <c r="B67" s="106" t="s">
        <v>668</v>
      </c>
      <c r="C67" s="85" t="s">
        <v>669</v>
      </c>
      <c r="D67" s="91" t="s">
        <v>13</v>
      </c>
      <c r="E67" s="107"/>
    </row>
    <row r="68" spans="2:5" s="4" customFormat="1" ht="69.95" customHeight="1">
      <c r="B68" s="93" t="s">
        <v>150</v>
      </c>
      <c r="C68" s="94"/>
      <c r="D68" s="94"/>
      <c r="E68" s="94"/>
    </row>
    <row r="69" spans="2:5" s="4" customFormat="1" ht="69.95" customHeight="1">
      <c r="B69" s="84" t="s">
        <v>509</v>
      </c>
      <c r="C69" s="85" t="s">
        <v>510</v>
      </c>
      <c r="D69" s="72">
        <v>422.832980972516</v>
      </c>
      <c r="E69" s="72"/>
    </row>
    <row r="70" spans="2:5" s="4" customFormat="1" ht="69.95" customHeight="1">
      <c r="B70" s="84" t="s">
        <v>511</v>
      </c>
      <c r="C70" s="85" t="s">
        <v>512</v>
      </c>
      <c r="D70" s="72">
        <v>0</v>
      </c>
      <c r="E70" s="72"/>
    </row>
    <row r="71" spans="2:5" s="4" customFormat="1" ht="69.95" customHeight="1">
      <c r="B71" s="84" t="s">
        <v>514</v>
      </c>
      <c r="C71" s="85" t="s">
        <v>273</v>
      </c>
      <c r="D71" s="72">
        <v>845.665961945032</v>
      </c>
      <c r="E71" s="72"/>
    </row>
    <row r="72" spans="2:5" ht="69.95" customHeight="1">
      <c r="B72" s="84" t="s">
        <v>515</v>
      </c>
      <c r="C72" s="85" t="s">
        <v>516</v>
      </c>
      <c r="D72" s="72">
        <v>845.665961945032</v>
      </c>
      <c r="E72" s="72"/>
    </row>
    <row r="73" spans="2:5" ht="69.95" customHeight="1">
      <c r="B73" s="84" t="s">
        <v>517</v>
      </c>
      <c r="C73" s="85" t="s">
        <v>275</v>
      </c>
      <c r="D73" s="72">
        <v>845.665961945032</v>
      </c>
      <c r="E73" s="72"/>
    </row>
    <row r="74" spans="2:5" ht="69.95" customHeight="1">
      <c r="B74" s="84" t="s">
        <v>521</v>
      </c>
      <c r="C74" s="85" t="s">
        <v>168</v>
      </c>
      <c r="D74" s="72">
        <v>845.665961945032</v>
      </c>
      <c r="E74" s="72"/>
    </row>
    <row r="75" spans="2:5" ht="69.95" customHeight="1">
      <c r="B75" s="84" t="s">
        <v>526</v>
      </c>
      <c r="C75" s="85" t="s">
        <v>527</v>
      </c>
      <c r="D75" s="72">
        <v>2114.16490486258</v>
      </c>
      <c r="E75" s="107"/>
    </row>
    <row r="76" spans="2:5" ht="15"/>
    <row r="77" spans="2:5" ht="15"/>
    <row r="78" spans="2:5" ht="15"/>
    <row r="79" spans="2:5" ht="15"/>
    <row r="80" spans="2:5" ht="15"/>
    <row r="81" ht="15"/>
    <row r="82" ht="15"/>
    <row r="83" ht="15"/>
    <row r="84" ht="15"/>
    <row r="85" ht="15"/>
    <row r="86" ht="15"/>
    <row r="87" ht="15"/>
    <row r="88" ht="15"/>
    <row r="89" ht="15"/>
    <row r="90" ht="15"/>
    <row r="91" ht="15"/>
    <row r="92" ht="15"/>
    <row r="93" ht="15"/>
    <row r="94" ht="15"/>
    <row r="95" ht="15"/>
    <row r="96" ht="15"/>
    <row r="97" ht="15"/>
    <row r="98" ht="15"/>
    <row r="99" ht="15"/>
    <row r="100" ht="15"/>
    <row r="101" ht="15"/>
    <row r="102" ht="15"/>
    <row r="103" ht="15"/>
    <row r="104" ht="15"/>
    <row r="105" ht="15"/>
    <row r="106" ht="15"/>
    <row r="107" ht="15"/>
    <row r="108" ht="15"/>
    <row r="109" ht="15"/>
  </sheetData>
  <mergeCells count="7">
    <mergeCell ref="B10:C10"/>
    <mergeCell ref="B1:C5"/>
    <mergeCell ref="E1:E5"/>
    <mergeCell ref="B9:C9"/>
    <mergeCell ref="B8:C8"/>
    <mergeCell ref="B6:C6"/>
    <mergeCell ref="B7:C7"/>
  </mergeCells>
  <conditionalFormatting sqref="D54:D55 D16:D17">
    <cfRule type="cellIs" dxfId="79" priority="36" stopIfTrue="1" operator="equal">
      <formula>"?"</formula>
    </cfRule>
  </conditionalFormatting>
  <conditionalFormatting sqref="D41 D18:D20 D23:D29">
    <cfRule type="cellIs" dxfId="78" priority="35" stopIfTrue="1" operator="equal">
      <formula>"?"</formula>
    </cfRule>
  </conditionalFormatting>
  <conditionalFormatting sqref="D30">
    <cfRule type="cellIs" dxfId="77" priority="34" stopIfTrue="1" operator="equal">
      <formula>"?"</formula>
    </cfRule>
  </conditionalFormatting>
  <conditionalFormatting sqref="D42">
    <cfRule type="cellIs" dxfId="76" priority="33" stopIfTrue="1" operator="equal">
      <formula>"?"</formula>
    </cfRule>
  </conditionalFormatting>
  <conditionalFormatting sqref="D43">
    <cfRule type="cellIs" dxfId="75" priority="32" stopIfTrue="1" operator="equal">
      <formula>"?"</formula>
    </cfRule>
  </conditionalFormatting>
  <conditionalFormatting sqref="D37:D38">
    <cfRule type="cellIs" dxfId="74" priority="31" stopIfTrue="1" operator="equal">
      <formula>"?"</formula>
    </cfRule>
  </conditionalFormatting>
  <conditionalFormatting sqref="D50">
    <cfRule type="cellIs" dxfId="73" priority="29" stopIfTrue="1" operator="equal">
      <formula>"?"</formula>
    </cfRule>
  </conditionalFormatting>
  <conditionalFormatting sqref="D47">
    <cfRule type="cellIs" dxfId="72" priority="30" stopIfTrue="1" operator="equal">
      <formula>"?"</formula>
    </cfRule>
  </conditionalFormatting>
  <conditionalFormatting sqref="D39">
    <cfRule type="cellIs" dxfId="71" priority="28" stopIfTrue="1" operator="equal">
      <formula>"?"</formula>
    </cfRule>
  </conditionalFormatting>
  <conditionalFormatting sqref="D58">
    <cfRule type="cellIs" dxfId="70" priority="26" stopIfTrue="1" operator="equal">
      <formula>"?"</formula>
    </cfRule>
  </conditionalFormatting>
  <conditionalFormatting sqref="D57">
    <cfRule type="cellIs" dxfId="69" priority="27" stopIfTrue="1" operator="equal">
      <formula>"?"</formula>
    </cfRule>
  </conditionalFormatting>
  <conditionalFormatting sqref="D48:D49">
    <cfRule type="cellIs" dxfId="68" priority="25" stopIfTrue="1" operator="equal">
      <formula>"?"</formula>
    </cfRule>
  </conditionalFormatting>
  <conditionalFormatting sqref="E75">
    <cfRule type="cellIs" dxfId="67" priority="24" stopIfTrue="1" operator="equal">
      <formula>"?"</formula>
    </cfRule>
  </conditionalFormatting>
  <conditionalFormatting sqref="E66">
    <cfRule type="cellIs" dxfId="66" priority="23" stopIfTrue="1" operator="equal">
      <formula>"?"</formula>
    </cfRule>
  </conditionalFormatting>
  <conditionalFormatting sqref="D13">
    <cfRule type="cellIs" dxfId="65" priority="21" stopIfTrue="1" operator="equal">
      <formula>"?"</formula>
    </cfRule>
  </conditionalFormatting>
  <conditionalFormatting sqref="D12">
    <cfRule type="cellIs" dxfId="64" priority="22" stopIfTrue="1" operator="equal">
      <formula>"?"</formula>
    </cfRule>
  </conditionalFormatting>
  <conditionalFormatting sqref="D14">
    <cfRule type="cellIs" dxfId="63" priority="20" stopIfTrue="1" operator="equal">
      <formula>"?"</formula>
    </cfRule>
  </conditionalFormatting>
  <conditionalFormatting sqref="D15">
    <cfRule type="cellIs" dxfId="62" priority="19" stopIfTrue="1" operator="equal">
      <formula>"?"</formula>
    </cfRule>
  </conditionalFormatting>
  <conditionalFormatting sqref="D21">
    <cfRule type="cellIs" dxfId="61" priority="17" stopIfTrue="1" operator="equal">
      <formula>"?"</formula>
    </cfRule>
  </conditionalFormatting>
  <conditionalFormatting sqref="D22">
    <cfRule type="cellIs" dxfId="60" priority="18" stopIfTrue="1" operator="equal">
      <formula>"?"</formula>
    </cfRule>
  </conditionalFormatting>
  <conditionalFormatting sqref="D36">
    <cfRule type="cellIs" dxfId="59" priority="15" stopIfTrue="1" operator="equal">
      <formula>"?"</formula>
    </cfRule>
  </conditionalFormatting>
  <conditionalFormatting sqref="D31:D32 D34:D35">
    <cfRule type="cellIs" dxfId="58" priority="16" stopIfTrue="1" operator="equal">
      <formula>"?"</formula>
    </cfRule>
  </conditionalFormatting>
  <conditionalFormatting sqref="D45">
    <cfRule type="cellIs" dxfId="57" priority="14" stopIfTrue="1" operator="equal">
      <formula>"?"</formula>
    </cfRule>
  </conditionalFormatting>
  <conditionalFormatting sqref="D46">
    <cfRule type="cellIs" dxfId="56" priority="13" stopIfTrue="1" operator="equal">
      <formula>"?"</formula>
    </cfRule>
  </conditionalFormatting>
  <conditionalFormatting sqref="D60">
    <cfRule type="cellIs" dxfId="55" priority="12" stopIfTrue="1" operator="equal">
      <formula>"?"</formula>
    </cfRule>
  </conditionalFormatting>
  <conditionalFormatting sqref="D56">
    <cfRule type="cellIs" dxfId="54" priority="11" stopIfTrue="1" operator="equal">
      <formula>"?"</formula>
    </cfRule>
  </conditionalFormatting>
  <conditionalFormatting sqref="D51:D53">
    <cfRule type="cellIs" dxfId="53" priority="10" stopIfTrue="1" operator="equal">
      <formula>"?"</formula>
    </cfRule>
  </conditionalFormatting>
  <conditionalFormatting sqref="D62:D66">
    <cfRule type="cellIs" dxfId="52" priority="9" stopIfTrue="1" operator="equal">
      <formula>"?"</formula>
    </cfRule>
  </conditionalFormatting>
  <conditionalFormatting sqref="D33">
    <cfRule type="cellIs" dxfId="51" priority="8" stopIfTrue="1" operator="equal">
      <formula>"?"</formula>
    </cfRule>
  </conditionalFormatting>
  <conditionalFormatting sqref="E67">
    <cfRule type="cellIs" dxfId="50" priority="7" stopIfTrue="1" operator="equal">
      <formula>"?"</formula>
    </cfRule>
  </conditionalFormatting>
  <conditionalFormatting sqref="D67">
    <cfRule type="cellIs" dxfId="49" priority="6" stopIfTrue="1" operator="equal">
      <formula>"?"</formula>
    </cfRule>
  </conditionalFormatting>
  <conditionalFormatting sqref="D44">
    <cfRule type="cellIs" dxfId="48" priority="5" stopIfTrue="1" operator="equal">
      <formula>"?"</formula>
    </cfRule>
  </conditionalFormatting>
  <conditionalFormatting sqref="D75">
    <cfRule type="cellIs" dxfId="47" priority="4" stopIfTrue="1" operator="equal">
      <formula>"?"</formula>
    </cfRule>
  </conditionalFormatting>
  <conditionalFormatting sqref="D69:D70">
    <cfRule type="cellIs" dxfId="46" priority="2" stopIfTrue="1" operator="equal">
      <formula>"?"</formula>
    </cfRule>
  </conditionalFormatting>
  <conditionalFormatting sqref="D71:D72">
    <cfRule type="cellIs" dxfId="45" priority="3" stopIfTrue="1" operator="equal">
      <formula>"?"</formula>
    </cfRule>
  </conditionalFormatting>
  <conditionalFormatting sqref="D73:D74">
    <cfRule type="cellIs" dxfId="44"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rowBreaks count="1" manualBreakCount="1">
    <brk id="60" min="1" max="7" man="1"/>
  </rowBreaks>
  <drawing r:id="rId2"/>
</worksheet>
</file>

<file path=xl/worksheets/sheet27.xml><?xml version="1.0" encoding="utf-8"?>
<worksheet xmlns="http://schemas.openxmlformats.org/spreadsheetml/2006/main" xmlns:r="http://schemas.openxmlformats.org/officeDocument/2006/relationships">
  <sheetPr>
    <tabColor theme="0" tint="-0.499984740745262"/>
  </sheetPr>
  <dimension ref="A1:F141"/>
  <sheetViews>
    <sheetView view="pageBreakPreview" topLeftCell="B1" zoomScale="27" zoomScaleNormal="100" workbookViewId="0">
      <selection activeCell="D21" sqref="D21"/>
    </sheetView>
  </sheetViews>
  <sheetFormatPr defaultColWidth="28" defaultRowHeight="52.5" customHeight="1"/>
  <cols>
    <col min="1" max="1" width="15" style="38" hidden="1" customWidth="1"/>
    <col min="2" max="2" width="231.140625" style="38" customWidth="1"/>
    <col min="3" max="3" width="43.5703125" style="38" customWidth="1"/>
    <col min="4" max="4" width="50.7109375" style="38" customWidth="1"/>
    <col min="5" max="5" width="75.5703125" style="38" customWidth="1"/>
    <col min="6" max="16384" width="28" style="38"/>
  </cols>
  <sheetData>
    <row r="1" spans="2:5" s="4" customFormat="1" ht="61.5" customHeight="1">
      <c r="B1" s="138" t="s">
        <v>683</v>
      </c>
      <c r="C1" s="139"/>
      <c r="D1" s="76" t="s">
        <v>598</v>
      </c>
      <c r="E1" s="142"/>
    </row>
    <row r="2" spans="2:5" s="4" customFormat="1" ht="158.25" customHeight="1">
      <c r="B2" s="140"/>
      <c r="C2" s="141"/>
      <c r="D2" s="77" t="s">
        <v>569</v>
      </c>
      <c r="E2" s="143"/>
    </row>
    <row r="3" spans="2:5" s="4" customFormat="1" ht="72" customHeight="1">
      <c r="B3" s="140"/>
      <c r="C3" s="141"/>
      <c r="D3" s="77">
        <v>2891</v>
      </c>
      <c r="E3" s="143"/>
    </row>
    <row r="4" spans="2:5" s="4" customFormat="1" ht="108" customHeight="1">
      <c r="B4" s="140"/>
      <c r="C4" s="141"/>
      <c r="D4" s="77" t="s">
        <v>570</v>
      </c>
      <c r="E4" s="143"/>
    </row>
    <row r="5" spans="2:5" s="4" customFormat="1" ht="61.5" customHeight="1">
      <c r="B5" s="140"/>
      <c r="C5" s="141"/>
      <c r="D5" s="78" t="s">
        <v>571</v>
      </c>
      <c r="E5" s="143"/>
    </row>
    <row r="6" spans="2:5" s="79" customFormat="1" ht="58.5" customHeight="1">
      <c r="B6" s="128" t="s">
        <v>6</v>
      </c>
      <c r="C6" s="129"/>
      <c r="D6" s="3">
        <v>74132.03</v>
      </c>
      <c r="E6" s="116"/>
    </row>
    <row r="7" spans="2:5" s="79" customFormat="1" ht="58.5" customHeight="1">
      <c r="B7" s="128" t="s">
        <v>702</v>
      </c>
      <c r="C7" s="129"/>
      <c r="D7" s="117">
        <v>210</v>
      </c>
      <c r="E7" s="60"/>
    </row>
    <row r="8" spans="2:5" s="79" customFormat="1" ht="58.5" customHeight="1">
      <c r="B8" s="128" t="s">
        <v>700</v>
      </c>
      <c r="C8" s="129"/>
      <c r="D8" s="59">
        <v>150</v>
      </c>
      <c r="E8" s="60"/>
    </row>
    <row r="9" spans="2:5" s="79" customFormat="1" ht="58.5" customHeight="1">
      <c r="B9" s="128" t="s">
        <v>701</v>
      </c>
      <c r="C9" s="129"/>
      <c r="D9" s="59">
        <v>85.72</v>
      </c>
      <c r="E9" s="60"/>
    </row>
    <row r="10" spans="2:5" s="79" customFormat="1" ht="66.75" customHeight="1">
      <c r="B10" s="126"/>
      <c r="C10" s="127"/>
      <c r="D10" s="5" t="s">
        <v>684</v>
      </c>
      <c r="E10" s="118"/>
    </row>
    <row r="11" spans="2:5" ht="60" customHeight="1">
      <c r="B11" s="80" t="s">
        <v>9</v>
      </c>
      <c r="C11" s="81" t="s">
        <v>10</v>
      </c>
      <c r="D11" s="82"/>
      <c r="E11" s="83" t="s">
        <v>6</v>
      </c>
    </row>
    <row r="12" spans="2:5" ht="69.95" customHeight="1">
      <c r="B12" s="84" t="s">
        <v>535</v>
      </c>
      <c r="C12" s="85" t="s">
        <v>241</v>
      </c>
      <c r="D12" s="86" t="s">
        <v>13</v>
      </c>
      <c r="E12" s="72"/>
    </row>
    <row r="13" spans="2:5" ht="69.95" customHeight="1">
      <c r="B13" s="84" t="s">
        <v>393</v>
      </c>
      <c r="C13" s="85"/>
      <c r="D13" s="86" t="s">
        <v>13</v>
      </c>
      <c r="E13" s="72"/>
    </row>
    <row r="14" spans="2:5" ht="69.95" customHeight="1">
      <c r="B14" s="84" t="s">
        <v>394</v>
      </c>
      <c r="C14" s="85"/>
      <c r="D14" s="86" t="s">
        <v>13</v>
      </c>
      <c r="E14" s="72"/>
    </row>
    <row r="15" spans="2:5" ht="69.95" customHeight="1">
      <c r="B15" s="84" t="s">
        <v>395</v>
      </c>
      <c r="C15" s="85" t="s">
        <v>685</v>
      </c>
      <c r="D15" s="86" t="s">
        <v>13</v>
      </c>
      <c r="E15" s="72"/>
    </row>
    <row r="16" spans="2:5" ht="69.95" customHeight="1">
      <c r="B16" s="84" t="s">
        <v>686</v>
      </c>
      <c r="C16" s="85" t="s">
        <v>687</v>
      </c>
      <c r="D16" s="86" t="s">
        <v>13</v>
      </c>
      <c r="E16" s="72"/>
    </row>
    <row r="17" spans="2:6" ht="69.95" customHeight="1">
      <c r="B17" s="84" t="s">
        <v>396</v>
      </c>
      <c r="C17" s="85"/>
      <c r="D17" s="86" t="s">
        <v>13</v>
      </c>
      <c r="E17" s="72"/>
    </row>
    <row r="18" spans="2:6" ht="69.95" customHeight="1">
      <c r="B18" s="84" t="s">
        <v>397</v>
      </c>
      <c r="C18" s="85"/>
      <c r="D18" s="86" t="s">
        <v>13</v>
      </c>
      <c r="E18" s="72"/>
    </row>
    <row r="19" spans="2:6" ht="69.95" customHeight="1">
      <c r="B19" s="84" t="s">
        <v>398</v>
      </c>
      <c r="C19" s="85"/>
      <c r="D19" s="86" t="s">
        <v>13</v>
      </c>
      <c r="E19" s="72"/>
    </row>
    <row r="20" spans="2:6" ht="69.95" customHeight="1">
      <c r="B20" s="84" t="s">
        <v>575</v>
      </c>
      <c r="C20" s="85" t="s">
        <v>688</v>
      </c>
      <c r="D20" s="86" t="s">
        <v>13</v>
      </c>
      <c r="E20" s="72"/>
    </row>
    <row r="21" spans="2:6" ht="69.95" customHeight="1">
      <c r="B21" s="84" t="s">
        <v>576</v>
      </c>
      <c r="C21" s="85"/>
      <c r="D21" s="86" t="s">
        <v>13</v>
      </c>
      <c r="E21" s="72"/>
    </row>
    <row r="22" spans="2:6" ht="69.95" customHeight="1">
      <c r="B22" s="84" t="s">
        <v>577</v>
      </c>
      <c r="C22" s="85"/>
      <c r="D22" s="86" t="s">
        <v>13</v>
      </c>
      <c r="E22" s="72"/>
    </row>
    <row r="23" spans="2:6" ht="69.95" customHeight="1">
      <c r="B23" s="84" t="s">
        <v>202</v>
      </c>
      <c r="C23" s="85"/>
      <c r="D23" s="86" t="s">
        <v>13</v>
      </c>
      <c r="E23" s="72"/>
    </row>
    <row r="24" spans="2:6" ht="69.95" customHeight="1">
      <c r="B24" s="84" t="s">
        <v>689</v>
      </c>
      <c r="C24" s="85" t="s">
        <v>690</v>
      </c>
      <c r="D24" s="86" t="s">
        <v>13</v>
      </c>
      <c r="E24" s="72"/>
    </row>
    <row r="25" spans="2:6" ht="100.5" customHeight="1">
      <c r="B25" s="87" t="s">
        <v>402</v>
      </c>
      <c r="C25" s="85"/>
      <c r="D25" s="86" t="s">
        <v>13</v>
      </c>
      <c r="E25" s="72"/>
    </row>
    <row r="26" spans="2:6" ht="100.5" customHeight="1">
      <c r="B26" s="87" t="s">
        <v>578</v>
      </c>
      <c r="C26" s="85"/>
      <c r="D26" s="86" t="s">
        <v>13</v>
      </c>
      <c r="E26" s="72"/>
    </row>
    <row r="27" spans="2:6" ht="100.5" customHeight="1">
      <c r="B27" s="87" t="s">
        <v>579</v>
      </c>
      <c r="C27" s="85"/>
      <c r="D27" s="86" t="s">
        <v>13</v>
      </c>
      <c r="E27" s="72"/>
    </row>
    <row r="28" spans="2:6" ht="100.5" customHeight="1">
      <c r="B28" s="87" t="s">
        <v>580</v>
      </c>
      <c r="C28" s="85"/>
      <c r="D28" s="86" t="s">
        <v>13</v>
      </c>
      <c r="E28" s="72"/>
    </row>
    <row r="29" spans="2:6" ht="100.5" customHeight="1">
      <c r="B29" s="87" t="s">
        <v>581</v>
      </c>
      <c r="C29" s="85">
        <v>316</v>
      </c>
      <c r="D29" s="86" t="s">
        <v>13</v>
      </c>
      <c r="E29" s="72"/>
    </row>
    <row r="30" spans="2:6" ht="69.95" customHeight="1">
      <c r="B30" s="84" t="s">
        <v>403</v>
      </c>
      <c r="C30" s="85" t="s">
        <v>404</v>
      </c>
      <c r="D30" s="86" t="s">
        <v>13</v>
      </c>
      <c r="E30" s="72"/>
    </row>
    <row r="31" spans="2:6" ht="69.95" customHeight="1">
      <c r="B31" s="84" t="s">
        <v>405</v>
      </c>
      <c r="C31" s="85" t="s">
        <v>406</v>
      </c>
      <c r="D31" s="86" t="s">
        <v>13</v>
      </c>
      <c r="E31" s="72"/>
    </row>
    <row r="32" spans="2:6" ht="69.95" customHeight="1">
      <c r="B32" s="84" t="s">
        <v>407</v>
      </c>
      <c r="C32" s="71" t="s">
        <v>45</v>
      </c>
      <c r="D32" s="69" t="s">
        <v>29</v>
      </c>
      <c r="E32" s="72">
        <v>345.30386700000003</v>
      </c>
      <c r="F32" s="109"/>
    </row>
    <row r="33" spans="2:6" ht="69.95" customHeight="1">
      <c r="B33" s="84" t="s">
        <v>48</v>
      </c>
      <c r="C33" s="71" t="s">
        <v>49</v>
      </c>
      <c r="D33" s="86" t="s">
        <v>13</v>
      </c>
      <c r="E33" s="72"/>
      <c r="F33" s="109"/>
    </row>
    <row r="34" spans="2:6" ht="69.95" customHeight="1">
      <c r="B34" s="84" t="s">
        <v>408</v>
      </c>
      <c r="C34" s="85">
        <v>102</v>
      </c>
      <c r="D34" s="86" t="s">
        <v>13</v>
      </c>
      <c r="E34" s="72"/>
      <c r="F34" s="109"/>
    </row>
    <row r="35" spans="2:6" ht="69.95" customHeight="1">
      <c r="B35" s="84" t="s">
        <v>691</v>
      </c>
      <c r="C35" s="71" t="s">
        <v>692</v>
      </c>
      <c r="D35" s="86" t="s">
        <v>13</v>
      </c>
      <c r="E35" s="72"/>
      <c r="F35" s="109"/>
    </row>
    <row r="36" spans="2:6" ht="69.95" customHeight="1">
      <c r="B36" s="84" t="s">
        <v>414</v>
      </c>
      <c r="C36" s="85">
        <v>347</v>
      </c>
      <c r="D36" s="86" t="s">
        <v>13</v>
      </c>
      <c r="E36" s="72"/>
      <c r="F36" s="109"/>
    </row>
    <row r="37" spans="2:6" ht="69.95" customHeight="1">
      <c r="B37" s="84" t="s">
        <v>415</v>
      </c>
      <c r="C37" s="85">
        <v>365</v>
      </c>
      <c r="D37" s="86" t="s">
        <v>13</v>
      </c>
      <c r="E37" s="72"/>
      <c r="F37" s="109"/>
    </row>
    <row r="38" spans="2:6" ht="69.95" customHeight="1">
      <c r="B38" s="84" t="s">
        <v>416</v>
      </c>
      <c r="C38" s="85">
        <v>389</v>
      </c>
      <c r="D38" s="86" t="s">
        <v>13</v>
      </c>
      <c r="E38" s="72"/>
      <c r="F38" s="109"/>
    </row>
    <row r="39" spans="2:6" ht="80.25" customHeight="1">
      <c r="B39" s="87" t="s">
        <v>207</v>
      </c>
      <c r="C39" s="85">
        <v>396</v>
      </c>
      <c r="D39" s="86" t="s">
        <v>13</v>
      </c>
      <c r="E39" s="72"/>
      <c r="F39" s="109"/>
    </row>
    <row r="40" spans="2:6" ht="69.95" customHeight="1">
      <c r="B40" s="87" t="s">
        <v>62</v>
      </c>
      <c r="C40" s="71">
        <v>400</v>
      </c>
      <c r="D40" s="88" t="s">
        <v>29</v>
      </c>
      <c r="E40" s="72">
        <v>1381.2154700000001</v>
      </c>
      <c r="F40" s="109"/>
    </row>
    <row r="41" spans="2:6" ht="102.75" customHeight="1">
      <c r="B41" s="87" t="s">
        <v>417</v>
      </c>
      <c r="C41" s="71">
        <v>410</v>
      </c>
      <c r="D41" s="86" t="s">
        <v>13</v>
      </c>
      <c r="E41" s="72"/>
      <c r="F41" s="109"/>
    </row>
    <row r="42" spans="2:6" ht="102.75" customHeight="1">
      <c r="B42" s="87" t="s">
        <v>55</v>
      </c>
      <c r="C42" s="71" t="s">
        <v>582</v>
      </c>
      <c r="D42" s="86" t="s">
        <v>13</v>
      </c>
      <c r="E42" s="72"/>
      <c r="F42" s="109"/>
    </row>
    <row r="43" spans="2:6" ht="69.95" customHeight="1">
      <c r="B43" s="84" t="s">
        <v>419</v>
      </c>
      <c r="C43" s="71" t="s">
        <v>78</v>
      </c>
      <c r="D43" s="86" t="s">
        <v>13</v>
      </c>
      <c r="E43" s="72"/>
      <c r="F43" s="109"/>
    </row>
    <row r="44" spans="2:6" ht="69.95" customHeight="1">
      <c r="B44" s="84" t="s">
        <v>420</v>
      </c>
      <c r="C44" s="71" t="s">
        <v>421</v>
      </c>
      <c r="D44" s="88" t="s">
        <v>29</v>
      </c>
      <c r="E44" s="72">
        <v>384.61</v>
      </c>
      <c r="F44" s="109"/>
    </row>
    <row r="45" spans="2:6" ht="69.95" customHeight="1">
      <c r="B45" s="84" t="s">
        <v>214</v>
      </c>
      <c r="C45" s="71" t="s">
        <v>356</v>
      </c>
      <c r="D45" s="86" t="s">
        <v>13</v>
      </c>
      <c r="E45" s="72"/>
      <c r="F45" s="109"/>
    </row>
    <row r="46" spans="2:6" ht="69.95" customHeight="1">
      <c r="B46" s="84" t="s">
        <v>422</v>
      </c>
      <c r="C46" s="71" t="s">
        <v>423</v>
      </c>
      <c r="D46" s="86" t="s">
        <v>13</v>
      </c>
      <c r="E46" s="72"/>
      <c r="F46" s="109"/>
    </row>
    <row r="47" spans="2:6" ht="69.95" customHeight="1">
      <c r="B47" s="84" t="s">
        <v>424</v>
      </c>
      <c r="C47" s="71">
        <v>508</v>
      </c>
      <c r="D47" s="86" t="s">
        <v>13</v>
      </c>
      <c r="E47" s="72"/>
      <c r="F47" s="109"/>
    </row>
    <row r="48" spans="2:6" ht="69.95" customHeight="1">
      <c r="B48" s="84" t="s">
        <v>427</v>
      </c>
      <c r="C48" s="71" t="s">
        <v>428</v>
      </c>
      <c r="D48" s="86" t="s">
        <v>13</v>
      </c>
      <c r="E48" s="72"/>
      <c r="F48" s="109"/>
    </row>
    <row r="49" spans="2:6" ht="102.75" customHeight="1">
      <c r="B49" s="84" t="s">
        <v>612</v>
      </c>
      <c r="C49" s="71" t="s">
        <v>74</v>
      </c>
      <c r="D49" s="86" t="s">
        <v>13</v>
      </c>
      <c r="E49" s="72"/>
      <c r="F49" s="113"/>
    </row>
    <row r="50" spans="2:6" ht="69.95" customHeight="1">
      <c r="B50" s="84" t="s">
        <v>429</v>
      </c>
      <c r="C50" s="71" t="s">
        <v>430</v>
      </c>
      <c r="D50" s="69" t="s">
        <v>29</v>
      </c>
      <c r="E50" s="72">
        <v>384.61</v>
      </c>
      <c r="F50" s="109"/>
    </row>
    <row r="51" spans="2:6" ht="69.95" customHeight="1">
      <c r="B51" s="84" t="s">
        <v>431</v>
      </c>
      <c r="C51" s="85">
        <v>543</v>
      </c>
      <c r="D51" s="88" t="s">
        <v>211</v>
      </c>
      <c r="E51" s="72"/>
      <c r="F51" s="109"/>
    </row>
    <row r="52" spans="2:6" ht="69.95" customHeight="1">
      <c r="B52" s="84" t="s">
        <v>538</v>
      </c>
      <c r="C52" s="85" t="s">
        <v>539</v>
      </c>
      <c r="D52" s="72" t="s">
        <v>29</v>
      </c>
      <c r="E52" s="72">
        <v>75.376884422110606</v>
      </c>
    </row>
    <row r="53" spans="2:6" ht="69.95" customHeight="1">
      <c r="B53" s="84" t="s">
        <v>434</v>
      </c>
      <c r="C53" s="85" t="s">
        <v>86</v>
      </c>
      <c r="D53" s="86" t="s">
        <v>13</v>
      </c>
      <c r="E53" s="72"/>
      <c r="F53" s="109"/>
    </row>
    <row r="54" spans="2:6" ht="69.95" customHeight="1">
      <c r="B54" s="84" t="s">
        <v>583</v>
      </c>
      <c r="C54" s="85" t="s">
        <v>372</v>
      </c>
      <c r="D54" s="86" t="s">
        <v>13</v>
      </c>
      <c r="E54" s="72"/>
      <c r="F54" s="109"/>
    </row>
    <row r="55" spans="2:6" ht="69.95" customHeight="1">
      <c r="B55" s="84" t="s">
        <v>693</v>
      </c>
      <c r="C55" s="85" t="s">
        <v>694</v>
      </c>
      <c r="D55" s="69" t="s">
        <v>29</v>
      </c>
      <c r="E55" s="72">
        <v>419.58</v>
      </c>
      <c r="F55" s="109"/>
    </row>
    <row r="56" spans="2:6" ht="69.95" customHeight="1">
      <c r="B56" s="84" t="s">
        <v>619</v>
      </c>
      <c r="C56" s="85" t="s">
        <v>620</v>
      </c>
      <c r="D56" s="86" t="s">
        <v>13</v>
      </c>
      <c r="E56" s="72"/>
      <c r="F56" s="113"/>
    </row>
    <row r="57" spans="2:6" ht="69.95" customHeight="1">
      <c r="B57" s="84" t="s">
        <v>437</v>
      </c>
      <c r="C57" s="85" t="s">
        <v>438</v>
      </c>
      <c r="D57" s="69" t="s">
        <v>29</v>
      </c>
      <c r="E57" s="72">
        <v>448.89502800000002</v>
      </c>
      <c r="F57" s="109"/>
    </row>
    <row r="58" spans="2:6" ht="69.95" customHeight="1">
      <c r="B58" s="84" t="s">
        <v>439</v>
      </c>
      <c r="C58" s="85" t="s">
        <v>440</v>
      </c>
      <c r="D58" s="69" t="s">
        <v>29</v>
      </c>
      <c r="E58" s="72">
        <v>90.9</v>
      </c>
      <c r="F58" s="109"/>
    </row>
    <row r="59" spans="2:6" ht="69.95" customHeight="1">
      <c r="B59" s="84" t="s">
        <v>695</v>
      </c>
      <c r="C59" s="85" t="s">
        <v>696</v>
      </c>
      <c r="D59" s="69" t="s">
        <v>29</v>
      </c>
      <c r="E59" s="72">
        <v>3040.96</v>
      </c>
      <c r="F59" s="109"/>
    </row>
    <row r="60" spans="2:6" ht="69.95" customHeight="1">
      <c r="B60" s="84" t="s">
        <v>441</v>
      </c>
      <c r="C60" s="85" t="s">
        <v>442</v>
      </c>
      <c r="D60" s="86" t="s">
        <v>13</v>
      </c>
      <c r="E60" s="72"/>
      <c r="F60" s="109"/>
    </row>
    <row r="61" spans="2:6" ht="69.95" customHeight="1">
      <c r="B61" s="84" t="s">
        <v>445</v>
      </c>
      <c r="C61" s="85" t="s">
        <v>446</v>
      </c>
      <c r="D61" s="86" t="s">
        <v>13</v>
      </c>
      <c r="E61" s="72"/>
      <c r="F61" s="109"/>
    </row>
    <row r="62" spans="2:6" ht="69.95" customHeight="1">
      <c r="B62" s="84" t="s">
        <v>447</v>
      </c>
      <c r="C62" s="85" t="s">
        <v>448</v>
      </c>
      <c r="D62" s="86" t="s">
        <v>13</v>
      </c>
      <c r="E62" s="72"/>
      <c r="F62" s="109"/>
    </row>
    <row r="63" spans="2:6" ht="69.95" customHeight="1">
      <c r="B63" s="84" t="s">
        <v>626</v>
      </c>
      <c r="C63" s="85" t="s">
        <v>627</v>
      </c>
      <c r="D63" s="86" t="s">
        <v>13</v>
      </c>
      <c r="E63" s="72"/>
      <c r="F63" s="109"/>
    </row>
    <row r="64" spans="2:6" ht="69.95" customHeight="1">
      <c r="B64" s="84" t="s">
        <v>451</v>
      </c>
      <c r="C64" s="85" t="s">
        <v>452</v>
      </c>
      <c r="D64" s="69" t="s">
        <v>29</v>
      </c>
      <c r="E64" s="72">
        <v>1048.95</v>
      </c>
      <c r="F64" s="109"/>
    </row>
    <row r="65" spans="2:6" ht="69.95" customHeight="1">
      <c r="B65" s="84" t="s">
        <v>586</v>
      </c>
      <c r="C65" s="85" t="s">
        <v>587</v>
      </c>
      <c r="D65" s="69" t="s">
        <v>29</v>
      </c>
      <c r="E65" s="72">
        <v>5454.54</v>
      </c>
      <c r="F65" s="109"/>
    </row>
    <row r="66" spans="2:6" ht="69.95" customHeight="1">
      <c r="B66" s="84" t="s">
        <v>453</v>
      </c>
      <c r="C66" s="85" t="s">
        <v>454</v>
      </c>
      <c r="D66" s="86" t="s">
        <v>13</v>
      </c>
      <c r="E66" s="72"/>
      <c r="F66" s="109"/>
    </row>
    <row r="67" spans="2:6" ht="69.95" customHeight="1">
      <c r="B67" s="84" t="s">
        <v>457</v>
      </c>
      <c r="C67" s="85" t="s">
        <v>458</v>
      </c>
      <c r="D67" s="69" t="s">
        <v>29</v>
      </c>
      <c r="E67" s="72">
        <v>1769.4</v>
      </c>
      <c r="F67" s="109"/>
    </row>
    <row r="68" spans="2:6" ht="69.95" customHeight="1">
      <c r="B68" s="84" t="s">
        <v>540</v>
      </c>
      <c r="C68" s="85" t="s">
        <v>460</v>
      </c>
      <c r="D68" s="69" t="s">
        <v>29</v>
      </c>
      <c r="E68" s="72">
        <v>279.72000000000003</v>
      </c>
      <c r="F68" s="109"/>
    </row>
    <row r="69" spans="2:6" ht="69.95" customHeight="1">
      <c r="B69" s="84" t="s">
        <v>697</v>
      </c>
      <c r="C69" s="85" t="s">
        <v>306</v>
      </c>
      <c r="D69" s="86" t="s">
        <v>13</v>
      </c>
      <c r="E69" s="72"/>
      <c r="F69" s="109"/>
    </row>
    <row r="70" spans="2:6" ht="69.95" customHeight="1">
      <c r="B70" s="84" t="s">
        <v>461</v>
      </c>
      <c r="C70" s="85" t="s">
        <v>462</v>
      </c>
      <c r="D70" s="69">
        <v>0</v>
      </c>
      <c r="E70" s="72"/>
      <c r="F70" s="109"/>
    </row>
    <row r="71" spans="2:6" ht="69.95" customHeight="1">
      <c r="B71" s="84" t="s">
        <v>463</v>
      </c>
      <c r="C71" s="85" t="s">
        <v>464</v>
      </c>
      <c r="D71" s="86" t="s">
        <v>13</v>
      </c>
      <c r="E71" s="72"/>
      <c r="F71" s="109"/>
    </row>
    <row r="72" spans="2:6" ht="69.95" customHeight="1">
      <c r="B72" s="84" t="s">
        <v>465</v>
      </c>
      <c r="C72" s="85">
        <v>852</v>
      </c>
      <c r="D72" s="86" t="s">
        <v>13</v>
      </c>
      <c r="E72" s="72"/>
      <c r="F72" s="109"/>
    </row>
    <row r="73" spans="2:6" ht="69.95" customHeight="1">
      <c r="B73" s="84" t="s">
        <v>466</v>
      </c>
      <c r="C73" s="85" t="s">
        <v>467</v>
      </c>
      <c r="D73" s="86" t="s">
        <v>13</v>
      </c>
      <c r="E73" s="72"/>
      <c r="F73" s="109"/>
    </row>
    <row r="74" spans="2:6" ht="69.95" customHeight="1">
      <c r="B74" s="84" t="s">
        <v>588</v>
      </c>
      <c r="C74" s="85">
        <v>556</v>
      </c>
      <c r="D74" s="86" t="s">
        <v>13</v>
      </c>
      <c r="E74" s="72"/>
      <c r="F74" s="109"/>
    </row>
    <row r="75" spans="2:6" ht="69.95" customHeight="1">
      <c r="B75" s="84" t="s">
        <v>468</v>
      </c>
      <c r="C75" s="85" t="s">
        <v>469</v>
      </c>
      <c r="D75" s="86" t="s">
        <v>13</v>
      </c>
      <c r="E75" s="72"/>
      <c r="F75" s="109"/>
    </row>
    <row r="76" spans="2:6" ht="69.95" customHeight="1">
      <c r="B76" s="84" t="s">
        <v>212</v>
      </c>
      <c r="C76" s="85" t="s">
        <v>470</v>
      </c>
      <c r="D76" s="86" t="s">
        <v>13</v>
      </c>
      <c r="E76" s="72"/>
      <c r="F76" s="109"/>
    </row>
    <row r="77" spans="2:6" ht="69.95" customHeight="1">
      <c r="B77" s="84" t="s">
        <v>589</v>
      </c>
      <c r="C77" s="85" t="s">
        <v>590</v>
      </c>
      <c r="D77" s="86" t="s">
        <v>13</v>
      </c>
      <c r="E77" s="72"/>
      <c r="F77" s="109"/>
    </row>
    <row r="78" spans="2:6" s="4" customFormat="1" ht="69.95" customHeight="1">
      <c r="B78" s="93" t="s">
        <v>112</v>
      </c>
      <c r="C78" s="94"/>
      <c r="D78" s="94"/>
      <c r="E78" s="94"/>
      <c r="F78" s="109"/>
    </row>
    <row r="79" spans="2:6" ht="69.95" customHeight="1">
      <c r="B79" s="84" t="s">
        <v>698</v>
      </c>
      <c r="C79" s="85" t="s">
        <v>592</v>
      </c>
      <c r="D79" s="91" t="s">
        <v>13</v>
      </c>
      <c r="E79" s="72"/>
      <c r="F79" s="109"/>
    </row>
    <row r="80" spans="2:6" s="4" customFormat="1" ht="69.95" customHeight="1">
      <c r="B80" s="100" t="s">
        <v>125</v>
      </c>
      <c r="C80" s="101"/>
      <c r="D80" s="101"/>
      <c r="E80" s="101"/>
      <c r="F80" s="109"/>
    </row>
    <row r="81" spans="2:6" s="4" customFormat="1" ht="132.75">
      <c r="B81" s="106" t="s">
        <v>593</v>
      </c>
      <c r="C81" s="85" t="s">
        <v>594</v>
      </c>
      <c r="D81" s="69" t="s">
        <v>29</v>
      </c>
      <c r="E81" s="72">
        <v>1258.74</v>
      </c>
      <c r="F81" s="109"/>
    </row>
    <row r="82" spans="2:6" s="4" customFormat="1" ht="88.5">
      <c r="B82" s="106" t="s">
        <v>503</v>
      </c>
      <c r="C82" s="85" t="s">
        <v>504</v>
      </c>
      <c r="D82" s="69" t="s">
        <v>29</v>
      </c>
      <c r="E82" s="107">
        <v>1398.6</v>
      </c>
      <c r="F82" s="109"/>
    </row>
    <row r="83" spans="2:6" s="4" customFormat="1" ht="69.95" customHeight="1">
      <c r="B83" s="93" t="s">
        <v>150</v>
      </c>
      <c r="C83" s="94"/>
      <c r="D83" s="94"/>
      <c r="E83" s="94"/>
      <c r="F83" s="109"/>
    </row>
    <row r="84" spans="2:6" s="4" customFormat="1" ht="69.95" customHeight="1">
      <c r="B84" s="84" t="s">
        <v>511</v>
      </c>
      <c r="C84" s="85" t="s">
        <v>512</v>
      </c>
      <c r="D84" s="72" t="s">
        <v>29</v>
      </c>
      <c r="E84" s="72">
        <v>0</v>
      </c>
      <c r="F84" s="109"/>
    </row>
    <row r="85" spans="2:6" ht="69.95" customHeight="1">
      <c r="B85" s="84" t="s">
        <v>514</v>
      </c>
      <c r="C85" s="85" t="s">
        <v>273</v>
      </c>
      <c r="D85" s="72" t="s">
        <v>29</v>
      </c>
      <c r="E85" s="72">
        <v>845.665961945032</v>
      </c>
      <c r="F85" s="109"/>
    </row>
    <row r="86" spans="2:6" ht="69.95" customHeight="1">
      <c r="B86" s="84" t="s">
        <v>515</v>
      </c>
      <c r="C86" s="85" t="s">
        <v>516</v>
      </c>
      <c r="D86" s="72" t="s">
        <v>29</v>
      </c>
      <c r="E86" s="72">
        <v>839.16</v>
      </c>
      <c r="F86" s="109"/>
    </row>
    <row r="87" spans="2:6" ht="69.95" customHeight="1">
      <c r="B87" s="84" t="s">
        <v>517</v>
      </c>
      <c r="C87" s="85" t="s">
        <v>275</v>
      </c>
      <c r="D87" s="72" t="s">
        <v>29</v>
      </c>
      <c r="E87" s="72">
        <v>839.16</v>
      </c>
      <c r="F87" s="109"/>
    </row>
    <row r="88" spans="2:6" ht="69.95" customHeight="1">
      <c r="B88" s="84" t="s">
        <v>521</v>
      </c>
      <c r="C88" s="85" t="s">
        <v>168</v>
      </c>
      <c r="D88" s="72" t="s">
        <v>29</v>
      </c>
      <c r="E88" s="72">
        <v>845.665961945032</v>
      </c>
      <c r="F88" s="109"/>
    </row>
    <row r="89" spans="2:6" ht="69.95" customHeight="1">
      <c r="B89" s="84" t="s">
        <v>699</v>
      </c>
      <c r="C89" s="85" t="s">
        <v>156</v>
      </c>
      <c r="D89" s="72" t="s">
        <v>29</v>
      </c>
      <c r="E89" s="72">
        <v>839.16</v>
      </c>
      <c r="F89" s="109"/>
    </row>
    <row r="90" spans="2:6" ht="69.95" customHeight="1">
      <c r="B90" s="84" t="s">
        <v>524</v>
      </c>
      <c r="C90" s="71" t="s">
        <v>284</v>
      </c>
      <c r="D90" s="72" t="s">
        <v>29</v>
      </c>
      <c r="E90" s="72">
        <v>845.665961945032</v>
      </c>
      <c r="F90" s="109"/>
    </row>
    <row r="91" spans="2:6" ht="69.95" customHeight="1">
      <c r="B91" s="84" t="s">
        <v>661</v>
      </c>
      <c r="C91" s="85" t="s">
        <v>152</v>
      </c>
      <c r="D91" s="72" t="s">
        <v>29</v>
      </c>
      <c r="E91" s="72">
        <v>2114.16490486258</v>
      </c>
      <c r="F91" s="109"/>
    </row>
    <row r="92" spans="2:6" ht="69.95" customHeight="1" thickBot="1">
      <c r="B92" s="84" t="s">
        <v>526</v>
      </c>
      <c r="C92" s="85" t="s">
        <v>527</v>
      </c>
      <c r="D92" s="72" t="s">
        <v>29</v>
      </c>
      <c r="E92" s="72">
        <v>2114.16490486258</v>
      </c>
      <c r="F92" s="109"/>
    </row>
    <row r="93" spans="2:6" s="4" customFormat="1" ht="96.75" customHeight="1" thickBot="1">
      <c r="B93" s="144" t="s">
        <v>169</v>
      </c>
      <c r="C93" s="144"/>
      <c r="D93" s="144"/>
      <c r="E93" s="144"/>
    </row>
    <row r="94" spans="2:6" s="50" customFormat="1" ht="142.5" customHeight="1" thickBot="1">
      <c r="B94" s="145" t="s">
        <v>170</v>
      </c>
      <c r="C94" s="146"/>
      <c r="D94" s="146"/>
      <c r="E94" s="146"/>
    </row>
    <row r="95" spans="2:6" s="50" customFormat="1" ht="135" customHeight="1">
      <c r="B95" s="102" t="s">
        <v>171</v>
      </c>
      <c r="C95" s="103" t="s">
        <v>172</v>
      </c>
      <c r="D95" s="104" t="s">
        <v>173</v>
      </c>
      <c r="E95" s="103" t="s">
        <v>174</v>
      </c>
    </row>
    <row r="96" spans="2:6" s="50" customFormat="1" ht="175.5" customHeight="1" thickBot="1">
      <c r="B96" s="52" t="s">
        <v>175</v>
      </c>
      <c r="C96" s="53">
        <v>0.04</v>
      </c>
      <c r="D96" s="52" t="s">
        <v>176</v>
      </c>
      <c r="E96" s="53">
        <v>0.95</v>
      </c>
    </row>
    <row r="97" spans="2:5" s="50" customFormat="1" ht="52.5" customHeight="1" thickBot="1">
      <c r="B97" s="52" t="s">
        <v>177</v>
      </c>
      <c r="C97" s="53">
        <v>0.08</v>
      </c>
      <c r="D97" s="52" t="s">
        <v>178</v>
      </c>
      <c r="E97" s="53">
        <v>1</v>
      </c>
    </row>
    <row r="98" spans="2:5" s="50" customFormat="1" ht="52.5" customHeight="1" thickBot="1">
      <c r="B98" s="52" t="s">
        <v>179</v>
      </c>
      <c r="C98" s="53">
        <v>0.16</v>
      </c>
      <c r="D98" s="52" t="s">
        <v>180</v>
      </c>
      <c r="E98" s="53">
        <v>1.1000000000000001</v>
      </c>
    </row>
    <row r="99" spans="2:5" s="50" customFormat="1" ht="52.5" customHeight="1" thickBot="1">
      <c r="B99" s="52" t="s">
        <v>181</v>
      </c>
      <c r="C99" s="53">
        <v>0.24</v>
      </c>
      <c r="D99" s="52" t="s">
        <v>182</v>
      </c>
      <c r="E99" s="53">
        <v>1.2</v>
      </c>
    </row>
    <row r="100" spans="2:5" s="50" customFormat="1" ht="52.5" customHeight="1" thickBot="1">
      <c r="B100" s="52" t="s">
        <v>183</v>
      </c>
      <c r="C100" s="53">
        <v>0.32</v>
      </c>
      <c r="D100" s="52" t="s">
        <v>184</v>
      </c>
      <c r="E100" s="53">
        <v>1.3</v>
      </c>
    </row>
    <row r="101" spans="2:5" s="50" customFormat="1" ht="52.5" customHeight="1" thickBot="1">
      <c r="B101" s="51"/>
      <c r="C101" s="51"/>
      <c r="D101" s="52" t="s">
        <v>185</v>
      </c>
      <c r="E101" s="53">
        <v>1.4</v>
      </c>
    </row>
    <row r="102" spans="2:5" s="50" customFormat="1" ht="52.5" customHeight="1" thickBot="1">
      <c r="B102" s="51"/>
      <c r="C102" s="51"/>
      <c r="D102" s="52" t="s">
        <v>186</v>
      </c>
      <c r="E102" s="53">
        <v>1.6</v>
      </c>
    </row>
    <row r="103" spans="2:5" s="50" customFormat="1" ht="52.5" customHeight="1" thickBot="1">
      <c r="B103" s="51"/>
      <c r="C103" s="51"/>
      <c r="D103" s="52" t="s">
        <v>187</v>
      </c>
      <c r="E103" s="53">
        <v>2</v>
      </c>
    </row>
    <row r="104" spans="2:5" ht="15"/>
    <row r="105" spans="2:5" ht="15"/>
    <row r="106" spans="2:5" ht="15"/>
    <row r="107" spans="2:5" ht="15"/>
    <row r="108" spans="2:5" ht="15"/>
    <row r="109" spans="2:5" ht="15"/>
    <row r="110" spans="2:5" ht="15"/>
    <row r="111" spans="2:5" ht="15"/>
    <row r="112" spans="2:5" ht="15"/>
    <row r="113" ht="15"/>
    <row r="114" ht="15"/>
    <row r="115" ht="15"/>
    <row r="116" ht="15"/>
    <row r="117" ht="15"/>
    <row r="118" ht="15"/>
    <row r="119" ht="15"/>
    <row r="120" ht="15"/>
    <row r="121" ht="15"/>
    <row r="122" ht="15"/>
    <row r="123" ht="15"/>
    <row r="124" ht="15"/>
    <row r="125" ht="15"/>
    <row r="126" ht="15"/>
    <row r="127" ht="15"/>
    <row r="128" ht="15"/>
    <row r="129" ht="15"/>
    <row r="130" ht="15"/>
    <row r="131" ht="15"/>
    <row r="132" ht="15"/>
    <row r="133" ht="15"/>
    <row r="134" ht="15"/>
    <row r="135" ht="15"/>
    <row r="136" ht="15"/>
    <row r="137" ht="15"/>
    <row r="138" ht="15"/>
    <row r="139" ht="15"/>
    <row r="140" ht="15"/>
    <row r="141" ht="15"/>
  </sheetData>
  <mergeCells count="9">
    <mergeCell ref="B1:C5"/>
    <mergeCell ref="E1:E5"/>
    <mergeCell ref="B93:E93"/>
    <mergeCell ref="B94:E94"/>
    <mergeCell ref="B9:C9"/>
    <mergeCell ref="B8:C8"/>
    <mergeCell ref="B6:C6"/>
    <mergeCell ref="B7:C7"/>
    <mergeCell ref="B10:C10"/>
  </mergeCells>
  <conditionalFormatting sqref="D46:D47 D55 D60:D61 D71:D73 E84 D57 D23:D29 D81:D82">
    <cfRule type="cellIs" dxfId="43" priority="38" stopIfTrue="1" operator="equal">
      <formula>"?"</formula>
    </cfRule>
  </conditionalFormatting>
  <conditionalFormatting sqref="D66">
    <cfRule type="cellIs" dxfId="42" priority="37" stopIfTrue="1" operator="equal">
      <formula>"?"</formula>
    </cfRule>
  </conditionalFormatting>
  <conditionalFormatting sqref="D48:D49">
    <cfRule type="cellIs" dxfId="41" priority="36" stopIfTrue="1" operator="equal">
      <formula>"?"</formula>
    </cfRule>
  </conditionalFormatting>
  <conditionalFormatting sqref="D75">
    <cfRule type="cellIs" dxfId="40" priority="35" stopIfTrue="1" operator="equal">
      <formula>"?"</formula>
    </cfRule>
  </conditionalFormatting>
  <conditionalFormatting sqref="D77">
    <cfRule type="cellIs" dxfId="39" priority="34" stopIfTrue="1" operator="equal">
      <formula>"?"</formula>
    </cfRule>
  </conditionalFormatting>
  <conditionalFormatting sqref="D12">
    <cfRule type="cellIs" dxfId="38" priority="32" stopIfTrue="1" operator="equal">
      <formula>"?"</formula>
    </cfRule>
  </conditionalFormatting>
  <conditionalFormatting sqref="D62">
    <cfRule type="cellIs" dxfId="37" priority="33" stopIfTrue="1" operator="equal">
      <formula>"?"</formula>
    </cfRule>
  </conditionalFormatting>
  <conditionalFormatting sqref="D13">
    <cfRule type="cellIs" dxfId="36" priority="31" stopIfTrue="1" operator="equal">
      <formula>"?"</formula>
    </cfRule>
  </conditionalFormatting>
  <conditionalFormatting sqref="D15:D16">
    <cfRule type="cellIs" dxfId="35" priority="29" stopIfTrue="1" operator="equal">
      <formula>"?"</formula>
    </cfRule>
  </conditionalFormatting>
  <conditionalFormatting sqref="D14">
    <cfRule type="cellIs" dxfId="34" priority="30" stopIfTrue="1" operator="equal">
      <formula>"?"</formula>
    </cfRule>
  </conditionalFormatting>
  <conditionalFormatting sqref="D17">
    <cfRule type="cellIs" dxfId="33" priority="28" stopIfTrue="1" operator="equal">
      <formula>"?"</formula>
    </cfRule>
  </conditionalFormatting>
  <conditionalFormatting sqref="D18">
    <cfRule type="cellIs" dxfId="32" priority="27" stopIfTrue="1" operator="equal">
      <formula>"?"</formula>
    </cfRule>
  </conditionalFormatting>
  <conditionalFormatting sqref="D19 D21:D22">
    <cfRule type="cellIs" dxfId="31" priority="26" stopIfTrue="1" operator="equal">
      <formula>"?"</formula>
    </cfRule>
  </conditionalFormatting>
  <conditionalFormatting sqref="D74">
    <cfRule type="cellIs" dxfId="30" priority="25" stopIfTrue="1" operator="equal">
      <formula>"?"</formula>
    </cfRule>
  </conditionalFormatting>
  <conditionalFormatting sqref="D41">
    <cfRule type="cellIs" dxfId="29" priority="24" stopIfTrue="1" operator="equal">
      <formula>"?"</formula>
    </cfRule>
  </conditionalFormatting>
  <conditionalFormatting sqref="D42:D43">
    <cfRule type="cellIs" dxfId="28" priority="23" stopIfTrue="1" operator="equal">
      <formula>"?"</formula>
    </cfRule>
  </conditionalFormatting>
  <conditionalFormatting sqref="D76">
    <cfRule type="cellIs" dxfId="27" priority="21" stopIfTrue="1" operator="equal">
      <formula>"?"</formula>
    </cfRule>
  </conditionalFormatting>
  <conditionalFormatting sqref="D79">
    <cfRule type="cellIs" dxfId="26" priority="22" stopIfTrue="1" operator="equal">
      <formula>"?"</formula>
    </cfRule>
  </conditionalFormatting>
  <conditionalFormatting sqref="D20">
    <cfRule type="cellIs" dxfId="25" priority="19" stopIfTrue="1" operator="equal">
      <formula>"?"</formula>
    </cfRule>
  </conditionalFormatting>
  <conditionalFormatting sqref="D54">
    <cfRule type="cellIs" dxfId="24" priority="20" stopIfTrue="1" operator="equal">
      <formula>"?"</formula>
    </cfRule>
  </conditionalFormatting>
  <conditionalFormatting sqref="D40">
    <cfRule type="cellIs" dxfId="23" priority="18" stopIfTrue="1" operator="equal">
      <formula>"?"</formula>
    </cfRule>
  </conditionalFormatting>
  <conditionalFormatting sqref="D65">
    <cfRule type="cellIs" dxfId="22" priority="17" stopIfTrue="1" operator="equal">
      <formula>"?"</formula>
    </cfRule>
  </conditionalFormatting>
  <conditionalFormatting sqref="D51">
    <cfRule type="cellIs" dxfId="21" priority="16" stopIfTrue="1" operator="equal">
      <formula>"?"</formula>
    </cfRule>
  </conditionalFormatting>
  <conditionalFormatting sqref="D70">
    <cfRule type="cellIs" dxfId="20" priority="15" stopIfTrue="1" operator="equal">
      <formula>"?"</formula>
    </cfRule>
  </conditionalFormatting>
  <conditionalFormatting sqref="D45">
    <cfRule type="cellIs" dxfId="19" priority="14" stopIfTrue="1" operator="equal">
      <formula>"?"</formula>
    </cfRule>
  </conditionalFormatting>
  <conditionalFormatting sqref="D68">
    <cfRule type="cellIs" dxfId="18" priority="13" stopIfTrue="1" operator="equal">
      <formula>"?"</formula>
    </cfRule>
  </conditionalFormatting>
  <conditionalFormatting sqref="E82">
    <cfRule type="cellIs" dxfId="17" priority="45" stopIfTrue="1" operator="equal">
      <formula>"?"</formula>
    </cfRule>
  </conditionalFormatting>
  <conditionalFormatting sqref="D32 D36:D39 D67">
    <cfRule type="cellIs" dxfId="16" priority="44" stopIfTrue="1" operator="equal">
      <formula>"?"</formula>
    </cfRule>
  </conditionalFormatting>
  <conditionalFormatting sqref="D50">
    <cfRule type="cellIs" dxfId="15" priority="41" stopIfTrue="1" operator="equal">
      <formula>"?"</formula>
    </cfRule>
  </conditionalFormatting>
  <conditionalFormatting sqref="D53">
    <cfRule type="cellIs" dxfId="14" priority="39" stopIfTrue="1" operator="equal">
      <formula>"?"</formula>
    </cfRule>
  </conditionalFormatting>
  <conditionalFormatting sqref="D58:D59">
    <cfRule type="cellIs" dxfId="13" priority="40" stopIfTrue="1" operator="equal">
      <formula>"?"</formula>
    </cfRule>
  </conditionalFormatting>
  <conditionalFormatting sqref="D30:D31 D33:D35">
    <cfRule type="cellIs" dxfId="12" priority="42" stopIfTrue="1" operator="equal">
      <formula>"?"</formula>
    </cfRule>
  </conditionalFormatting>
  <conditionalFormatting sqref="D44">
    <cfRule type="cellIs" dxfId="11" priority="12" stopIfTrue="1" operator="equal">
      <formula>"?"</formula>
    </cfRule>
  </conditionalFormatting>
  <conditionalFormatting sqref="D63">
    <cfRule type="cellIs" dxfId="10" priority="11" stopIfTrue="1" operator="equal">
      <formula>"?"</formula>
    </cfRule>
  </conditionalFormatting>
  <conditionalFormatting sqref="D64">
    <cfRule type="cellIs" dxfId="9" priority="10" stopIfTrue="1" operator="equal">
      <formula>"?"</formula>
    </cfRule>
  </conditionalFormatting>
  <conditionalFormatting sqref="E91">
    <cfRule type="cellIs" dxfId="8" priority="5" stopIfTrue="1" operator="equal">
      <formula>"?"</formula>
    </cfRule>
  </conditionalFormatting>
  <conditionalFormatting sqref="E92">
    <cfRule type="cellIs" dxfId="7" priority="9" stopIfTrue="1" operator="equal">
      <formula>"?"</formula>
    </cfRule>
  </conditionalFormatting>
  <conditionalFormatting sqref="E85:E86 E88">
    <cfRule type="cellIs" dxfId="6" priority="8" stopIfTrue="1" operator="equal">
      <formula>"?"</formula>
    </cfRule>
  </conditionalFormatting>
  <conditionalFormatting sqref="E87">
    <cfRule type="cellIs" dxfId="5" priority="7" stopIfTrue="1" operator="equal">
      <formula>"?"</formula>
    </cfRule>
  </conditionalFormatting>
  <conditionalFormatting sqref="E89:E90">
    <cfRule type="cellIs" dxfId="4" priority="6" stopIfTrue="1" operator="equal">
      <formula>"?"</formula>
    </cfRule>
  </conditionalFormatting>
  <conditionalFormatting sqref="D69">
    <cfRule type="cellIs" dxfId="3" priority="4" stopIfTrue="1" operator="equal">
      <formula>"?"</formula>
    </cfRule>
  </conditionalFormatting>
  <conditionalFormatting sqref="E56">
    <cfRule type="cellIs" dxfId="2" priority="3" stopIfTrue="1" operator="equal">
      <formula>"?"</formula>
    </cfRule>
  </conditionalFormatting>
  <conditionalFormatting sqref="D56">
    <cfRule type="cellIs" dxfId="1" priority="2" stopIfTrue="1" operator="equal">
      <formula>"?"</formula>
    </cfRule>
  </conditionalFormatting>
  <conditionalFormatting sqref="E49">
    <cfRule type="cellIs" dxfId="0" priority="1" stopIfTrue="1" operator="equal">
      <formula>"?"</formula>
    </cfRule>
  </conditionalFormatting>
  <printOptions horizontalCentered="1"/>
  <pageMargins left="0.19685039370078741" right="0.11811023622047245" top="0.28000000000000003" bottom="0.51181102362204722" header="0.28000000000000003" footer="0.51181102362204722"/>
  <pageSetup paperSize="9" scale="14" fitToHeight="2" orientation="portrait" r:id="rId1"/>
  <headerFooter alignWithMargins="0"/>
  <rowBreaks count="1" manualBreakCount="1">
    <brk id="62" min="1" max="6"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sisl xmlns:xsi="http://www.w3.org/2001/XMLSchema-instance" xmlns:xsd="http://www.w3.org/2001/XMLSchema" xmlns="http://www.boldonjames.com/2008/01/sie/internal/label" sislVersion="0" policy="18fbfd49-c8e6-4618-a77f-5ef25245836c">
  <element uid="1239ecc3-00e0-482b-a8a4-82e46943bfcc" value=""/>
</sisl>
</file>

<file path=customXml/itemProps1.xml><?xml version="1.0" encoding="utf-8"?>
<ds:datastoreItem xmlns:ds="http://schemas.openxmlformats.org/officeDocument/2006/customXml" ds:itemID="{472F06C7-5400-4FBA-9D00-9BA8AA909766}">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27</vt:i4>
      </vt:variant>
      <vt:variant>
        <vt:lpstr>Περιοχές με ονόματα</vt:lpstr>
      </vt:variant>
      <vt:variant>
        <vt:i4>46</vt:i4>
      </vt:variant>
    </vt:vector>
  </HeadingPairs>
  <TitlesOfParts>
    <vt:vector size="73" baseType="lpstr">
      <vt:lpstr>MITO s3</vt:lpstr>
      <vt:lpstr>MiTo 1.4 78hp </vt:lpstr>
      <vt:lpstr>MiTo 0.9 Twinair 105hp</vt:lpstr>
      <vt:lpstr>MiTo 1.3 JTDM-2 95hp </vt:lpstr>
      <vt:lpstr>MiTo 1.4 170hp TCT Veloce</vt:lpstr>
      <vt:lpstr>Giulietta Facelift</vt:lpstr>
      <vt:lpstr>Giulietta 1.4 TB 120hp Entry</vt:lpstr>
      <vt:lpstr>Giulietta 1.4 TB 120hp Sport</vt:lpstr>
      <vt:lpstr>Giulietta 1.4 Mair 150hp</vt:lpstr>
      <vt:lpstr>Giulietta 1.4 Mair 170hp TCT</vt:lpstr>
      <vt:lpstr>Giulietta 1.75 TBi 240hp Veloce</vt:lpstr>
      <vt:lpstr>Giulietta 1.6 JTDM-2 120hp 1</vt:lpstr>
      <vt:lpstr>Giulietta 1.6 JTDM-2 120hp  TCT</vt:lpstr>
      <vt:lpstr>Giulia</vt:lpstr>
      <vt:lpstr>Giulia 2.2 Diesel 150hp</vt:lpstr>
      <vt:lpstr>Giulia 2.2 Diesel 180hp</vt:lpstr>
      <vt:lpstr>Giulia 2.0 Petrol 200hp </vt:lpstr>
      <vt:lpstr>Giulia Veloce</vt:lpstr>
      <vt:lpstr>Giulia 2.9 Petrol 510hp</vt:lpstr>
      <vt:lpstr>Stelvio</vt:lpstr>
      <vt:lpstr>Stelvio 2.2 150hp 4x2</vt:lpstr>
      <vt:lpstr>Stelvio 2.2 180hp 4x2</vt:lpstr>
      <vt:lpstr>Stelvio 2.2 210hp 4x4</vt:lpstr>
      <vt:lpstr>Stelvio 2.0 200hp 4x4</vt:lpstr>
      <vt:lpstr>Stelvio 2.0 280hp 4x4 </vt:lpstr>
      <vt:lpstr>Stelvio First Edition</vt:lpstr>
      <vt:lpstr>Stelvio 2.9 510hp</vt:lpstr>
      <vt:lpstr>'Giulia 2.0 Petrol 200hp '!Print_Area</vt:lpstr>
      <vt:lpstr>'Giulia 2.2 Diesel 150hp'!Print_Area</vt:lpstr>
      <vt:lpstr>'Giulia 2.2 Diesel 180hp'!Print_Area</vt:lpstr>
      <vt:lpstr>'Giulia 2.9 Petrol 510hp'!Print_Area</vt:lpstr>
      <vt:lpstr>'Giulia Veloce'!Print_Area</vt:lpstr>
      <vt:lpstr>'Giulietta 1.4 Mair 150hp'!Print_Area</vt:lpstr>
      <vt:lpstr>'Giulietta 1.4 Mair 170hp TCT'!Print_Area</vt:lpstr>
      <vt:lpstr>'Giulietta 1.4 TB 120hp Entry'!Print_Area</vt:lpstr>
      <vt:lpstr>'Giulietta 1.4 TB 120hp Sport'!Print_Area</vt:lpstr>
      <vt:lpstr>'Giulietta 1.6 JTDM-2 120hp  TCT'!Print_Area</vt:lpstr>
      <vt:lpstr>'Giulietta 1.6 JTDM-2 120hp 1'!Print_Area</vt:lpstr>
      <vt:lpstr>'Giulietta 1.75 TBi 240hp Veloce'!Print_Area</vt:lpstr>
      <vt:lpstr>'MiTo 0.9 Twinair 105hp'!Print_Area</vt:lpstr>
      <vt:lpstr>'MiTo 1.3 JTDM-2 95hp '!Print_Area</vt:lpstr>
      <vt:lpstr>'MiTo 1.4 170hp TCT Veloce'!Print_Area</vt:lpstr>
      <vt:lpstr>'MiTo 1.4 78hp '!Print_Area</vt:lpstr>
      <vt:lpstr>'Stelvio 2.0 200hp 4x4'!Print_Area</vt:lpstr>
      <vt:lpstr>'Stelvio 2.0 280hp 4x4 '!Print_Area</vt:lpstr>
      <vt:lpstr>'Stelvio 2.2 150hp 4x2'!Print_Area</vt:lpstr>
      <vt:lpstr>'Stelvio 2.2 180hp 4x2'!Print_Area</vt:lpstr>
      <vt:lpstr>'Stelvio 2.2 210hp 4x4'!Print_Area</vt:lpstr>
      <vt:lpstr>'Stelvio 2.9 510hp'!Print_Area</vt:lpstr>
      <vt:lpstr>'Stelvio First Edition'!Print_Area</vt:lpstr>
      <vt:lpstr>'Giulia 2.0 Petrol 200hp '!Print_Titles</vt:lpstr>
      <vt:lpstr>'Giulia 2.2 Diesel 150hp'!Print_Titles</vt:lpstr>
      <vt:lpstr>'Giulia 2.2 Diesel 180hp'!Print_Titles</vt:lpstr>
      <vt:lpstr>'Giulia 2.9 Petrol 510hp'!Print_Titles</vt:lpstr>
      <vt:lpstr>'Giulia Veloce'!Print_Titles</vt:lpstr>
      <vt:lpstr>'Giulietta 1.4 Mair 150hp'!Print_Titles</vt:lpstr>
      <vt:lpstr>'Giulietta 1.4 Mair 170hp TCT'!Print_Titles</vt:lpstr>
      <vt:lpstr>'Giulietta 1.4 TB 120hp Entry'!Print_Titles</vt:lpstr>
      <vt:lpstr>'Giulietta 1.4 TB 120hp Sport'!Print_Titles</vt:lpstr>
      <vt:lpstr>'Giulietta 1.6 JTDM-2 120hp  TCT'!Print_Titles</vt:lpstr>
      <vt:lpstr>'Giulietta 1.6 JTDM-2 120hp 1'!Print_Titles</vt:lpstr>
      <vt:lpstr>'Giulietta 1.75 TBi 240hp Veloce'!Print_Titles</vt:lpstr>
      <vt:lpstr>'MiTo 0.9 Twinair 105hp'!Print_Titles</vt:lpstr>
      <vt:lpstr>'MiTo 1.3 JTDM-2 95hp '!Print_Titles</vt:lpstr>
      <vt:lpstr>'MiTo 1.4 170hp TCT Veloce'!Print_Titles</vt:lpstr>
      <vt:lpstr>'MiTo 1.4 78hp '!Print_Titles</vt:lpstr>
      <vt:lpstr>'Stelvio 2.0 200hp 4x4'!Print_Titles</vt:lpstr>
      <vt:lpstr>'Stelvio 2.0 280hp 4x4 '!Print_Titles</vt:lpstr>
      <vt:lpstr>'Stelvio 2.2 150hp 4x2'!Print_Titles</vt:lpstr>
      <vt:lpstr>'Stelvio 2.2 180hp 4x2'!Print_Titles</vt:lpstr>
      <vt:lpstr>'Stelvio 2.2 210hp 4x4'!Print_Titles</vt:lpstr>
      <vt:lpstr>'Stelvio 2.9 510hp'!Print_Titles</vt:lpstr>
      <vt:lpstr>'Stelvio First Edition'!Print_Titles</vt:lpstr>
    </vt:vector>
  </TitlesOfParts>
  <Company>FIATGROUP</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Fiat</dc:creator>
  <cp:lastModifiedBy>user</cp:lastModifiedBy>
  <cp:lastPrinted>2017-10-03T09:45:30Z</cp:lastPrinted>
  <dcterms:created xsi:type="dcterms:W3CDTF">2017-10-02T13:35:53Z</dcterms:created>
  <dcterms:modified xsi:type="dcterms:W3CDTF">2017-10-04T11:35:22Z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4abcd55a-8377-41a0-befc-4e55ec590711</vt:lpwstr>
  </property>
  <property fmtid="{D5CDD505-2E9C-101B-9397-08002B2CF9AE}" pid="3" name="bjSaver">
    <vt:lpwstr>HGtxypr6qWl7OwlH55tk779CFnW6h9Vy</vt:lpwstr>
  </property>
  <property fmtid="{D5CDD505-2E9C-101B-9397-08002B2CF9AE}" pid="4" name="bjDocumentLabelXML">
    <vt:lpwstr>&lt;?xml version="1.0" encoding="us-ascii"?&gt;&lt;sisl xmlns:xsi="http://www.w3.org/2001/XMLSchema-instance" xmlns:xsd="http://www.w3.org/2001/XMLSchema" sislVersion="0" policy="18fbfd49-c8e6-4618-a77f-5ef25245836c" xmlns="http://www.boldonjames.com/2008/01/sie/i</vt:lpwstr>
  </property>
  <property fmtid="{D5CDD505-2E9C-101B-9397-08002B2CF9AE}" pid="5" name="bjDocumentLabelXML-0">
    <vt:lpwstr>nternal/label"&gt;&lt;element uid="1239ecc3-00e0-482b-a8a4-82e46943bfcc" value="" /&gt;&lt;/sisl&gt;</vt:lpwstr>
  </property>
  <property fmtid="{D5CDD505-2E9C-101B-9397-08002B2CF9AE}" pid="6" name="bjDocumentSecurityLabel">
    <vt:lpwstr>Company Classification: PUBLIC</vt:lpwstr>
  </property>
  <property fmtid="{D5CDD505-2E9C-101B-9397-08002B2CF9AE}" pid="7" name="bjProjectProperty">
    <vt:lpwstr>COMPANY: PUBLIC</vt:lpwstr>
  </property>
  <property fmtid="{D5CDD505-2E9C-101B-9397-08002B2CF9AE}" pid="8" name="LabelledBy:">
    <vt:lpwstr>03491AA,03/10/2017 12:46:33 μμ,PUBLIC</vt:lpwstr>
  </property>
</Properties>
</file>